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suario 1\Desktop\LGPH\Secretaria de salud\43. TRABAJO DIC_25_ENE_26\Seg._OCT_2025_JUL_2027\2.Seg_ENE_FEB_2026\CO\"/>
    </mc:Choice>
  </mc:AlternateContent>
  <xr:revisionPtr revIDLastSave="0" documentId="13_ncr:1_{C18667EE-C3C5-4BC1-B1FD-DE9F6C756F4F}" xr6:coauthVersionLast="47" xr6:coauthVersionMax="47" xr10:uidLastSave="{00000000-0000-0000-0000-000000000000}"/>
  <workbookProtection workbookAlgorithmName="SHA-512" workbookHashValue="cc1Bkw55TaINNXfMNQMzqzGAHProlRHE16rfiaoxZ+6ZA3Nq90uL5Z4sntzhx4SCq9HVVcpEcBszBBXUFOPlxQ==" workbookSaltValue="0PnyPGUQXj7IumiYiklNWA==" workbookSpinCount="100000" lockStructure="1"/>
  <bookViews>
    <workbookView xWindow="-108" yWindow="-108" windowWidth="23256" windowHeight="12456"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H23" i="1" s="1"/>
  <c r="F14" i="1"/>
  <c r="I14" i="1" s="1"/>
  <c r="F15" i="1"/>
  <c r="L15" i="1" s="1"/>
  <c r="F16" i="1"/>
  <c r="F17" i="1"/>
  <c r="F18" i="1"/>
  <c r="F19" i="1"/>
  <c r="F20" i="1"/>
  <c r="F21" i="1"/>
  <c r="F22" i="1"/>
  <c r="J22" i="1" s="1"/>
  <c r="F24" i="1"/>
  <c r="J24" i="1" s="1"/>
  <c r="F25" i="1"/>
  <c r="H25" i="1" s="1"/>
  <c r="F26" i="1"/>
  <c r="H26" i="1" s="1"/>
  <c r="F27" i="1"/>
  <c r="F28" i="1"/>
  <c r="F29" i="1"/>
  <c r="F30" i="1"/>
  <c r="F31" i="1"/>
  <c r="I31" i="1" s="1"/>
  <c r="F32" i="1"/>
  <c r="M32" i="1" s="1"/>
  <c r="F33" i="1"/>
  <c r="M33" i="1" s="1"/>
  <c r="F34" i="1"/>
  <c r="F35" i="1"/>
  <c r="F36" i="1"/>
  <c r="F37" i="1"/>
  <c r="F38" i="1"/>
  <c r="F39" i="1"/>
  <c r="J39" i="1" s="1"/>
  <c r="F40" i="1"/>
  <c r="J40" i="1" s="1"/>
  <c r="F41" i="1"/>
  <c r="H41" i="1" s="1"/>
  <c r="F42" i="1"/>
  <c r="H42" i="1" s="1"/>
  <c r="F43" i="1"/>
  <c r="L43" i="1" s="1"/>
  <c r="F44" i="1"/>
  <c r="I44" i="1" s="1"/>
  <c r="F45" i="1"/>
  <c r="F46" i="1"/>
  <c r="J46" i="1" s="1"/>
  <c r="F47" i="1"/>
  <c r="I47" i="1" s="1"/>
  <c r="F48" i="1"/>
  <c r="M48" i="1" s="1"/>
  <c r="F49" i="1"/>
  <c r="F50" i="1"/>
  <c r="F51" i="1"/>
  <c r="F52" i="1"/>
  <c r="F53" i="1"/>
  <c r="F54" i="1"/>
  <c r="F55" i="1"/>
  <c r="J55" i="1" s="1"/>
  <c r="F56" i="1"/>
  <c r="J56" i="1" s="1"/>
  <c r="F57" i="1"/>
  <c r="H57" i="1" s="1"/>
  <c r="F58" i="1"/>
  <c r="H58" i="1" s="1"/>
  <c r="F59" i="1"/>
  <c r="F60" i="1"/>
  <c r="F61" i="1"/>
  <c r="F62" i="1"/>
  <c r="L62" i="1" s="1"/>
  <c r="F63" i="1"/>
  <c r="I63" i="1" s="1"/>
  <c r="F64" i="1"/>
  <c r="L64" i="1" s="1"/>
  <c r="F65" i="1"/>
  <c r="H65" i="1" s="1"/>
  <c r="F66" i="1"/>
  <c r="F67" i="1"/>
  <c r="F68" i="1"/>
  <c r="F69" i="1"/>
  <c r="F70" i="1"/>
  <c r="F71" i="1"/>
  <c r="J71" i="1" s="1"/>
  <c r="F72" i="1"/>
  <c r="J72" i="1" s="1"/>
  <c r="F73" i="1"/>
  <c r="H73" i="1" s="1"/>
  <c r="F74" i="1"/>
  <c r="H74" i="1" s="1"/>
  <c r="F75" i="1"/>
  <c r="F76" i="1"/>
  <c r="F77" i="1"/>
  <c r="F78" i="1"/>
  <c r="F79" i="1"/>
  <c r="I79" i="1" s="1"/>
  <c r="F80" i="1"/>
  <c r="L80" i="1" s="1"/>
  <c r="F81" i="1"/>
  <c r="M81" i="1" s="1"/>
  <c r="F82" i="1"/>
  <c r="F83" i="1"/>
  <c r="F84" i="1"/>
  <c r="F85" i="1"/>
  <c r="F86" i="1"/>
  <c r="F87" i="1"/>
  <c r="J87" i="1" s="1"/>
  <c r="F88" i="1"/>
  <c r="J88" i="1" s="1"/>
  <c r="F89" i="1"/>
  <c r="H89" i="1" s="1"/>
  <c r="F90" i="1"/>
  <c r="H90" i="1" s="1"/>
  <c r="F91" i="1"/>
  <c r="F92" i="1"/>
  <c r="F93" i="1"/>
  <c r="F94" i="1"/>
  <c r="F95" i="1"/>
  <c r="I95" i="1" s="1"/>
  <c r="F96" i="1"/>
  <c r="J96" i="1" s="1"/>
  <c r="F97" i="1"/>
  <c r="F98" i="1"/>
  <c r="F99" i="1"/>
  <c r="F100" i="1"/>
  <c r="F101" i="1"/>
  <c r="F102" i="1"/>
  <c r="F103" i="1"/>
  <c r="J103" i="1" s="1"/>
  <c r="F104" i="1"/>
  <c r="J104" i="1" s="1"/>
  <c r="H14" i="1"/>
  <c r="H17" i="1"/>
  <c r="H18" i="1"/>
  <c r="H19" i="1"/>
  <c r="H20" i="1"/>
  <c r="H21" i="1"/>
  <c r="H22" i="1"/>
  <c r="H31" i="1"/>
  <c r="H34" i="1"/>
  <c r="H35" i="1"/>
  <c r="H36" i="1"/>
  <c r="H37" i="1"/>
  <c r="H38" i="1"/>
  <c r="H39" i="1"/>
  <c r="H40" i="1"/>
  <c r="H47" i="1"/>
  <c r="H50" i="1"/>
  <c r="H51" i="1"/>
  <c r="H52" i="1"/>
  <c r="H53" i="1"/>
  <c r="H54" i="1"/>
  <c r="H55" i="1"/>
  <c r="H56" i="1"/>
  <c r="H63" i="1"/>
  <c r="H66" i="1"/>
  <c r="H67" i="1"/>
  <c r="H68" i="1"/>
  <c r="H69" i="1"/>
  <c r="H70" i="1"/>
  <c r="H71" i="1"/>
  <c r="H72" i="1"/>
  <c r="H79" i="1"/>
  <c r="H82" i="1"/>
  <c r="H83" i="1"/>
  <c r="H84" i="1"/>
  <c r="H85" i="1"/>
  <c r="H86" i="1"/>
  <c r="H87" i="1"/>
  <c r="H88" i="1"/>
  <c r="H95" i="1"/>
  <c r="H98" i="1"/>
  <c r="H99" i="1"/>
  <c r="H100" i="1"/>
  <c r="H101" i="1"/>
  <c r="H102" i="1"/>
  <c r="H103" i="1"/>
  <c r="H104" i="1"/>
  <c r="I18" i="1"/>
  <c r="I19" i="1"/>
  <c r="I20" i="1"/>
  <c r="I21" i="1"/>
  <c r="I22" i="1"/>
  <c r="I25" i="1"/>
  <c r="I26" i="1"/>
  <c r="I29" i="1"/>
  <c r="I35" i="1"/>
  <c r="I36" i="1"/>
  <c r="I37" i="1"/>
  <c r="I38" i="1"/>
  <c r="I39" i="1"/>
  <c r="I40" i="1"/>
  <c r="I41" i="1"/>
  <c r="I42" i="1"/>
  <c r="I45" i="1"/>
  <c r="I46" i="1"/>
  <c r="I51" i="1"/>
  <c r="I52" i="1"/>
  <c r="I53" i="1"/>
  <c r="I54" i="1"/>
  <c r="I55" i="1"/>
  <c r="I56" i="1"/>
  <c r="I57" i="1"/>
  <c r="I58" i="1"/>
  <c r="I60" i="1"/>
  <c r="I61" i="1"/>
  <c r="I62" i="1"/>
  <c r="I67" i="1"/>
  <c r="I68" i="1"/>
  <c r="I69" i="1"/>
  <c r="I70" i="1"/>
  <c r="I71" i="1"/>
  <c r="I72" i="1"/>
  <c r="I73" i="1"/>
  <c r="I74" i="1"/>
  <c r="I76" i="1"/>
  <c r="I83" i="1"/>
  <c r="I84" i="1"/>
  <c r="I85" i="1"/>
  <c r="I86" i="1"/>
  <c r="I87" i="1"/>
  <c r="I88" i="1"/>
  <c r="I89" i="1"/>
  <c r="I90" i="1"/>
  <c r="I92" i="1"/>
  <c r="I93" i="1"/>
  <c r="I94" i="1"/>
  <c r="I99" i="1"/>
  <c r="I100" i="1"/>
  <c r="I101" i="1"/>
  <c r="I102" i="1"/>
  <c r="I103" i="1"/>
  <c r="I104" i="1"/>
  <c r="J14" i="1"/>
  <c r="J17" i="1"/>
  <c r="J18" i="1"/>
  <c r="J19" i="1"/>
  <c r="J20" i="1"/>
  <c r="J21" i="1"/>
  <c r="J29" i="1"/>
  <c r="J30" i="1"/>
  <c r="J31" i="1"/>
  <c r="J34" i="1"/>
  <c r="J35" i="1"/>
  <c r="J36" i="1"/>
  <c r="J37" i="1"/>
  <c r="J38" i="1"/>
  <c r="J45" i="1"/>
  <c r="J47" i="1"/>
  <c r="J50" i="1"/>
  <c r="J51" i="1"/>
  <c r="J52" i="1"/>
  <c r="J53" i="1"/>
  <c r="J54" i="1"/>
  <c r="J61" i="1"/>
  <c r="J63" i="1"/>
  <c r="J67" i="1"/>
  <c r="J68" i="1"/>
  <c r="J69" i="1"/>
  <c r="J70" i="1"/>
  <c r="J77" i="1"/>
  <c r="J78" i="1"/>
  <c r="J79" i="1"/>
  <c r="J80" i="1"/>
  <c r="J82" i="1"/>
  <c r="J83" i="1"/>
  <c r="J84" i="1"/>
  <c r="J85" i="1"/>
  <c r="J86" i="1"/>
  <c r="J95" i="1"/>
  <c r="J98" i="1"/>
  <c r="J99" i="1"/>
  <c r="J100" i="1"/>
  <c r="J101" i="1"/>
  <c r="J102" i="1"/>
  <c r="K14" i="1"/>
  <c r="K18" i="1"/>
  <c r="K19" i="1"/>
  <c r="K20" i="1"/>
  <c r="K21" i="1"/>
  <c r="K22" i="1"/>
  <c r="K25" i="1"/>
  <c r="K26" i="1"/>
  <c r="K31" i="1"/>
  <c r="K35" i="1"/>
  <c r="K36" i="1"/>
  <c r="K37" i="1"/>
  <c r="K38" i="1"/>
  <c r="K39" i="1"/>
  <c r="K40" i="1"/>
  <c r="K41" i="1"/>
  <c r="K42" i="1"/>
  <c r="K43" i="1"/>
  <c r="K47" i="1"/>
  <c r="K51" i="1"/>
  <c r="K52" i="1"/>
  <c r="K53" i="1"/>
  <c r="K54" i="1"/>
  <c r="K55" i="1"/>
  <c r="K56" i="1"/>
  <c r="K57" i="1"/>
  <c r="K58" i="1"/>
  <c r="K59" i="1"/>
  <c r="K63" i="1"/>
  <c r="K67" i="1"/>
  <c r="K68" i="1"/>
  <c r="K69" i="1"/>
  <c r="K70" i="1"/>
  <c r="K71" i="1"/>
  <c r="K72" i="1"/>
  <c r="K73" i="1"/>
  <c r="K74" i="1"/>
  <c r="K79" i="1"/>
  <c r="K83" i="1"/>
  <c r="K84" i="1"/>
  <c r="K85" i="1"/>
  <c r="K86" i="1"/>
  <c r="K87" i="1"/>
  <c r="K88" i="1"/>
  <c r="K89" i="1"/>
  <c r="K90" i="1"/>
  <c r="K91" i="1"/>
  <c r="K95" i="1"/>
  <c r="K99" i="1"/>
  <c r="K100" i="1"/>
  <c r="K101" i="1"/>
  <c r="K102" i="1"/>
  <c r="K103" i="1"/>
  <c r="K104" i="1"/>
  <c r="L14" i="1"/>
  <c r="L18" i="1"/>
  <c r="L19" i="1"/>
  <c r="L20" i="1"/>
  <c r="L21" i="1"/>
  <c r="L22" i="1"/>
  <c r="L25" i="1"/>
  <c r="L26" i="1"/>
  <c r="L27" i="1"/>
  <c r="L28" i="1"/>
  <c r="L30" i="1"/>
  <c r="L31" i="1"/>
  <c r="L35" i="1"/>
  <c r="L36" i="1"/>
  <c r="L37" i="1"/>
  <c r="L38" i="1"/>
  <c r="L39" i="1"/>
  <c r="L40" i="1"/>
  <c r="L41" i="1"/>
  <c r="L42" i="1"/>
  <c r="L44" i="1"/>
  <c r="L46" i="1"/>
  <c r="L47" i="1"/>
  <c r="L51" i="1"/>
  <c r="L52" i="1"/>
  <c r="L53" i="1"/>
  <c r="L54" i="1"/>
  <c r="L55" i="1"/>
  <c r="L56" i="1"/>
  <c r="L57" i="1"/>
  <c r="L58" i="1"/>
  <c r="L59" i="1"/>
  <c r="L60" i="1"/>
  <c r="L63" i="1"/>
  <c r="L65" i="1"/>
  <c r="L67" i="1"/>
  <c r="L68" i="1"/>
  <c r="L69" i="1"/>
  <c r="L70" i="1"/>
  <c r="L71" i="1"/>
  <c r="L72" i="1"/>
  <c r="L73" i="1"/>
  <c r="L74" i="1"/>
  <c r="L75" i="1"/>
  <c r="L76" i="1"/>
  <c r="L78" i="1"/>
  <c r="L79" i="1"/>
  <c r="L83" i="1"/>
  <c r="L84" i="1"/>
  <c r="L85" i="1"/>
  <c r="L86" i="1"/>
  <c r="L87" i="1"/>
  <c r="L88" i="1"/>
  <c r="L89" i="1"/>
  <c r="L90" i="1"/>
  <c r="L91" i="1"/>
  <c r="L92" i="1"/>
  <c r="L94" i="1"/>
  <c r="L95" i="1"/>
  <c r="L96" i="1"/>
  <c r="L97" i="1"/>
  <c r="L99" i="1"/>
  <c r="L100" i="1"/>
  <c r="L101" i="1"/>
  <c r="L102" i="1"/>
  <c r="L103" i="1"/>
  <c r="L104" i="1"/>
  <c r="M14" i="1"/>
  <c r="M17" i="1"/>
  <c r="M18" i="1"/>
  <c r="M19" i="1"/>
  <c r="M20" i="1"/>
  <c r="M21" i="1"/>
  <c r="M22" i="1"/>
  <c r="M31" i="1"/>
  <c r="M34" i="1"/>
  <c r="M35" i="1"/>
  <c r="M36" i="1"/>
  <c r="M37" i="1"/>
  <c r="M38" i="1"/>
  <c r="M39" i="1"/>
  <c r="M40" i="1"/>
  <c r="M47" i="1"/>
  <c r="M50" i="1"/>
  <c r="M51" i="1"/>
  <c r="M52" i="1"/>
  <c r="M53" i="1"/>
  <c r="M54" i="1"/>
  <c r="M55" i="1"/>
  <c r="M56" i="1"/>
  <c r="M63" i="1"/>
  <c r="M67" i="1"/>
  <c r="M68" i="1"/>
  <c r="M69" i="1"/>
  <c r="M70" i="1"/>
  <c r="M71" i="1"/>
  <c r="M72" i="1"/>
  <c r="M79" i="1"/>
  <c r="M80" i="1"/>
  <c r="M82" i="1"/>
  <c r="M83" i="1"/>
  <c r="M84" i="1"/>
  <c r="M85" i="1"/>
  <c r="M86" i="1"/>
  <c r="M87" i="1"/>
  <c r="M88" i="1"/>
  <c r="M95" i="1"/>
  <c r="M98" i="1"/>
  <c r="M99" i="1"/>
  <c r="M100" i="1"/>
  <c r="M101" i="1"/>
  <c r="M102" i="1"/>
  <c r="M103" i="1"/>
  <c r="M104" i="1"/>
  <c r="P14" i="1"/>
  <c r="P18" i="1"/>
  <c r="T18" i="1" s="1"/>
  <c r="P19" i="1"/>
  <c r="R19" i="1" s="1"/>
  <c r="X19" i="1" s="1"/>
  <c r="P20" i="1"/>
  <c r="P21" i="1"/>
  <c r="P22" i="1"/>
  <c r="R22" i="1" s="1"/>
  <c r="X22" i="1" s="1"/>
  <c r="P25" i="1"/>
  <c r="R25" i="1" s="1"/>
  <c r="X25" i="1" s="1"/>
  <c r="P26" i="1"/>
  <c r="P27" i="1"/>
  <c r="S27" i="1" s="1"/>
  <c r="P28" i="1"/>
  <c r="S28" i="1" s="1"/>
  <c r="P29" i="1"/>
  <c r="S29" i="1" s="1"/>
  <c r="P31" i="1"/>
  <c r="P35" i="1"/>
  <c r="T35" i="1" s="1"/>
  <c r="P36" i="1"/>
  <c r="R36" i="1" s="1"/>
  <c r="P37" i="1"/>
  <c r="P38" i="1"/>
  <c r="P39" i="1"/>
  <c r="R39" i="1" s="1"/>
  <c r="X39" i="1" s="1"/>
  <c r="P40" i="1"/>
  <c r="R40" i="1" s="1"/>
  <c r="X40" i="1" s="1"/>
  <c r="P41" i="1"/>
  <c r="R41" i="1" s="1"/>
  <c r="X41" i="1" s="1"/>
  <c r="P42" i="1"/>
  <c r="P45" i="1"/>
  <c r="S45" i="1" s="1"/>
  <c r="P47" i="1"/>
  <c r="P51" i="1"/>
  <c r="T51" i="1" s="1"/>
  <c r="P52" i="1"/>
  <c r="R52" i="1" s="1"/>
  <c r="P53" i="1"/>
  <c r="S53" i="1" s="1"/>
  <c r="P54" i="1"/>
  <c r="S54" i="1" s="1"/>
  <c r="P55" i="1"/>
  <c r="R55" i="1" s="1"/>
  <c r="X55" i="1" s="1"/>
  <c r="P56" i="1"/>
  <c r="R56" i="1" s="1"/>
  <c r="X56" i="1" s="1"/>
  <c r="P57" i="1"/>
  <c r="R57" i="1" s="1"/>
  <c r="X57" i="1" s="1"/>
  <c r="P58" i="1"/>
  <c r="P59" i="1"/>
  <c r="S59" i="1" s="1"/>
  <c r="P60" i="1"/>
  <c r="S60" i="1" s="1"/>
  <c r="P63" i="1"/>
  <c r="P67" i="1"/>
  <c r="T67" i="1" s="1"/>
  <c r="P68" i="1"/>
  <c r="R68" i="1" s="1"/>
  <c r="P69" i="1"/>
  <c r="P70" i="1"/>
  <c r="P71" i="1"/>
  <c r="R71" i="1" s="1"/>
  <c r="X71" i="1" s="1"/>
  <c r="P72" i="1"/>
  <c r="R72" i="1" s="1"/>
  <c r="X72" i="1" s="1"/>
  <c r="P73" i="1"/>
  <c r="R73" i="1" s="1"/>
  <c r="X73" i="1" s="1"/>
  <c r="P74" i="1"/>
  <c r="T74" i="1" s="1"/>
  <c r="P75" i="1"/>
  <c r="S75" i="1" s="1"/>
  <c r="P76" i="1"/>
  <c r="S76" i="1" s="1"/>
  <c r="P77" i="1"/>
  <c r="S77" i="1" s="1"/>
  <c r="P79" i="1"/>
  <c r="P83" i="1"/>
  <c r="T83" i="1" s="1"/>
  <c r="P84" i="1"/>
  <c r="R84" i="1" s="1"/>
  <c r="X84" i="1" s="1"/>
  <c r="P85" i="1"/>
  <c r="P86" i="1"/>
  <c r="P87" i="1"/>
  <c r="R87" i="1" s="1"/>
  <c r="X87" i="1" s="1"/>
  <c r="P88" i="1"/>
  <c r="R88" i="1" s="1"/>
  <c r="X88" i="1" s="1"/>
  <c r="P89" i="1"/>
  <c r="R89" i="1" s="1"/>
  <c r="X89" i="1" s="1"/>
  <c r="P90" i="1"/>
  <c r="P91" i="1"/>
  <c r="S91" i="1" s="1"/>
  <c r="P92" i="1"/>
  <c r="S92" i="1" s="1"/>
  <c r="P93" i="1"/>
  <c r="S93" i="1" s="1"/>
  <c r="P95" i="1"/>
  <c r="P99" i="1"/>
  <c r="T99" i="1" s="1"/>
  <c r="P100" i="1"/>
  <c r="R100" i="1" s="1"/>
  <c r="P101" i="1"/>
  <c r="P102" i="1"/>
  <c r="R102" i="1" s="1"/>
  <c r="X102" i="1" s="1"/>
  <c r="P103" i="1"/>
  <c r="R103" i="1" s="1"/>
  <c r="X103" i="1" s="1"/>
  <c r="P104" i="1"/>
  <c r="R104" i="1" s="1"/>
  <c r="X104" i="1" s="1"/>
  <c r="R14" i="1"/>
  <c r="R18" i="1"/>
  <c r="X18" i="1" s="1"/>
  <c r="R31" i="1"/>
  <c r="X31" i="1" s="1"/>
  <c r="R35" i="1"/>
  <c r="X35" i="1" s="1"/>
  <c r="R45" i="1"/>
  <c r="R47" i="1"/>
  <c r="R51" i="1"/>
  <c r="R63" i="1"/>
  <c r="R67" i="1"/>
  <c r="X67" i="1" s="1"/>
  <c r="R76" i="1"/>
  <c r="X76" i="1" s="1"/>
  <c r="R79" i="1"/>
  <c r="R83" i="1"/>
  <c r="X83" i="1" s="1"/>
  <c r="R91" i="1"/>
  <c r="X91" i="1" s="1"/>
  <c r="R92" i="1"/>
  <c r="X92" i="1" s="1"/>
  <c r="R95" i="1"/>
  <c r="X95" i="1" s="1"/>
  <c r="R99" i="1"/>
  <c r="X99" i="1" s="1"/>
  <c r="S14" i="1"/>
  <c r="S18" i="1"/>
  <c r="S19" i="1"/>
  <c r="S20" i="1"/>
  <c r="S21" i="1"/>
  <c r="S22" i="1"/>
  <c r="S25" i="1"/>
  <c r="S31" i="1"/>
  <c r="S35" i="1"/>
  <c r="S36" i="1"/>
  <c r="S41" i="1"/>
  <c r="S47" i="1"/>
  <c r="S51" i="1"/>
  <c r="S52" i="1"/>
  <c r="S56" i="1"/>
  <c r="S57" i="1"/>
  <c r="S63" i="1"/>
  <c r="S67" i="1"/>
  <c r="S68" i="1"/>
  <c r="S69" i="1"/>
  <c r="S70" i="1"/>
  <c r="S71" i="1"/>
  <c r="S72" i="1"/>
  <c r="S73" i="1"/>
  <c r="S79" i="1"/>
  <c r="S83" i="1"/>
  <c r="S84" i="1"/>
  <c r="S85" i="1"/>
  <c r="S87" i="1"/>
  <c r="S88" i="1"/>
  <c r="S95" i="1"/>
  <c r="S99" i="1"/>
  <c r="S100" i="1"/>
  <c r="S101" i="1"/>
  <c r="S102" i="1"/>
  <c r="T14" i="1"/>
  <c r="T22" i="1"/>
  <c r="T25" i="1"/>
  <c r="T26" i="1"/>
  <c r="T31" i="1"/>
  <c r="T41" i="1"/>
  <c r="T42" i="1"/>
  <c r="T45" i="1"/>
  <c r="T47" i="1"/>
  <c r="T56" i="1"/>
  <c r="T63" i="1"/>
  <c r="T71" i="1"/>
  <c r="T72" i="1"/>
  <c r="T76" i="1"/>
  <c r="T77" i="1"/>
  <c r="T79" i="1"/>
  <c r="T87" i="1"/>
  <c r="T88" i="1"/>
  <c r="T89" i="1"/>
  <c r="T90" i="1"/>
  <c r="T91" i="1"/>
  <c r="T92" i="1"/>
  <c r="T93" i="1"/>
  <c r="T95" i="1"/>
  <c r="X14" i="1"/>
  <c r="X36" i="1"/>
  <c r="X45" i="1"/>
  <c r="X47" i="1"/>
  <c r="X51" i="1"/>
  <c r="X52" i="1"/>
  <c r="X63" i="1"/>
  <c r="X68" i="1"/>
  <c r="X79" i="1"/>
  <c r="X100" i="1"/>
  <c r="P4076" i="3"/>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75" i="3"/>
  <c r="P4074" i="3"/>
  <c r="M24" i="1" l="1"/>
  <c r="P24" i="1"/>
  <c r="H24" i="1"/>
  <c r="L24" i="1"/>
  <c r="K24" i="1"/>
  <c r="I24" i="1"/>
  <c r="P23" i="1"/>
  <c r="M23" i="1"/>
  <c r="L23" i="1"/>
  <c r="K23" i="1"/>
  <c r="T104" i="1"/>
  <c r="T75" i="1"/>
  <c r="H33" i="1"/>
  <c r="S55" i="1"/>
  <c r="S58" i="1"/>
  <c r="R58" i="1"/>
  <c r="X58" i="1" s="1"/>
  <c r="T38" i="1"/>
  <c r="R38" i="1"/>
  <c r="X38" i="1" s="1"/>
  <c r="T103" i="1"/>
  <c r="S104" i="1"/>
  <c r="R101" i="1"/>
  <c r="X101" i="1" s="1"/>
  <c r="T101" i="1"/>
  <c r="R37" i="1"/>
  <c r="X37" i="1" s="1"/>
  <c r="T37" i="1"/>
  <c r="L81" i="1"/>
  <c r="T102" i="1"/>
  <c r="T73" i="1"/>
  <c r="S103" i="1"/>
  <c r="R93" i="1"/>
  <c r="X93" i="1" s="1"/>
  <c r="L98" i="1"/>
  <c r="P98" i="1"/>
  <c r="I98" i="1"/>
  <c r="K98" i="1"/>
  <c r="L82" i="1"/>
  <c r="I82" i="1"/>
  <c r="P82" i="1"/>
  <c r="K82" i="1"/>
  <c r="L66" i="1"/>
  <c r="I66" i="1"/>
  <c r="P66" i="1"/>
  <c r="K66" i="1"/>
  <c r="L50" i="1"/>
  <c r="P50" i="1"/>
  <c r="I50" i="1"/>
  <c r="K50" i="1"/>
  <c r="L34" i="1"/>
  <c r="I34" i="1"/>
  <c r="P34" i="1"/>
  <c r="K34" i="1"/>
  <c r="L17" i="1"/>
  <c r="I17" i="1"/>
  <c r="P17" i="1"/>
  <c r="K17" i="1"/>
  <c r="I97" i="1"/>
  <c r="P97" i="1"/>
  <c r="K97" i="1"/>
  <c r="J97" i="1"/>
  <c r="I81" i="1"/>
  <c r="P81" i="1"/>
  <c r="K81" i="1"/>
  <c r="J81" i="1"/>
  <c r="I65" i="1"/>
  <c r="P65" i="1"/>
  <c r="K65" i="1"/>
  <c r="J65" i="1"/>
  <c r="I49" i="1"/>
  <c r="P49" i="1"/>
  <c r="K49" i="1"/>
  <c r="J49" i="1"/>
  <c r="I16" i="1"/>
  <c r="P16" i="1"/>
  <c r="K16" i="1"/>
  <c r="J16" i="1"/>
  <c r="I32" i="1"/>
  <c r="P32" i="1"/>
  <c r="K32" i="1"/>
  <c r="H32" i="1"/>
  <c r="J48" i="1"/>
  <c r="I33" i="1"/>
  <c r="P33" i="1"/>
  <c r="K33" i="1"/>
  <c r="J33" i="1"/>
  <c r="K93" i="1"/>
  <c r="H93" i="1"/>
  <c r="M93" i="1"/>
  <c r="L93" i="1"/>
  <c r="K77" i="1"/>
  <c r="H77" i="1"/>
  <c r="M77" i="1"/>
  <c r="L77" i="1"/>
  <c r="K61" i="1"/>
  <c r="H61" i="1"/>
  <c r="M61" i="1"/>
  <c r="L61" i="1"/>
  <c r="K45" i="1"/>
  <c r="H45" i="1"/>
  <c r="M45" i="1"/>
  <c r="L45" i="1"/>
  <c r="K29" i="1"/>
  <c r="H29" i="1"/>
  <c r="M29" i="1"/>
  <c r="L29" i="1"/>
  <c r="T40" i="1"/>
  <c r="H49" i="1"/>
  <c r="K92" i="1"/>
  <c r="H92" i="1"/>
  <c r="M92" i="1"/>
  <c r="J92" i="1"/>
  <c r="K76" i="1"/>
  <c r="H76" i="1"/>
  <c r="M76" i="1"/>
  <c r="J76" i="1"/>
  <c r="K60" i="1"/>
  <c r="H60" i="1"/>
  <c r="M60" i="1"/>
  <c r="J60" i="1"/>
  <c r="K44" i="1"/>
  <c r="M44" i="1"/>
  <c r="H44" i="1"/>
  <c r="J44" i="1"/>
  <c r="K28" i="1"/>
  <c r="H28" i="1"/>
  <c r="M28" i="1"/>
  <c r="J28" i="1"/>
  <c r="H81" i="1"/>
  <c r="P94" i="1"/>
  <c r="M94" i="1"/>
  <c r="K94" i="1"/>
  <c r="H94" i="1"/>
  <c r="P78" i="1"/>
  <c r="M78" i="1"/>
  <c r="K78" i="1"/>
  <c r="H78" i="1"/>
  <c r="P62" i="1"/>
  <c r="M62" i="1"/>
  <c r="K62" i="1"/>
  <c r="H62" i="1"/>
  <c r="J15" i="1"/>
  <c r="T59" i="1"/>
  <c r="T29" i="1"/>
  <c r="R69" i="1"/>
  <c r="X69" i="1" s="1"/>
  <c r="T69" i="1"/>
  <c r="M96" i="1"/>
  <c r="L16" i="1"/>
  <c r="H91" i="1"/>
  <c r="M91" i="1"/>
  <c r="J91" i="1"/>
  <c r="I91" i="1"/>
  <c r="H75" i="1"/>
  <c r="M75" i="1"/>
  <c r="J75" i="1"/>
  <c r="I75" i="1"/>
  <c r="H59" i="1"/>
  <c r="M59" i="1"/>
  <c r="J59" i="1"/>
  <c r="I59" i="1"/>
  <c r="H43" i="1"/>
  <c r="M43" i="1"/>
  <c r="J43" i="1"/>
  <c r="I43" i="1"/>
  <c r="H27" i="1"/>
  <c r="M27" i="1"/>
  <c r="J27" i="1"/>
  <c r="I27" i="1"/>
  <c r="R60" i="1"/>
  <c r="X60" i="1" s="1"/>
  <c r="R53" i="1"/>
  <c r="X53" i="1" s="1"/>
  <c r="T53" i="1"/>
  <c r="T39" i="1"/>
  <c r="M49" i="1"/>
  <c r="P30" i="1"/>
  <c r="M30" i="1"/>
  <c r="K30" i="1"/>
  <c r="H30" i="1"/>
  <c r="R28" i="1"/>
  <c r="X28" i="1" s="1"/>
  <c r="T60" i="1"/>
  <c r="T58" i="1"/>
  <c r="T28" i="1"/>
  <c r="S89" i="1"/>
  <c r="S39" i="1"/>
  <c r="P44" i="1"/>
  <c r="M16" i="1"/>
  <c r="I78" i="1"/>
  <c r="H16" i="1"/>
  <c r="S74" i="1"/>
  <c r="R74" i="1"/>
  <c r="X74" i="1" s="1"/>
  <c r="T54" i="1"/>
  <c r="R54" i="1"/>
  <c r="X54" i="1" s="1"/>
  <c r="I96" i="1"/>
  <c r="P96" i="1"/>
  <c r="K96" i="1"/>
  <c r="H96" i="1"/>
  <c r="I80" i="1"/>
  <c r="P80" i="1"/>
  <c r="K80" i="1"/>
  <c r="H80" i="1"/>
  <c r="I64" i="1"/>
  <c r="P64" i="1"/>
  <c r="K64" i="1"/>
  <c r="H64" i="1"/>
  <c r="I48" i="1"/>
  <c r="P48" i="1"/>
  <c r="K48" i="1"/>
  <c r="H48" i="1"/>
  <c r="I15" i="1"/>
  <c r="P15" i="1"/>
  <c r="K15" i="1"/>
  <c r="H15" i="1"/>
  <c r="R59" i="1"/>
  <c r="X59" i="1" s="1"/>
  <c r="P46" i="1"/>
  <c r="M46" i="1"/>
  <c r="K46" i="1"/>
  <c r="H46" i="1"/>
  <c r="R27" i="1"/>
  <c r="X27" i="1" s="1"/>
  <c r="S90" i="1"/>
  <c r="R90" i="1"/>
  <c r="X90" i="1" s="1"/>
  <c r="T70" i="1"/>
  <c r="R70" i="1"/>
  <c r="X70" i="1" s="1"/>
  <c r="S26" i="1"/>
  <c r="R26" i="1"/>
  <c r="X26" i="1" s="1"/>
  <c r="M97" i="1"/>
  <c r="S40" i="1"/>
  <c r="T57" i="1"/>
  <c r="T27" i="1"/>
  <c r="S38" i="1"/>
  <c r="R77" i="1"/>
  <c r="X77" i="1" s="1"/>
  <c r="P43" i="1"/>
  <c r="M66" i="1"/>
  <c r="M15" i="1"/>
  <c r="L33" i="1"/>
  <c r="K27" i="1"/>
  <c r="J66" i="1"/>
  <c r="I77" i="1"/>
  <c r="I30" i="1"/>
  <c r="R29" i="1"/>
  <c r="X29" i="1" s="1"/>
  <c r="S37" i="1"/>
  <c r="T86" i="1"/>
  <c r="R86" i="1"/>
  <c r="X86" i="1" s="1"/>
  <c r="S42" i="1"/>
  <c r="R42" i="1"/>
  <c r="X42" i="1" s="1"/>
  <c r="T21" i="1"/>
  <c r="R21" i="1"/>
  <c r="X21" i="1" s="1"/>
  <c r="M65" i="1"/>
  <c r="L32" i="1"/>
  <c r="J94" i="1"/>
  <c r="J64" i="1"/>
  <c r="T55" i="1"/>
  <c r="S86" i="1"/>
  <c r="R75" i="1"/>
  <c r="X75" i="1" s="1"/>
  <c r="R85" i="1"/>
  <c r="X85" i="1" s="1"/>
  <c r="T85" i="1"/>
  <c r="P61" i="1"/>
  <c r="R20" i="1"/>
  <c r="X20" i="1" s="1"/>
  <c r="T20" i="1"/>
  <c r="M64" i="1"/>
  <c r="L49" i="1"/>
  <c r="K75" i="1"/>
  <c r="J93" i="1"/>
  <c r="I28" i="1"/>
  <c r="H97" i="1"/>
  <c r="L48" i="1"/>
  <c r="J62" i="1"/>
  <c r="J32" i="1"/>
  <c r="J90" i="1"/>
  <c r="J74" i="1"/>
  <c r="J58" i="1"/>
  <c r="J42" i="1"/>
  <c r="J26" i="1"/>
  <c r="J89" i="1"/>
  <c r="J73" i="1"/>
  <c r="J57" i="1"/>
  <c r="J41" i="1"/>
  <c r="J25" i="1"/>
  <c r="T84" i="1"/>
  <c r="T52" i="1"/>
  <c r="T19" i="1"/>
  <c r="M90" i="1"/>
  <c r="M74" i="1"/>
  <c r="M58" i="1"/>
  <c r="M42" i="1"/>
  <c r="M26" i="1"/>
  <c r="J23" i="1"/>
  <c r="T100" i="1"/>
  <c r="T68" i="1"/>
  <c r="T36" i="1"/>
  <c r="M89" i="1"/>
  <c r="M73" i="1"/>
  <c r="M57" i="1"/>
  <c r="M41" i="1"/>
  <c r="M25" i="1"/>
  <c r="I23" i="1"/>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R24" i="1" l="1"/>
  <c r="X24" i="1" s="1"/>
  <c r="S24" i="1"/>
  <c r="T24" i="1"/>
  <c r="S23" i="1"/>
  <c r="T23" i="1"/>
  <c r="R23" i="1"/>
  <c r="X23" i="1" s="1"/>
  <c r="T66" i="1"/>
  <c r="S66" i="1"/>
  <c r="R66" i="1"/>
  <c r="X66" i="1" s="1"/>
  <c r="T16" i="1"/>
  <c r="R16" i="1"/>
  <c r="X16" i="1" s="1"/>
  <c r="S16" i="1"/>
  <c r="T97" i="1"/>
  <c r="S97" i="1"/>
  <c r="R97" i="1"/>
  <c r="X97" i="1" s="1"/>
  <c r="T17" i="1"/>
  <c r="S17" i="1"/>
  <c r="R17" i="1"/>
  <c r="X17" i="1" s="1"/>
  <c r="T82" i="1"/>
  <c r="R82" i="1"/>
  <c r="X82" i="1" s="1"/>
  <c r="S82" i="1"/>
  <c r="S61" i="1"/>
  <c r="T61" i="1"/>
  <c r="R61" i="1"/>
  <c r="X61" i="1" s="1"/>
  <c r="S30" i="1"/>
  <c r="T30" i="1"/>
  <c r="R30" i="1"/>
  <c r="X30" i="1" s="1"/>
  <c r="T48" i="1"/>
  <c r="S48" i="1"/>
  <c r="R48" i="1"/>
  <c r="X48" i="1" s="1"/>
  <c r="T64" i="1"/>
  <c r="S64" i="1"/>
  <c r="R64" i="1"/>
  <c r="X64" i="1" s="1"/>
  <c r="S44" i="1"/>
  <c r="R44" i="1"/>
  <c r="X44" i="1" s="1"/>
  <c r="T44" i="1"/>
  <c r="S43" i="1"/>
  <c r="T43" i="1"/>
  <c r="R43" i="1"/>
  <c r="X43" i="1" s="1"/>
  <c r="S78" i="1"/>
  <c r="T78" i="1"/>
  <c r="R78" i="1"/>
  <c r="X78" i="1" s="1"/>
  <c r="S46" i="1"/>
  <c r="R46" i="1"/>
  <c r="X46" i="1" s="1"/>
  <c r="T46" i="1"/>
  <c r="T80" i="1"/>
  <c r="S80" i="1"/>
  <c r="R80" i="1"/>
  <c r="X80" i="1" s="1"/>
  <c r="T65" i="1"/>
  <c r="S65" i="1"/>
  <c r="R65" i="1"/>
  <c r="X65" i="1" s="1"/>
  <c r="T98" i="1"/>
  <c r="R98" i="1"/>
  <c r="X98" i="1" s="1"/>
  <c r="S98" i="1"/>
  <c r="S62" i="1"/>
  <c r="T62" i="1"/>
  <c r="R62" i="1"/>
  <c r="X62" i="1" s="1"/>
  <c r="T49" i="1"/>
  <c r="R49" i="1"/>
  <c r="X49" i="1" s="1"/>
  <c r="S49" i="1"/>
  <c r="T33" i="1"/>
  <c r="R33" i="1"/>
  <c r="X33" i="1" s="1"/>
  <c r="S33" i="1"/>
  <c r="T34" i="1"/>
  <c r="R34" i="1"/>
  <c r="X34" i="1" s="1"/>
  <c r="S34" i="1"/>
  <c r="S94" i="1"/>
  <c r="T94" i="1"/>
  <c r="R94" i="1"/>
  <c r="X94" i="1" s="1"/>
  <c r="T15" i="1"/>
  <c r="S15" i="1"/>
  <c r="R15" i="1"/>
  <c r="X15" i="1" s="1"/>
  <c r="T96" i="1"/>
  <c r="S96" i="1"/>
  <c r="R96" i="1"/>
  <c r="X96" i="1" s="1"/>
  <c r="T32" i="1"/>
  <c r="S32" i="1"/>
  <c r="R32" i="1"/>
  <c r="X32" i="1" s="1"/>
  <c r="T81" i="1"/>
  <c r="R81" i="1"/>
  <c r="X81" i="1" s="1"/>
  <c r="S81" i="1"/>
  <c r="T50" i="1"/>
  <c r="R50" i="1"/>
  <c r="X50" i="1" s="1"/>
  <c r="S50" i="1"/>
  <c r="F7" i="3"/>
  <c r="Q5" i="3" l="1"/>
  <c r="R5" i="3"/>
  <c r="S5" i="3"/>
  <c r="T5" i="3"/>
  <c r="V5" i="3" s="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14" i="1"/>
  <c r="AF14" i="1" s="1"/>
  <c r="AF12" i="1" s="1"/>
  <c r="AC63" i="1"/>
  <c r="AF63" i="1"/>
  <c r="AC71" i="1"/>
  <c r="AF71" i="1" s="1"/>
  <c r="AC87" i="1"/>
  <c r="AF87" i="1"/>
  <c r="AC95" i="1"/>
  <c r="AF95" i="1" s="1"/>
  <c r="AC16" i="1"/>
  <c r="AF16" i="1"/>
  <c r="AC24" i="1"/>
  <c r="AF24" i="1" s="1"/>
  <c r="AC32" i="1"/>
  <c r="AF32" i="1"/>
  <c r="AC80" i="1"/>
  <c r="AF80" i="1" s="1"/>
  <c r="AC17" i="1"/>
  <c r="AF17" i="1"/>
  <c r="AC25" i="1"/>
  <c r="AF25" i="1" s="1"/>
  <c r="AC33" i="1"/>
  <c r="AF33" i="1"/>
  <c r="AC49" i="1"/>
  <c r="AF49" i="1" s="1"/>
  <c r="AC34" i="1"/>
  <c r="AF34" i="1"/>
  <c r="AC42" i="1"/>
  <c r="AF42" i="1" s="1"/>
  <c r="AC35" i="1"/>
  <c r="AF35" i="1"/>
  <c r="AC43" i="1"/>
  <c r="AF43" i="1" s="1"/>
  <c r="AC67" i="1"/>
  <c r="AF67" i="1"/>
  <c r="AC99" i="1"/>
  <c r="AF99" i="1" s="1"/>
  <c r="AC20" i="1"/>
  <c r="AF20" i="1"/>
  <c r="AC52" i="1"/>
  <c r="AF52" i="1" s="1"/>
  <c r="AC21" i="1"/>
  <c r="AF21" i="1"/>
  <c r="AC29" i="1"/>
  <c r="AF29" i="1" s="1"/>
  <c r="AC53" i="1"/>
  <c r="AF53" i="1"/>
  <c r="AC69" i="1"/>
  <c r="AF69" i="1" s="1"/>
  <c r="AC102" i="1"/>
  <c r="AF102" i="1"/>
  <c r="AC70" i="1"/>
  <c r="AF70" i="1" s="1"/>
  <c r="AC46" i="1"/>
  <c r="AF46" i="1"/>
  <c r="AC51" i="1"/>
  <c r="AF51" i="1" s="1"/>
  <c r="AC19" i="1"/>
  <c r="AF19" i="1"/>
  <c r="AC38" i="1"/>
  <c r="AF38" i="1" s="1"/>
  <c r="AC22" i="1"/>
  <c r="AF22" i="1"/>
  <c r="AC18" i="1"/>
  <c r="AF18" i="1" s="1"/>
  <c r="AC81" i="1"/>
  <c r="AF81" i="1"/>
  <c r="AC88" i="1"/>
  <c r="AF88" i="1" s="1"/>
  <c r="AC23" i="1"/>
  <c r="AF23" i="1"/>
  <c r="AC97" i="1"/>
  <c r="AF97" i="1" s="1"/>
  <c r="AC86" i="1"/>
  <c r="AF86" i="1"/>
  <c r="AC61" i="1"/>
  <c r="AF61" i="1" s="1"/>
  <c r="AC60" i="1"/>
  <c r="AF60" i="1"/>
  <c r="AC91" i="1"/>
  <c r="AF91" i="1" s="1"/>
  <c r="AC59" i="1"/>
  <c r="AF59" i="1"/>
  <c r="AC27" i="1"/>
  <c r="AF27" i="1"/>
  <c r="AC90" i="1"/>
  <c r="AF90" i="1"/>
  <c r="AC26" i="1"/>
  <c r="AF26" i="1"/>
  <c r="AC89" i="1"/>
  <c r="AF89" i="1"/>
  <c r="AC96" i="1"/>
  <c r="AF96" i="1"/>
  <c r="AC31" i="1"/>
  <c r="AF31" i="1"/>
  <c r="AC56" i="1"/>
  <c r="AF56" i="1"/>
  <c r="AC36" i="1"/>
  <c r="AF36" i="1"/>
  <c r="AC74" i="1"/>
  <c r="AF74" i="1"/>
  <c r="AC58" i="1"/>
  <c r="AF58" i="1"/>
  <c r="AC94" i="1"/>
  <c r="AF94" i="1"/>
  <c r="AC50" i="1"/>
  <c r="AF50" i="1"/>
  <c r="AC30" i="1"/>
  <c r="AF30" i="1"/>
  <c r="AC40" i="1"/>
  <c r="AF40" i="1"/>
  <c r="AC65" i="1"/>
  <c r="AF65" i="1"/>
  <c r="AC68" i="1"/>
  <c r="AF68" i="1"/>
  <c r="AC78" i="1"/>
  <c r="AF78" i="1" s="1"/>
  <c r="AC79" i="1"/>
  <c r="AF79" i="1"/>
  <c r="AC41" i="1"/>
  <c r="AF41" i="1" s="1"/>
  <c r="AC45" i="1"/>
  <c r="AF45" i="1"/>
  <c r="AC93" i="1"/>
  <c r="AF93" i="1" s="1"/>
  <c r="AC103" i="1"/>
  <c r="AF103" i="1"/>
  <c r="AC101" i="1"/>
  <c r="AF101" i="1" s="1"/>
  <c r="AC28" i="1"/>
  <c r="AF28" i="1"/>
  <c r="AC62" i="1"/>
  <c r="AF62" i="1" s="1"/>
  <c r="AC83" i="1"/>
  <c r="AF83" i="1"/>
  <c r="AC39" i="1"/>
  <c r="AF39" i="1" s="1"/>
  <c r="AC72" i="1"/>
  <c r="AF72" i="1"/>
  <c r="AC66" i="1"/>
  <c r="AF66" i="1" s="1"/>
  <c r="AC100" i="1"/>
  <c r="AF100" i="1"/>
  <c r="AC54" i="1"/>
  <c r="AF54" i="1" s="1"/>
  <c r="AC73" i="1"/>
  <c r="AF73" i="1"/>
  <c r="AC75" i="1"/>
  <c r="AF75" i="1" s="1"/>
  <c r="AC77" i="1"/>
  <c r="AF77" i="1"/>
  <c r="AC57" i="1"/>
  <c r="AF57" i="1" s="1"/>
  <c r="AC85" i="1"/>
  <c r="AF85" i="1"/>
  <c r="AC47" i="1"/>
  <c r="AF47" i="1" s="1"/>
  <c r="AC76" i="1"/>
  <c r="AF76" i="1"/>
  <c r="AC64" i="1"/>
  <c r="AF64" i="1" s="1"/>
  <c r="AC92" i="1"/>
  <c r="AF92" i="1"/>
  <c r="AC55" i="1"/>
  <c r="AF55" i="1" s="1"/>
  <c r="AC84" i="1"/>
  <c r="AF84" i="1"/>
  <c r="AC104" i="1"/>
  <c r="AF104" i="1" s="1"/>
  <c r="AC98" i="1"/>
  <c r="AF98" i="1"/>
  <c r="AC37" i="1"/>
  <c r="AF37" i="1" s="1"/>
  <c r="AC15" i="1"/>
  <c r="AF15" i="1"/>
  <c r="AC48" i="1"/>
  <c r="AF48" i="1" s="1"/>
  <c r="AC44" i="1"/>
  <c r="AF44" i="1"/>
  <c r="AC82" i="1"/>
  <c r="AF82" i="1" s="1"/>
  <c r="AC12" i="1"/>
  <c r="O3747" i="3" l="1"/>
  <c r="O5312" i="3"/>
  <c r="O3788" i="3"/>
  <c r="O4550" i="3"/>
  <c r="X12" i="1" l="1"/>
  <c r="T12" i="1"/>
</calcChain>
</file>

<file path=xl/sharedStrings.xml><?xml version="1.0" encoding="utf-8"?>
<sst xmlns="http://schemas.openxmlformats.org/spreadsheetml/2006/main" count="53404" uniqueCount="451">
  <si>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</si>
  <si>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</si>
  <si>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</si>
  <si>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</si>
  <si>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</si>
  <si>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</si>
  <si>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</si>
  <si>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</si>
  <si>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</si>
  <si>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</si>
  <si>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</si>
  <si>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</si>
  <si>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</si>
  <si>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</si>
  <si>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</si>
  <si>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</si>
  <si>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</si>
  <si>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</si>
  <si>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</si>
  <si>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</si>
  <si>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</si>
  <si>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</si>
  <si>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</si>
  <si>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</si>
  <si>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</si>
  <si>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</si>
  <si>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</si>
  <si>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</si>
  <si>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</si>
  <si>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</si>
  <si>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</si>
  <si>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</si>
  <si>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</si>
  <si>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</si>
  <si>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</si>
  <si>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</si>
  <si>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</si>
  <si>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</si>
  <si>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</si>
  <si>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</si>
  <si>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</si>
  <si>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</si>
  <si>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</si>
  <si>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</si>
  <si>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</si>
  <si>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</si>
  <si>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</si>
  <si>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Gestión y control de medicamentos del Programa de ETV</t>
  </si>
  <si>
    <t xml:space="preserve">Investigaciones epidemiológicas de campo de alto impacto para eventos de salud materno-perinatal en la Subred Norte, Centro Oriente, Sur y Sur Occidente </t>
  </si>
  <si>
    <t>Gestión de la información  del  componente de Urgencias y Emergencias  - Subred Norte, Centro Oriente, Sur Occidente y Sur</t>
  </si>
  <si>
    <t>Investigaciones epidemiológicas de campo -No Transmisibles</t>
  </si>
  <si>
    <t>Caracterización de la situación alimentaria y nutricional de población menor de 5 años y recien nacidos.</t>
  </si>
  <si>
    <t>Investigaciones epidemiológicas de eventos prioritarios en salud mental</t>
  </si>
  <si>
    <t>Evaluación y verificación en las asistencias técnicas de la Cabalidad y los diferentes procesos de EEVV</t>
  </si>
  <si>
    <t>Apoyo en las asistencias técnicas de los procesos de EEVV</t>
  </si>
  <si>
    <t>Georreferenciación y análisis de información cartográfica de eventos de interés en salud pública</t>
  </si>
  <si>
    <t>Seguimiento y monitoreo de los instrumentos de canalizaciones de Vigilancia en Salud  pública. Subred Norte, Sur Occidente,  Centro oriente y Sur</t>
  </si>
  <si>
    <t xml:space="preserve">Investigaciones Epidemiológicas de campo realizadas </t>
  </si>
  <si>
    <t>Asesoría</t>
  </si>
  <si>
    <t>Local</t>
  </si>
  <si>
    <t>GSP</t>
  </si>
  <si>
    <t>PSPIC</t>
  </si>
  <si>
    <t>Línea Seguridad química</t>
  </si>
  <si>
    <t>Línea Calidad de Agua y Saneamiento básico</t>
  </si>
  <si>
    <t>Línea Alimentos Sanos y Seguros</t>
  </si>
  <si>
    <t>Línea eventos transmisibles de origen zoonótico</t>
  </si>
  <si>
    <t>Línea Aire Ruido y Radiación Electromagnética</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</si>
  <si>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</si>
  <si>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</si>
  <si>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</si>
  <si>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</si>
  <si>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</si>
  <si>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</si>
  <si>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</si>
  <si>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</si>
  <si>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</si>
  <si>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GLOSA NUEVA GENERADA EN CONCILIACION</t>
  </si>
  <si>
    <t>Bases de datos de ETV a nivel distrital actualizadas y con criterios de calidad</t>
  </si>
  <si>
    <t>Gestión de la información  del  componente Transmisibles - Subred Centro Oriente</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</si>
  <si>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</si>
  <si>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</si>
  <si>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</si>
  <si>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Mantenimiento y fortalecimiento del sistema de  Vigilancia Centinela Meningitis, neumonía bacteriana</t>
  </si>
  <si>
    <t>Línea Cambio Climático</t>
  </si>
  <si>
    <t>CENTRO ORIENTE</t>
  </si>
  <si>
    <t>FORMATO DE GLOSAS
CONVENIO GSP-PSPIC 01 DE OCTUBRE 2025 A 30 JUNIO  2027
SUBRED CENTRO ORIENTE CONVENIO 8387562-2025</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</si>
  <si>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</si>
  <si>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</si>
  <si>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</si>
  <si>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</si>
  <si>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</si>
  <si>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</si>
  <si>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</si>
  <si>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</si>
  <si>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</si>
  <si>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</si>
  <si>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</si>
  <si>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</si>
  <si>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</si>
  <si>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</si>
  <si>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</si>
  <si>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</si>
  <si>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</si>
  <si>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1_CANDELARIA</t>
  </si>
  <si>
    <t>2_SANTA_FE</t>
  </si>
  <si>
    <t>3_MARTIRES</t>
  </si>
  <si>
    <t>4_SAN_CRISTOBAL</t>
  </si>
  <si>
    <t>5_RAFAEL_URIBE</t>
  </si>
  <si>
    <t>6_ANTONIO_NARIÑO</t>
  </si>
  <si>
    <t>7_SUBRED</t>
  </si>
  <si>
    <t>8_DISTRITO</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</si>
  <si>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</si>
  <si>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</si>
  <si>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</si>
  <si>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</si>
  <si>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</si>
  <si>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</si>
  <si>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</si>
  <si>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</si>
  <si>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</si>
  <si>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</si>
  <si>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</si>
  <si>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</si>
  <si>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</si>
  <si>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</si>
  <si>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</si>
  <si>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</si>
  <si>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</si>
  <si>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</si>
  <si>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</si>
  <si>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</si>
  <si>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</si>
  <si>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</si>
  <si>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</si>
  <si>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</si>
  <si>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</si>
  <si>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</si>
  <si>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</si>
  <si>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</si>
  <si>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</si>
  <si>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</si>
  <si>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</si>
  <si>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</si>
  <si>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</si>
  <si>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</si>
  <si>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</si>
  <si>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</si>
  <si>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</si>
  <si>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</si>
  <si>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</si>
  <si>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</si>
  <si>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</si>
  <si>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</si>
  <si>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</si>
  <si>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</si>
  <si>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</si>
  <si>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</si>
  <si>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</si>
  <si>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</si>
  <si>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</si>
  <si>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</si>
  <si>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</si>
  <si>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</si>
  <si>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</si>
  <si>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</si>
  <si>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</si>
  <si>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</si>
  <si>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</si>
  <si>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</si>
  <si>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</si>
  <si>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</si>
  <si>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</si>
  <si>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</si>
  <si>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</si>
  <si>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</si>
  <si>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</si>
  <si>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</si>
  <si>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</si>
  <si>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</si>
  <si>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</si>
  <si>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</si>
  <si>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</si>
  <si>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</si>
  <si>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</si>
  <si>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</si>
  <si>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</si>
  <si>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</si>
  <si>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</si>
  <si>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</si>
  <si>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</si>
  <si>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</si>
  <si>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</si>
  <si>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</si>
  <si>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</si>
  <si>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</si>
  <si>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</si>
  <si>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</si>
  <si>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</si>
  <si>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</si>
  <si>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</si>
  <si>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</si>
  <si>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</si>
  <si>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</si>
  <si>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</si>
  <si>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</si>
  <si>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</si>
  <si>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</si>
  <si>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</si>
  <si>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</si>
  <si>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</si>
  <si>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</si>
  <si>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</si>
  <si>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</si>
  <si>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</si>
  <si>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</si>
  <si>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</si>
  <si>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 xml:space="preserve">Encuentro Redes Intersectoriales y Comunitarias de Salud Ambiental Locales REDSAL </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</si>
  <si>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</si>
  <si>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</si>
  <si>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</si>
  <si>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</si>
  <si>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</si>
  <si>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</si>
  <si>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</si>
  <si>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</si>
  <si>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</si>
  <si>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</si>
  <si>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</si>
  <si>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</si>
  <si>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</si>
  <si>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</si>
  <si>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</si>
  <si>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</si>
  <si>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</si>
  <si>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</si>
  <si>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</si>
  <si>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</si>
  <si>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</si>
  <si>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</si>
  <si>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</si>
  <si>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</si>
  <si>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</si>
  <si>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</si>
  <si>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</si>
  <si>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</si>
  <si>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</si>
  <si>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</si>
  <si>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</si>
  <si>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</si>
  <si>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</si>
  <si>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</si>
  <si>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</si>
  <si>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</si>
  <si>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</si>
  <si>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</si>
  <si>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</si>
  <si>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</si>
  <si>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</si>
  <si>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</si>
  <si>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</si>
  <si>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</si>
  <si>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</si>
  <si>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</si>
  <si>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</si>
  <si>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</si>
  <si>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</si>
  <si>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</si>
  <si>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</si>
  <si>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</si>
  <si>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</si>
  <si>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</si>
  <si>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</si>
  <si>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</si>
  <si>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</si>
  <si>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</si>
  <si>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</si>
  <si>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</si>
  <si>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</si>
  <si>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</si>
  <si>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</si>
  <si>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</si>
  <si>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</si>
  <si>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</si>
  <si>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</si>
  <si>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</si>
  <si>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</si>
  <si>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</si>
  <si>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</si>
  <si>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</si>
  <si>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</si>
  <si>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</si>
  <si>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</si>
  <si>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</si>
  <si>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</si>
  <si>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</si>
  <si>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</si>
  <si>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</si>
  <si>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</si>
  <si>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</si>
  <si>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</si>
  <si>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</si>
  <si>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</si>
  <si>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</si>
  <si>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</si>
  <si>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</si>
  <si>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</si>
  <si>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</si>
  <si>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</si>
  <si>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</si>
  <si>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</si>
  <si>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Fortalecimiento y capacitación a UPGD Transmisibles Centro oriente y SUR</t>
  </si>
  <si>
    <t>Gestión de la información  del  componente Transmisibles - Subred Sur</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</si>
  <si>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</si>
  <si>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</si>
  <si>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</si>
  <si>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</si>
  <si>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</si>
  <si>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</si>
  <si>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</si>
  <si>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</si>
  <si>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</si>
  <si>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</si>
  <si>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</si>
  <si>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</si>
  <si>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</si>
  <si>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Gestión de la información  del  componente SISVAN - Subred Norte</t>
  </si>
  <si>
    <t xml:space="preserve">Gestión de información del componente SISVAN Subred Occidente </t>
  </si>
  <si>
    <t>Seguimiento a las atenciones brindadas y orientaciones en alimentación a los menores de 5 años con diagnósticos de RIESGO DE DNT AGUDA y DNT AGUDA y  caracterizaciones a las gestantes notificadas al SISVAN en las Subredes</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</si>
  <si>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</si>
  <si>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</si>
  <si>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</si>
  <si>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</si>
  <si>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</si>
  <si>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</si>
  <si>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</si>
  <si>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</si>
  <si>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</si>
  <si>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Seguimiento de muertes consideradas como no violentas (manera de muerte no violenta) y que ocurren extra institucionalmente (por fuera de las instituciones prestadoras de servicios de salud “IPS”) para población pobre vulnerable - no asegurada GAHD</t>
  </si>
  <si>
    <t>Gestión de la Vigilancia  centinela por exposición a contaminación ambiental en zonas aledañas parque de innovación Doña Juana</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</si>
  <si>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</si>
  <si>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</si>
  <si>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</si>
  <si>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</si>
  <si>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</si>
  <si>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</si>
  <si>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</si>
  <si>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</si>
  <si>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</si>
  <si>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</si>
  <si>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</si>
  <si>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</si>
  <si>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</si>
  <si>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</si>
  <si>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</si>
  <si>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</si>
  <si>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</si>
  <si>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</si>
  <si>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</si>
  <si>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</si>
  <si>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</si>
  <si>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</si>
  <si>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GSP - PSPIC</t>
  </si>
  <si>
    <t>GSP-PSPIC</t>
  </si>
  <si>
    <t xml:space="preserve">LINEAS OPERATIVAS </t>
  </si>
  <si>
    <t>Plan de acción</t>
  </si>
  <si>
    <t>Zonal</t>
  </si>
  <si>
    <t>Coordinación y seguimiento de la gestión territorial</t>
  </si>
  <si>
    <t>Soporte estratégico para la GSP-PSPIC</t>
  </si>
  <si>
    <t>Análisis de la gestión territorial de la salud pública</t>
  </si>
  <si>
    <t xml:space="preserve">Promoción de la salud y bienestar </t>
  </si>
  <si>
    <t>Gestión del Riesgo para el Bienestar Colectivo en los Territorios</t>
  </si>
  <si>
    <t>Alta externalidad</t>
  </si>
  <si>
    <t>Plan</t>
  </si>
  <si>
    <t>Programa</t>
  </si>
  <si>
    <t>Estrategia</t>
  </si>
  <si>
    <t>Gestión, análisis y divulgación  de información de la vigilancia en salud pública</t>
  </si>
  <si>
    <t xml:space="preserve">Intervención integral en brotes, alertas y situaciones de emergencia en salud pública
</t>
  </si>
  <si>
    <t>Gestión Intersectorial de Políticas Públicas en los Territorios</t>
  </si>
  <si>
    <t>Gestión Sectorial de Políticas Públicas en los Territorios</t>
  </si>
  <si>
    <t>Gestión y Generación de Conocimiento en el Marco de las Políticas Públicas</t>
  </si>
  <si>
    <t>Distrito</t>
  </si>
  <si>
    <t>Plan de análisis</t>
  </si>
  <si>
    <t>Sesión</t>
  </si>
  <si>
    <t>Grupo</t>
  </si>
  <si>
    <t>Jornada</t>
  </si>
  <si>
    <t xml:space="preserve"> Jornadas</t>
  </si>
  <si>
    <t>Caracterización</t>
  </si>
  <si>
    <t>Unidad de trabajo informal</t>
  </si>
  <si>
    <t>Orientación</t>
  </si>
  <si>
    <t>Niño niña adolescente intervenido</t>
  </si>
  <si>
    <t>Recorrido</t>
  </si>
  <si>
    <t>Tamizaje</t>
  </si>
  <si>
    <t>Acompañamiento</t>
  </si>
  <si>
    <t>Red</t>
  </si>
  <si>
    <t>Caso</t>
  </si>
  <si>
    <t>Encuentro</t>
  </si>
  <si>
    <t>Asesoria</t>
  </si>
  <si>
    <t xml:space="preserve"> Vehículos  </t>
  </si>
  <si>
    <t>Cronograma de actividades</t>
  </si>
  <si>
    <t>Investigaciones Epidemiológicas de campo realizadas</t>
  </si>
  <si>
    <t>Plan de Fortalecimiento</t>
  </si>
  <si>
    <t xml:space="preserve"> Plan de Fortalecimiento </t>
  </si>
  <si>
    <t>No Aplica</t>
  </si>
  <si>
    <t>8. PRODUCTO - VSA</t>
  </si>
  <si>
    <t>CODIGO ACTIVIDAD (AB)</t>
  </si>
  <si>
    <t>Elegir de lista desplegable</t>
  </si>
  <si>
    <t>Digitar</t>
  </si>
  <si>
    <t>PRODUCTO ( VSA)</t>
  </si>
  <si>
    <t>8387562-2025</t>
  </si>
  <si>
    <t xml:space="preserve">VALOR UNITARIO 
</t>
  </si>
  <si>
    <t>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</si>
  <si>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</si>
  <si>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</si>
  <si>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</si>
  <si>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</si>
  <si>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Vigilancia Epidemiológica de Efectos en Salud Asociados a Factores Ambientales</t>
  </si>
  <si>
    <t>Gerencia para la Vigilancia de la Salud Ambiental</t>
  </si>
  <si>
    <t>Línea de Medicamentos y Tecnologías en Salud</t>
  </si>
  <si>
    <t>Gerencia para la vigilancia de la Salud Ambiental</t>
  </si>
  <si>
    <t>G6-1</t>
  </si>
  <si>
    <t>G11-1</t>
  </si>
  <si>
    <t>Copiar dato Informe gestion</t>
  </si>
  <si>
    <t>Copiar dato de Informe gestion</t>
  </si>
  <si>
    <t>VIGENCIA:</t>
  </si>
  <si>
    <t>7_ZONAL-SUBRED</t>
  </si>
  <si>
    <t>G11-2-1</t>
  </si>
  <si>
    <t>G11-2-2</t>
  </si>
  <si>
    <t>G11-2-3</t>
  </si>
  <si>
    <t>G11-2-4</t>
  </si>
  <si>
    <t>ACCIÓN DE BIENESTAR2</t>
  </si>
  <si>
    <t>VIGENCIA RECURSOS</t>
  </si>
  <si>
    <t>01 ENERO 2026 HASTA 28 FEBRERO 2026</t>
  </si>
  <si>
    <t>Vacunación antirrábica en punto fijo y extramural</t>
  </si>
  <si>
    <t>VER SIVIGILA</t>
  </si>
  <si>
    <t>1_ENERO_2026</t>
  </si>
  <si>
    <t>2_FEBRERO_2026</t>
  </si>
  <si>
    <t>Doraangela Suarez Monzon</t>
  </si>
  <si>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Operativo de fecha 09/01/2025 realizado a depósitos de bebidas alcohólicas, se evidencia que los 5 establecimientos visitados bajo actas  AS15E764902, ID 733311; AS15E764904, ID 733181; AS15E764901, ID 325548; AS15E764755, ID 838240; AS15E754740, ID 646149, fueron realizados por perfil profesional médico veterinario, incumpliendo lo establecido en la Ficha técnica de Alimentos sanos y seguros, la cual indica que “</t>
    </r>
    <r>
      <rPr>
        <i/>
        <sz val="11"/>
        <color theme="1"/>
        <rFont val="Arial Narrow"/>
        <family val="2"/>
      </rPr>
      <t>…Si el objetivo del operativo es exclusivo para bebidas alcohólicas, el profesional debe corresponder únicamente a los perfiles de Ingeniero de alimentos o ingeniero industrial de alimentos</t>
    </r>
    <r>
      <rPr>
        <sz val="11"/>
        <color theme="1"/>
        <rFont val="Arial Narrow"/>
        <family val="2"/>
      </rPr>
      <t>”.</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</si>
  <si>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Teniendo en cuenta el oficio de concepto técnico emitido por la SDS, bajo radicado 2026-EE-30289 de fecha 26 de marzo de 2026 con asunto “Concepto técnico negativo, componente Vigilancia de la Salud Ambiental – Alimentos sanos y seguros mes marzo 2026”, en el cual se informa que: “ </t>
    </r>
    <r>
      <rPr>
        <i/>
        <sz val="11"/>
        <color theme="1"/>
        <rFont val="Arial Narrow"/>
        <family val="2"/>
      </rPr>
      <t>el pasado12 febrero del 2026, la Subred Integrada de Servicios de Salud Centro Oriente E.S.E., realizó un muestreo de alimentos en un establecimiento de comidas rápidas, el profesional que ejecutó la acción diligenció la cédula del establecimiento de acuerdo con la información de la última visita de Inspección, vigilancia y control - IVC suministrada por una persona del establecimiento; la muestra fue traída e ingresada al laboratorio LSP, sin novedad con el acta TM01E714733, sin embargo, al momento de realizar la notificación del resultado al establecimiento en marzo del 2026, la Subred evidencia que los datos diligenciados no corresponden al establecimiento en el cual se realizó el muestreo, así las cosas está información no puede ser ingresada al aplicativo SISVEA – SDS porque no concuerda la información de la cédula del establecimiento.   Por lo anterior, el error consistió en que se notificó el resultado en un establecimiento diferente al que se tomó la muestra, por lo que no aplica ningún tipo de adenda para corregir lo evidenciado, precisando además que este tipo de errores puede tener consecuencias de carácter legal, así las cosas, se deduce que no se está cumpliendo con lo indicado en la ficha técnica en cuanto a la programación y preparación de las visitas, afectando la calidad de la intervención; por lo anterior se está remitiendo copia al equipo de apoyo a la supervisión para la actuación correspondiente.</t>
    </r>
    <r>
      <rPr>
        <sz val="11"/>
        <color theme="1"/>
        <rFont val="Arial Narrow"/>
        <family val="2"/>
      </rPr>
      <t>” Por consiguiente, se genera la glosa para el mes de febrero de 2026, por incumplimiento de los lineamientos técnicos. Es de mencionar que realizada la verificación se evidencia registro de direcciones diferentes en las actas de toma de muestra TM01E714733 del 12/02/2026 con registro de  dirección “KR 4 este 38 43 sur Lc 2” y el acta de notificación de resultados TM03E711265 del 10/03/2026 con registro de dirección  “Kr 3D Este 38 34 Sur”;  es de mencionar que se observa  acta SA03E729566 del 10/03/2026 con registro de dirección “Kr 3D Este 38 34 Sur” en la que se indica en el apartado de Objeto de la visita “</t>
    </r>
    <r>
      <rPr>
        <i/>
        <sz val="11"/>
        <color theme="1"/>
        <rFont val="Arial Narrow"/>
        <family val="2"/>
      </rPr>
      <t>Realizar alcance a acta de muestreoTM01E714733 por inconsistencias al diligenciamiento de la cedula y datos del establecimiento</t>
    </r>
    <r>
      <rPr>
        <sz val="11"/>
        <color theme="1"/>
        <rFont val="Arial Narrow"/>
        <family val="2"/>
      </rPr>
      <t>”; así mismo se evidencia en el aplicativo SIVIGILA DC visita de IVC del día 10/03/2026  en la dirección “Kr 3D Este 38 34 Sur “ bajo acta AS02E795787 con motivo de la visita “Notificación Resultante de Laboratorio de Salud Pública”.</t>
    </r>
  </si>
  <si>
    <t xml:space="preserve">Irma Ines Pérez Céspesdes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</si>
  <si>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48 horas adicionales como se describe a continuación:
Un (1) perfil de Tecnólogo (John William Oviedo Castañeda con numero de cedula 79490843)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</si>
  <si>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AS21E716217 ID 355123 del 11 de febrero de 2026 se evidencia en el ítem 6.1 condiciones del área de desposte o sección de desprese se califica intermedio (2)  describiendo como hallazgo: No se realiza esta actividad y marcando la casilla de no aplica siendo no coherente.</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</si>
  <si>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 horas adicionales como se describe a continuación:
Un (1) perfil de Profesional universitario 2 (Gisell Alejandra Arciniegas Guerrero, con numero de cedula 1110515279).</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</si>
  <si>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</si>
  <si>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(20) Actas:
•Se evidenciaron actas donde la Subred realizo inspecciones a vehículos transportadores de alimentos en puntos no avalados por parte de los referentes técnicos de la SDS, incumpliendo con lo establecido en la ficha técnica de alimentos:
1. Acta No AS11E716598 ID 77778 del 07 de enero de 2026.
2. Acta No AS11E716534 ID 74935 del 22 de enero de 2026.
3. Acta No AS11E716595 ID 27946 del 06 de enero de 2026.
4. Acta No AS11E716522 ID 82648 del 14 de enero de 2026.
5. Acta No AS11E716562 ID 63673 del 25 de enero de 2026.
6. Acta No AS11E716536 ID 74444 del 14 de enero de 2026.
7. Acta No AS11E716559 ID 78336 del 25 de enero de 2026.
8. Acta No AS11E716542 ID 8178 del 09 de enero de 2026.
9. Acta No AS11E716560 ID 63691 del 25 de enero de 2026.
10. Acta No AS11E716509 ID 76573 del 09 de enero de 2026.
11. Acta No AS11E716545 ID 2351 del 10 de enero de 2026.
12. Acta No AS11E716546 ID 2875 del 10 de enero de 2026.
13. Acta No AS11E716505 ID 11575 del 08 de enero de 2026.
14. Acta No AS11E716506 ID 8030 del 08 de enero de 2026.
15. Acta No AS11E716540 ID 12954 del 14 de enero de 2026.
16. Acta No AS11E716597 ID 76152 del 07 de enero de 2026.
17. Acta No AS11E716539 ID 8955 del 14 de enero de 2026.
18. Acta No AS11E716521 ID 53981 del 15 de enero de 2026.
19. Acta No AS11E716590 ID 63850 del 24 de enero de 2026.
20. Acta No AS11E716554 ID 67588 del 24 de enero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</si>
  <si>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(25) Actas:
•Se evidenciaron actas donde la Subred realizo inspecciones a vehículos transportadores de alimentos en puntos no avalados por parte de los referentes técnicos de la SDS, incumpliendo con lo establecido en la ficha técnica de alimentos:
1. Acta No AS11E714366 ID 4766 del 21 de febrero de 2026.
2. Acta No AS11E716857 ID 83017 del 11 de febrero de 2026.
3. Acta No AS11E716858 ID 78581 del 10 de febrero de 2026.
4. Acta No AS11E716823 ID 78368 del 07 de febrero de 2026
5. Acta No AS11E716570 ID 41573 del 03 de febrero de 2026
6. Acta No AS11E716730 ID 25405 del 04 de febrero de 2026
7. Acta No AS11E716842 ID 74460 del 05 de febrero de 2026
8. Acta No AS11E716689 ID 36165 del 03 de febrero de 2026
9. Acta No AS11E716712 ID 44404 del 04 de febrero de 2026
10. Acta No AS11E716714 ID 57110 del 04 de febrero de 2026
11. Acta No AS11E716861 ID 74683 del 12 de febrero de 2026
12. Acta No AS11E716728 ID 82984 del 04 de febrero de 2026
13. Acta No AS11E716729 ID 36284 del 04 de febrero de 2026
14. Acta No AS11E716758 ID 82991 del 11 de febrero de 2026
15. Acta No AS11E716847 ID 65970 del 05 de febrero de 2026
16. Acta No AS11E716844 ID 31409 del 05 de febrero de 2026
17. Acta No AS11E716822 ID 83002 del 07 de febrero de 2026
18. Acta No AS11E715716 ID 45166 del 02 de febrero de 2026
19. Acta No AS11E716565 ID 59523 del 13 de febrero de 2026
20. Acta No AS11E716880 ID 75294 del 12 de febrero de 2026
21. Acta No AS11E716874 ID 75206 del 12 de febrero de 2026
22. Acta No AS11E716821 ID 21549 del 07 de febrero de 2026
23. Acta No AS11E714367 ID 27355 del 21 de febrero de 2026
24. Acta No AS11E715710 ID 53080 del 02 de febrero de 2026
25. Acta No AS11E716711 ID 18221 del 09 de febrero de 2026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</si>
  <si>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30 horas adicionales para el contrato PS 6555 2025, el cual finalizo el 15 de febrero de 2026, como perfil Técnico 1, como se describe a continuación:
 Un (1) perfil de técnico 1 (Clara Patricia Cruz Joya, con numero de cedula 52.065.023).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</si>
  <si>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24 horas adicionales como se describe a continuación:
Un (1) perfil de Profesional universitario 2 (Laura Tovar Rueda, con numero de cedula 53.062.465) que corresponde a 8 horas adicionales 
Un (1) perfil de Tecnólogo (Javier Steven Alarcon Murcia, con numero de cedula 1.000.783.730) que corresponde a 16 horas adicionales</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</si>
  <si>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</si>
  <si>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AS02E808260 de ID 829332, se relacionó en nombre del establecimiento: “Corporación tiempos del provenir” y en acta de toma de medida sanitaria N° MH06E718389, se relacionó en nombre del establecimiento: “Restaurante nuevo porvenir”, se observó inconsistencias en el nombre del establecimiento entre actas diligenciadas el mismo día.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</si>
  <si>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AS02E813329 de ID 761801, y acta de aplicación de medida sanitaria N° MH06E716761, que se relacionó en nombre del propietario: “Nelson David Capella Contreras” y en acta de medida de destrucción N° MH05E705595, se relacionó en nombre del propietario: “Nelson David García Contreras”, se observó inconsistencias en el nombre del propietario entre actas diligenciadas el mismo día, adicional en el acta de IVC, no se marcó que se tomó medida de destrucción.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</si>
</sst>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s>
  <fonts count="57"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
      <i/>
      <sz val="11"/>
      <color theme="1"/>
      <name val="Arial Narrow"/>
      <family val="2"/>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06">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6"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53" fillId="0" borderId="9" xfId="6" applyFont="1" applyFill="1" applyBorder="1" applyAlignment="1" applyProtection="1">
      <alignment horizontal="center" vertical="center" wrapText="1"/>
      <protection hidden="1"/>
    </xf>
    <xf numFmtId="0" fontId="30"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4" fillId="10" borderId="25" xfId="0" applyFont="1" applyFill="1" applyBorder="1" applyAlignment="1" applyProtection="1">
      <alignment horizontal="center" vertical="center" wrapText="1"/>
      <protection hidden="1"/>
    </xf>
    <xf numFmtId="0" fontId="36"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68" fontId="12" fillId="10" borderId="31" xfId="8" applyNumberFormat="1" applyFont="1" applyFill="1" applyBorder="1" applyAlignment="1" applyProtection="1">
      <alignment horizontal="center" vertical="center" wrapText="1"/>
      <protection hidden="1"/>
    </xf>
    <xf numFmtId="44"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4" fillId="0" borderId="25" xfId="0" applyFont="1" applyBorder="1" applyAlignment="1" applyProtection="1">
      <alignment horizontal="center" vertical="center"/>
      <protection hidden="1"/>
    </xf>
    <xf numFmtId="0" fontId="0" fillId="10" borderId="0" xfId="0" applyFill="1" applyAlignment="1">
      <alignment horizontal="left" wrapText="1"/>
    </xf>
    <xf numFmtId="0" fontId="34"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44"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166" fontId="14" fillId="10" borderId="29" xfId="0" applyNumberFormat="1" applyFont="1" applyFill="1" applyBorder="1" applyAlignment="1" applyProtection="1">
      <alignment horizontal="center" vertical="center" wrapText="1"/>
      <protection hidden="1"/>
    </xf>
    <xf numFmtId="0" fontId="28" fillId="10" borderId="0" xfId="0" applyFont="1" applyFill="1" applyAlignment="1">
      <alignment vertical="center"/>
    </xf>
    <xf numFmtId="2" fontId="0" fillId="14" borderId="25" xfId="8" applyNumberFormat="1" applyFont="1" applyFill="1" applyBorder="1" applyAlignment="1" applyProtection="1">
      <alignment horizontal="center" vertical="center" wrapText="1"/>
      <protection hidden="1"/>
    </xf>
    <xf numFmtId="0" fontId="54"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5" fillId="2" borderId="2" xfId="5" applyFont="1" applyBorder="1" applyAlignment="1">
      <alignment horizontal="center"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99">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4" totalsRowShown="0" headerRowDxfId="98" dataDxfId="97" totalsRowDxfId="96" headerRowCellStyle="Énfasis5" dataCellStyle="Énfasis5">
  <autoFilter ref="B13:AF104" xr:uid="{00000000-0009-0000-0100-000001000000}"/>
  <tableColumns count="31">
    <tableColumn id="1" xr3:uid="{00000000-0010-0000-0000-000001000000}" name="TIPO DE SEGUIMIENTO" dataDxfId="95" dataCellStyle="Énfasis5"/>
    <tableColumn id="29" xr3:uid="{00000000-0010-0000-0000-00001D000000}" name="CODIGO ACTIVIDAD (AB)" dataDxfId="94" dataCellStyle="Énfasis5"/>
    <tableColumn id="2" xr3:uid="{00000000-0010-0000-0000-000002000000}" name="ACCIÓN INTEGRAL-INTEGRADA / _x000a_PROCESO INTEGRAL E INTEGRADO" dataDxfId="93" dataCellStyle="Énfasis5"/>
    <tableColumn id="36" xr3:uid="{188AFB1A-4844-42DC-A29A-40F1A1B5005E}" name="ENTORNO/PROCESO TRANSVERSAL" dataDxfId="92" dataCellStyle="Énfasis5"/>
    <tableColumn id="3" xr3:uid="{00000000-0010-0000-0000-000003000000}" name="llave 1" dataDxfId="1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91" dataCellStyle="Énfasis5"/>
    <tableColumn id="4" xr3:uid="{00000000-0010-0000-0000-000004000000}" name="ACCIÓN DE BIENESTAR2" dataDxfId="10" dataCellStyle="Énfasis5">
      <calculatedColumnFormula>+VLOOKUP(Tabla1[[#This Row],[llave 1]],IG!$F$7:$N$97972,2,FALSE)</calculatedColumnFormula>
    </tableColumn>
    <tableColumn id="5" xr3:uid="{00000000-0010-0000-0000-000005000000}" name="LINEAS OPERATIVAS " dataDxfId="9" dataCellStyle="Énfasis5">
      <calculatedColumnFormula>+VLOOKUP(Tabla1[[#This Row],[llave 1]],IG!$F$7:$T$97972,3,FALSE)</calculatedColumnFormula>
    </tableColumn>
    <tableColumn id="39" xr3:uid="{A7C85AB4-2DA8-4A30-BCBD-CFC65E0764A6}" name="PRODUCTO ( VSA)" dataDxfId="8" dataCellStyle="Énfasis5">
      <calculatedColumnFormula>+VLOOKUP(Tabla1[[#This Row],[llave 1]],IG!$F$7:$T$97972,5,FALSE)</calculatedColumnFormula>
    </tableColumn>
    <tableColumn id="6" xr3:uid="{00000000-0010-0000-0000-000006000000}" name="COMPONENTE DE SALUD PUBLICA" dataDxfId="7" dataCellStyle="Énfasis5">
      <calculatedColumnFormula>+VLOOKUP(Tabla1[[#This Row],[llave 1]],IG!$F$7:$T$97972,4,FALSE)</calculatedColumnFormula>
    </tableColumn>
    <tableColumn id="7" xr3:uid="{00000000-0010-0000-0000-000007000000}" name="UNIDAD DE MEDIDA_x000a_SEGUIMIENTO FINANCIERO" dataDxfId="6" dataCellStyle="Énfasis5">
      <calculatedColumnFormula>+VLOOKUP(Tabla1[[#This Row],[llave 1]],IG!$F$7:$T$97972,6,FALSE)</calculatedColumnFormula>
    </tableColumn>
    <tableColumn id="8" xr3:uid="{00000000-0010-0000-0000-000008000000}" name="NIVEL DE OPERACIÓN" dataDxfId="5" dataCellStyle="Énfasis5">
      <calculatedColumnFormula>+VLOOKUP(Tabla1[[#This Row],[llave 1]],IG!$F$7:$T$97972,7,FALSE)</calculatedColumnFormula>
    </tableColumn>
    <tableColumn id="9" xr3:uid="{00000000-0010-0000-0000-000009000000}" name="LOCALIDAD" dataDxfId="90" dataCellStyle="Énfasis5"/>
    <tableColumn id="10" xr3:uid="{00000000-0010-0000-0000-00000A000000}" name="MES" dataDxfId="89" dataCellStyle="Énfasis5"/>
    <tableColumn id="11" xr3:uid="{00000000-0010-0000-0000-00000B000000}" name="llave 2" dataDxfId="4" dataCellStyle="Énfasis5">
      <calculatedColumnFormula>+Tabla1[[#This Row],[llave 1]]&amp;Tabla1[[#This Row],[LOCALIDAD]]&amp;Tabla1[[#This Row],[MES]]</calculatedColumnFormula>
    </tableColumn>
    <tableColumn id="12" xr3:uid="{00000000-0010-0000-0000-00000C000000}" name="RESPONSABLE" dataDxfId="88" dataCellStyle="Énfasis5"/>
    <tableColumn id="33" xr3:uid="{2E6AB926-E542-4DA3-BA51-CF15FED0D866}" name="VALOR UNITARIO _x000a_" dataDxfId="3" dataCellStyle="Énfasis5">
      <calculatedColumnFormula>+VLOOKUP(Tabla1[[#This Row],[llave 2]],IG!$O$7:$T$97972,2,FALSE)</calculatedColumnFormula>
    </tableColumn>
    <tableColumn id="30" xr3:uid="{E76EB8FF-68A6-4CAE-AA98-DDA8D03314A3}" name="META EJECUTADA " dataDxfId="2" dataCellStyle="Millares">
      <calculatedColumnFormula>+VLOOKUP(Tabla1[[#This Row],[llave 2]],IG!$O$7:$T$97972,5,FALSE)</calculatedColumnFormula>
    </tableColumn>
    <tableColumn id="16" xr3:uid="{00000000-0010-0000-0000-000010000000}" name="VALOR EJECUTADO " dataDxfId="1" dataCellStyle="Énfasis5">
      <calculatedColumnFormula>+VLOOKUP(Tabla1[[#This Row],[llave 2]],IG!$O$7:$T$97972,6,FALSE)</calculatedColumnFormula>
    </tableColumn>
    <tableColumn id="17" xr3:uid="{00000000-0010-0000-0000-000011000000}" name="Criterio de Glosa" dataDxfId="87" totalsRowDxfId="86" dataCellStyle="Énfasis5"/>
    <tableColumn id="18" xr3:uid="{00000000-0010-0000-0000-000012000000}" name="Porcentaje de Glosa" dataDxfId="85" totalsRowDxfId="84" dataCellStyle="Porcentaje"/>
    <tableColumn id="31" xr3:uid="{7159655A-E97E-4078-BE65-887CA473F9B9}" name="META AFECTADA POR LA GLOSA_x000a_" dataDxfId="83" totalsRowDxfId="82" dataCellStyle="Énfasis5"/>
    <tableColumn id="34" xr3:uid="{67312733-12A2-486F-A35B-23E61BE3F859}" name="VALOR  DE LA GLOSA INICIAL" dataDxfId="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81" totalsRowDxfId="80" dataCellStyle="Énfasis5"/>
    <tableColumn id="15" xr3:uid="{00000000-0010-0000-0000-00000F000000}" name="RESPUESTA A LA GLOSA POR LA SUBRED" dataDxfId="79" totalsRowDxfId="78" dataCellStyle="Énfasis5"/>
    <tableColumn id="22" xr3:uid="{00000000-0010-0000-0000-000016000000}" name="Valor soportado por la Subred" dataDxfId="77" totalsRowDxfId="76" dataCellStyle="Énfasis5"/>
    <tableColumn id="23" xr3:uid="{00000000-0010-0000-0000-000017000000}" name="CONCILIACIÓN DE LA GLOSA" dataDxfId="75" totalsRowDxfId="74" dataCellStyle="Énfasis5"/>
    <tableColumn id="24" xr3:uid="{00000000-0010-0000-0000-000018000000}" name="VALOR GLOSA DEFINITIVA" dataDxfId="73" totalsRowDxfId="72" dataCellStyle="Énfasis5">
      <calculatedColumnFormula>ROUND(#REF!-Tabla1[[#This Row],[Valor soportado por la Subred]],0)</calculatedColumnFormula>
    </tableColumn>
    <tableColumn id="25" xr3:uid="{00000000-0010-0000-0000-000019000000}" name="Resolución en liquidación / Resolucion glosa" dataDxfId="71" totalsRowDxfId="70" dataCellStyle="Énfasis5"/>
    <tableColumn id="26" xr3:uid="{00000000-0010-0000-0000-00001A000000}" name="VALOR LEVANTADO EN LIQUIDACION" dataDxfId="69" totalsRowDxfId="68" dataCellStyle="Énfasis5"/>
    <tableColumn id="27" xr3:uid="{00000000-0010-0000-0000-00001B000000}" name="valor glosa definitiva despues de liquidación" dataDxfId="67" totalsRowDxfId="66"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65" dataDxfId="64" totalsRowDxfId="63" headerRowCellStyle="Énfasis5" dataCellStyle="Énfasis5">
  <autoFilter ref="B13:AE104" xr:uid="{21C466C9-9B49-4DA7-B3E1-879996D96A1E}"/>
  <tableColumns count="30">
    <tableColumn id="1" xr3:uid="{9D43C884-5FBD-41CB-A144-1F0013DF3890}" name="TIPO DE SEGUIMIENTO" dataDxfId="62" dataCellStyle="Énfasis5"/>
    <tableColumn id="29" xr3:uid="{FDB8DF00-96F3-44EC-9DE6-1B0D3C0AF235}" name="CODIGO ACTIVIDAD (AB)" dataDxfId="61" dataCellStyle="Énfasis5"/>
    <tableColumn id="2" xr3:uid="{8196C61D-F5E6-4993-8A0C-4B153F85297A}" name="ACCIÓN INTEGRAL-INTEGRADA / _x000a_PROCESO INTEGRAL E INTEGRADO" dataDxfId="60" dataCellStyle="Énfasis5"/>
    <tableColumn id="36" xr3:uid="{E08AB4D4-3596-4340-975B-0D2A2EB17369}" name="ENTORNO/PROCESO TRANSVERSAL" dataDxfId="59" dataCellStyle="Énfasis5"/>
    <tableColumn id="3" xr3:uid="{6B12B4AD-D6AC-4EE4-8AD2-A61EEB902098}" name="llave 1" dataDxfId="58"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57" totalsRowDxfId="56" dataCellStyle="Énfasis5"/>
    <tableColumn id="5" xr3:uid="{9C564E28-A4A0-431D-8AFE-56C9C5B8377E}" name="LINEAS OPERATIVAS " dataDxfId="55" totalsRowDxfId="54" dataCellStyle="Énfasis5"/>
    <tableColumn id="39" xr3:uid="{11302CB6-F626-4ED6-8144-5461A0205884}" name="PRODUCTO ( VSA)" dataDxfId="53" totalsRowDxfId="52" dataCellStyle="Énfasis5"/>
    <tableColumn id="6" xr3:uid="{8D6B891F-8458-48D3-81B2-80C726DD7D2B}" name="COMPONENTE DE SALUD PUBLICA" dataDxfId="51" totalsRowDxfId="50" dataCellStyle="Énfasis5"/>
    <tableColumn id="7" xr3:uid="{593485E3-62D5-4EE6-AC8C-855547500033}" name="UNIDAD DE MEDIDA_x000a_SEGUIMIENTO FINANCIERO" dataDxfId="49" totalsRowDxfId="48" dataCellStyle="Énfasis5"/>
    <tableColumn id="8" xr3:uid="{EFBAFBF0-5173-47FA-84C7-54B0F966D732}" name="NIVEL DE OPERACIÓN" dataDxfId="47" totalsRowDxfId="46" dataCellStyle="Énfasis5"/>
    <tableColumn id="9" xr3:uid="{0E2DDA83-E716-4277-818B-39A494E8C2B4}" name="LOCALIDAD" dataDxfId="45" dataCellStyle="Énfasis5"/>
    <tableColumn id="10" xr3:uid="{13E03E92-F361-43DC-9A69-D1EFC402FF0F}" name="MES" dataDxfId="44" dataCellStyle="Énfasis5"/>
    <tableColumn id="11" xr3:uid="{6D0D2E7B-5830-4EB9-8689-6A210A582DE7}" name="llave 2" dataDxfId="43" dataCellStyle="Énfasis5"/>
    <tableColumn id="12" xr3:uid="{EFCADE68-1B4C-4E0D-94C1-C322D84484E0}" name="RESPONSABLE" dataDxfId="42" dataCellStyle="Énfasis5"/>
    <tableColumn id="33" xr3:uid="{2ED3D2F1-CC2D-4B7D-9989-DD150D723C0C}" name="VALOR UNITARIO _x000a_" dataDxfId="41" totalsRowDxfId="40" dataCellStyle="Énfasis5"/>
    <tableColumn id="30" xr3:uid="{9F71749D-D8D1-4CA2-90C1-ECC6A352820F}" name="META EJECUTADA " dataDxfId="39" totalsRowDxfId="38" dataCellStyle="Millares"/>
    <tableColumn id="16" xr3:uid="{46E518BA-D5F9-4DFF-B835-59300A103854}" name="VALOR EJECUTADO " dataDxfId="37" totalsRowDxfId="36" dataCellStyle="Énfasis5"/>
    <tableColumn id="17" xr3:uid="{07179C6A-F647-412A-984D-56C68845E7B5}" name="Criterio de Glosa" dataDxfId="35" totalsRowDxfId="34" dataCellStyle="Énfasis5"/>
    <tableColumn id="18" xr3:uid="{BD82F86D-38D6-4B06-BDDD-7874381462A5}" name="Porcentaje de Glosa" dataDxfId="33" totalsRowDxfId="32" dataCellStyle="Porcentaje"/>
    <tableColumn id="31" xr3:uid="{AC2E0C82-AA2E-46EC-B2F4-3860CA95A8DC}" name="META AFECTADA POR LA GLOSA_x000a_" dataDxfId="31" totalsRowDxfId="30" dataCellStyle="Énfasis5"/>
    <tableColumn id="34" xr3:uid="{1F4D012C-7E88-4CF9-940A-FFEA323BFD61}" name="VALOR  DE LA GLOSA INICIAL" dataDxfId="29" totalsRowDxfId="28" dataCellStyle="Moneda [0]"/>
    <tableColumn id="21" xr3:uid="{3A4481FD-ACA9-4524-A660-FFBB41DF9267}" name="Motivo de la Glosa" dataDxfId="27" totalsRowDxfId="26" dataCellStyle="Énfasis5"/>
    <tableColumn id="15" xr3:uid="{9B74B486-9423-41A4-AE2A-99E12F99BBBD}" name="RESPUESTA A LA GLOSA POR LA SUBRED" dataDxfId="25" totalsRowDxfId="24" dataCellStyle="Énfasis5"/>
    <tableColumn id="22" xr3:uid="{2198D6B9-98EA-42F5-A7D0-AD7FB4AEE8B3}" name="Valor soportado por la Subred" dataDxfId="23" totalsRowDxfId="22" dataCellStyle="Énfasis5"/>
    <tableColumn id="23" xr3:uid="{7E8A9E4B-CA6C-46C5-A79A-46719AFC7EDA}" name="CONCILIACIÓN DE LA GLOSA" dataDxfId="21" totalsRowDxfId="20" dataCellStyle="Énfasis5"/>
    <tableColumn id="24" xr3:uid="{C9606AB2-FA10-4E45-9A6B-E8D216219938}" name="VALOR GLOSA DEFINITIVA" dataDxfId="19" totalsRowDxfId="18" dataCellStyle="Énfasis5"/>
    <tableColumn id="25" xr3:uid="{0C34B571-13AC-443A-9414-198462548723}" name="Resolución en liquidación / Resolucion glosa" dataDxfId="17" totalsRowDxfId="16" dataCellStyle="Énfasis5"/>
    <tableColumn id="26" xr3:uid="{8587DE15-1546-4EB7-9266-7E2C937E4099}" name="VALOR LEVANTADO EN LIQUIDACION" dataDxfId="15" totalsRowDxfId="14" dataCellStyle="Énfasis5"/>
    <tableColumn id="27" xr3:uid="{BBA7D1C6-12C8-4F58-9F82-AE028B89E2C6}" name="valor glosa definitiva despues de liquidación" dataDxfId="13" totalsRowDxfId="12"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848"/>
  <sheetViews>
    <sheetView topLeftCell="A4" zoomScale="77" zoomScaleNormal="77" workbookViewId="0">
      <pane ySplit="3" topLeftCell="A5299" activePane="bottomLeft" state="frozen"/>
      <selection activeCell="A4" sqref="A4"/>
      <selection pane="bottomLeft" activeCell="E5304" sqref="E5304"/>
    </sheetView>
  </sheetViews>
  <sheetFormatPr baseColWidth="10" defaultRowHeight="14.4" x14ac:dyDescent="0.3"/>
  <cols>
    <col min="1" max="1" width="11.44140625" customWidth="1"/>
    <col min="2" max="2" width="17" customWidth="1"/>
    <col min="3" max="3" width="25.88671875" style="144" customWidth="1"/>
    <col min="4" max="4" width="15.5546875" customWidth="1"/>
    <col min="5" max="5" width="11.44140625" customWidth="1"/>
    <col min="6" max="6" width="19" style="7" customWidth="1"/>
    <col min="7" max="7" width="18.5546875" customWidth="1"/>
    <col min="8" max="8" width="15" customWidth="1"/>
    <col min="9" max="9" width="16.5546875" customWidth="1"/>
    <col min="10" max="11" width="11.44140625" customWidth="1"/>
    <col min="14" max="14" width="20.109375" style="12" customWidth="1"/>
    <col min="15" max="15" width="15.88671875" style="6" customWidth="1"/>
    <col min="16" max="17" width="14" style="8" customWidth="1"/>
    <col min="18" max="18" width="19.5546875" style="8" customWidth="1"/>
    <col min="19" max="19" width="16.6640625" style="23" customWidth="1"/>
    <col min="20" max="20" width="20.33203125" style="23" customWidth="1"/>
    <col min="21" max="21" width="14.6640625" customWidth="1"/>
    <col min="22" max="22" width="15.109375" bestFit="1" customWidth="1"/>
  </cols>
  <sheetData>
    <row r="1" spans="1:24" x14ac:dyDescent="0.3">
      <c r="O1" s="137"/>
      <c r="P1" s="138"/>
      <c r="Q1" s="9"/>
      <c r="R1" s="9"/>
      <c r="S1" s="139"/>
      <c r="T1" s="139"/>
    </row>
    <row r="2" spans="1:24" x14ac:dyDescent="0.3">
      <c r="O2" s="137"/>
      <c r="P2" s="138"/>
      <c r="Q2" s="9"/>
      <c r="R2" s="9"/>
      <c r="S2" s="139"/>
      <c r="T2" s="139"/>
    </row>
    <row r="3" spans="1:24" x14ac:dyDescent="0.3">
      <c r="O3" s="137"/>
      <c r="P3" s="138"/>
      <c r="Q3" s="9"/>
      <c r="R3" s="9"/>
      <c r="S3" s="139"/>
      <c r="T3" s="139"/>
    </row>
    <row r="4" spans="1:24" ht="15.6" x14ac:dyDescent="0.3">
      <c r="B4" s="12" t="s">
        <v>434</v>
      </c>
      <c r="C4" s="78" t="s">
        <v>435</v>
      </c>
      <c r="O4" s="137"/>
      <c r="P4" s="138"/>
      <c r="Q4" s="9"/>
      <c r="R4" s="9"/>
      <c r="S4" s="139"/>
      <c r="T4" s="139"/>
    </row>
    <row r="5" spans="1:24" ht="57.75" customHeight="1" thickBot="1" x14ac:dyDescent="0.35">
      <c r="B5" s="37" t="s">
        <v>90</v>
      </c>
      <c r="C5" s="145" t="s">
        <v>91</v>
      </c>
      <c r="D5" s="37" t="s">
        <v>92</v>
      </c>
      <c r="E5" s="37"/>
      <c r="F5" s="127">
        <v>2025</v>
      </c>
      <c r="G5" s="127">
        <v>2026</v>
      </c>
      <c r="H5" s="30"/>
      <c r="I5" s="26" t="s">
        <v>103</v>
      </c>
      <c r="J5" s="37" t="s">
        <v>104</v>
      </c>
      <c r="K5" s="37" t="s">
        <v>105</v>
      </c>
      <c r="L5" s="37" t="s">
        <v>106</v>
      </c>
      <c r="M5" s="37" t="s">
        <v>107</v>
      </c>
      <c r="N5" s="37" t="s">
        <v>108</v>
      </c>
      <c r="O5" s="37" t="s">
        <v>109</v>
      </c>
      <c r="P5" s="37" t="s">
        <v>110</v>
      </c>
      <c r="Q5" s="9">
        <f>SUBTOTAL(9,Q7:Q1048576)</f>
        <v>0</v>
      </c>
      <c r="R5" s="9">
        <f>SUBTOTAL(9,R7:R1048576)</f>
        <v>0</v>
      </c>
      <c r="S5" s="9">
        <f>SUBTOTAL(9,S7:S1048576)</f>
        <v>325641.81093842146</v>
      </c>
      <c r="T5" s="9">
        <f>SUBTOTAL(9,T7:T1048576)</f>
        <v>9852618016.9830666</v>
      </c>
      <c r="V5" s="39">
        <f>+T5-U5</f>
        <v>9852618016.9830666</v>
      </c>
    </row>
    <row r="6" spans="1:24" s="5" customFormat="1" ht="87" customHeight="1" thickTop="1" thickBot="1" x14ac:dyDescent="0.35">
      <c r="A6" s="3"/>
      <c r="B6" s="38" t="s">
        <v>404</v>
      </c>
      <c r="C6" s="146" t="s">
        <v>87</v>
      </c>
      <c r="D6" s="38" t="s">
        <v>89</v>
      </c>
      <c r="E6" s="38" t="s">
        <v>430</v>
      </c>
      <c r="F6" s="33" t="s">
        <v>100</v>
      </c>
      <c r="G6" s="38" t="s">
        <v>88</v>
      </c>
      <c r="H6" s="25" t="s">
        <v>40</v>
      </c>
      <c r="I6" s="38" t="s">
        <v>131</v>
      </c>
      <c r="J6" s="25" t="s">
        <v>403</v>
      </c>
      <c r="K6" s="44" t="s">
        <v>41</v>
      </c>
      <c r="L6" s="45" t="s">
        <v>42</v>
      </c>
      <c r="M6" s="46" t="s">
        <v>6</v>
      </c>
      <c r="N6" s="47" t="s">
        <v>7</v>
      </c>
      <c r="O6" s="34" t="s">
        <v>99</v>
      </c>
      <c r="P6" s="31" t="s">
        <v>102</v>
      </c>
      <c r="Q6" s="41" t="s">
        <v>46</v>
      </c>
      <c r="R6" s="42" t="s">
        <v>101</v>
      </c>
      <c r="S6" s="28" t="s">
        <v>98</v>
      </c>
      <c r="T6" s="29" t="s">
        <v>97</v>
      </c>
      <c r="U6" s="4"/>
      <c r="V6" s="4"/>
      <c r="W6" s="4"/>
      <c r="X6" s="4"/>
    </row>
    <row r="7" spans="1:24" s="43" customFormat="1" ht="38.25" customHeight="1" thickTop="1" x14ac:dyDescent="0.3">
      <c r="B7" s="80">
        <v>211</v>
      </c>
      <c r="C7" s="141" t="s">
        <v>120</v>
      </c>
      <c r="D7" s="140" t="s">
        <v>44</v>
      </c>
      <c r="E7" s="80">
        <v>2025</v>
      </c>
      <c r="F7" s="76" t="str">
        <f>B7&amp;C7&amp;D7&amp;E7</f>
        <v>21110. Proceso integral e integrado de la Vigilancia de la Salud PúblicaVigilancia en salud pública2025</v>
      </c>
      <c r="G7" s="142" t="s">
        <v>331</v>
      </c>
      <c r="H7" s="142" t="s">
        <v>376</v>
      </c>
      <c r="I7" s="80" t="s">
        <v>60</v>
      </c>
      <c r="J7" s="76" t="s">
        <v>402</v>
      </c>
      <c r="K7" s="76" t="s">
        <v>364</v>
      </c>
      <c r="L7" s="76" t="s">
        <v>380</v>
      </c>
      <c r="M7" s="77" t="s">
        <v>109</v>
      </c>
      <c r="N7" s="12" t="s">
        <v>434</v>
      </c>
      <c r="O7" s="76" t="str">
        <f t="shared" ref="O7:O8" si="0">+F7&amp;M7&amp;N7</f>
        <v>21110. Proceso integral e integrado de la Vigilancia de la Salud PúblicaVigilancia en salud pública20257_SUBRED1_ENERO_2026</v>
      </c>
      <c r="P7" s="81">
        <v>25938112</v>
      </c>
      <c r="Q7" s="81"/>
      <c r="R7" s="81"/>
      <c r="S7" s="143">
        <v>0.5</v>
      </c>
      <c r="T7" s="82">
        <v>12969056</v>
      </c>
    </row>
    <row r="8" spans="1:24" ht="30" customHeight="1" x14ac:dyDescent="0.3">
      <c r="B8" s="80">
        <v>211</v>
      </c>
      <c r="C8" s="141" t="s">
        <v>120</v>
      </c>
      <c r="D8" s="140" t="s">
        <v>44</v>
      </c>
      <c r="E8" s="80">
        <v>2025</v>
      </c>
      <c r="F8" s="76" t="str">
        <f t="shared" ref="F8:F71" si="1">B8&amp;C8&amp;D8&amp;E8</f>
        <v>21110. Proceso integral e integrado de la Vigilancia de la Salud PúblicaVigilancia en salud pública2025</v>
      </c>
      <c r="G8" s="142" t="s">
        <v>331</v>
      </c>
      <c r="H8" s="142" t="s">
        <v>376</v>
      </c>
      <c r="I8" s="80" t="s">
        <v>60</v>
      </c>
      <c r="J8" s="76" t="s">
        <v>402</v>
      </c>
      <c r="K8" s="76" t="s">
        <v>364</v>
      </c>
      <c r="L8" s="76" t="s">
        <v>380</v>
      </c>
      <c r="M8" s="77" t="s">
        <v>110</v>
      </c>
      <c r="N8" s="78" t="s">
        <v>435</v>
      </c>
      <c r="O8" s="76" t="str">
        <f t="shared" si="0"/>
        <v>21110. Proceso integral e integrado de la Vigilancia de la Salud PúblicaVigilancia en salud pública20258_DISTRITO2_FEBRERO_2026</v>
      </c>
      <c r="P8" s="81">
        <v>25938112</v>
      </c>
      <c r="Q8" s="81"/>
      <c r="R8" s="81"/>
      <c r="S8" s="143">
        <v>0.5</v>
      </c>
      <c r="T8" s="82">
        <v>12969056</v>
      </c>
    </row>
    <row r="9" spans="1:24" ht="30" customHeight="1" x14ac:dyDescent="0.3">
      <c r="B9" s="80">
        <v>219</v>
      </c>
      <c r="C9" s="141" t="s">
        <v>120</v>
      </c>
      <c r="D9" s="140" t="s">
        <v>44</v>
      </c>
      <c r="E9" s="80">
        <v>2025</v>
      </c>
      <c r="F9" s="76" t="str">
        <f t="shared" si="1"/>
        <v>21910. Proceso integral e integrado de la Vigilancia de la Salud PúblicaVigilancia en salud pública2025</v>
      </c>
      <c r="G9" s="142" t="s">
        <v>53</v>
      </c>
      <c r="H9" s="142" t="s">
        <v>375</v>
      </c>
      <c r="I9" s="80" t="s">
        <v>60</v>
      </c>
      <c r="J9" s="76" t="s">
        <v>402</v>
      </c>
      <c r="K9" s="76" t="s">
        <v>364</v>
      </c>
      <c r="L9" s="76" t="s">
        <v>365</v>
      </c>
      <c r="M9" s="77" t="s">
        <v>109</v>
      </c>
      <c r="N9" s="78" t="s">
        <v>435</v>
      </c>
      <c r="O9" s="76" t="str">
        <f t="shared" ref="O9:O72" si="2">+F9&amp;M9&amp;N9</f>
        <v>21910. Proceso integral e integrado de la Vigilancia de la Salud PúblicaVigilancia en salud pública20257_SUBRED2_FEBRERO_2026</v>
      </c>
      <c r="P9" s="81">
        <v>6484528</v>
      </c>
      <c r="Q9" s="81"/>
      <c r="R9" s="81"/>
      <c r="S9" s="143">
        <v>0.5</v>
      </c>
      <c r="T9" s="82">
        <v>3242264</v>
      </c>
    </row>
    <row r="10" spans="1:24" ht="30" customHeight="1" x14ac:dyDescent="0.3">
      <c r="B10" s="80">
        <v>1</v>
      </c>
      <c r="C10" s="141" t="s">
        <v>111</v>
      </c>
      <c r="D10" s="140" t="s">
        <v>128</v>
      </c>
      <c r="E10" s="80">
        <v>2026</v>
      </c>
      <c r="F10" s="76" t="str">
        <f t="shared" si="1"/>
        <v>11. Gestión Territorial para la Atención Primaria Social de los procesos de Gestión de la Salud Pública (GSP) y el Plan de Salud Pública de Intervenciones Colectivas (PSPIC)Gestión Territorial2026</v>
      </c>
      <c r="G10" s="142" t="s">
        <v>132</v>
      </c>
      <c r="H10" s="142" t="s">
        <v>366</v>
      </c>
      <c r="I10" s="80" t="s">
        <v>361</v>
      </c>
      <c r="J10" s="76" t="s">
        <v>402</v>
      </c>
      <c r="K10" s="76" t="s">
        <v>364</v>
      </c>
      <c r="L10" s="76" t="s">
        <v>365</v>
      </c>
      <c r="M10" s="77" t="s">
        <v>103</v>
      </c>
      <c r="N10" s="12" t="s">
        <v>434</v>
      </c>
      <c r="O10" s="76" t="str">
        <f t="shared" si="2"/>
        <v>11. Gestión Territorial para la Atención Primaria Social de los procesos de Gestión de la Salud Pública (GSP) y el Plan de Salud Pública de Intervenciones Colectivas (PSPIC)Gestión Territorial20261_CANDELARIA1_ENERO_2026</v>
      </c>
      <c r="P10" s="81">
        <v>30277568</v>
      </c>
      <c r="Q10" s="81"/>
      <c r="R10" s="81"/>
      <c r="S10" s="143"/>
      <c r="T10" s="82">
        <v>0</v>
      </c>
    </row>
    <row r="11" spans="1:24" ht="45.75" customHeight="1" x14ac:dyDescent="0.3">
      <c r="B11" s="80">
        <v>3</v>
      </c>
      <c r="C11" s="141" t="s">
        <v>111</v>
      </c>
      <c r="D11" s="140" t="s">
        <v>128</v>
      </c>
      <c r="E11" s="80">
        <v>2026</v>
      </c>
      <c r="F11" s="76" t="str">
        <f t="shared" si="1"/>
        <v>31. Gestión Territorial para la Atención Primaria Social de los procesos de Gestión de la Salud Pública (GSP) y el Plan de Salud Pública de Intervenciones Colectivas (PSPIC)Gestión Territorial2026</v>
      </c>
      <c r="G11" s="142" t="s">
        <v>133</v>
      </c>
      <c r="H11" s="142" t="s">
        <v>366</v>
      </c>
      <c r="I11" s="80" t="s">
        <v>362</v>
      </c>
      <c r="J11" s="76" t="s">
        <v>402</v>
      </c>
      <c r="K11" s="76" t="s">
        <v>364</v>
      </c>
      <c r="L11" s="76" t="s">
        <v>59</v>
      </c>
      <c r="M11" s="77" t="s">
        <v>103</v>
      </c>
      <c r="N11" s="12" t="s">
        <v>434</v>
      </c>
      <c r="O11" s="76" t="str">
        <f t="shared" si="2"/>
        <v>31. Gestión Territorial para la Atención Primaria Social de los procesos de Gestión de la Salud Pública (GSP) y el Plan de Salud Pública de Intervenciones Colectivas (PSPIC)Gestión Territorial20261_CANDELARIA1_ENERO_2026</v>
      </c>
      <c r="P11" s="81">
        <v>12204720</v>
      </c>
      <c r="Q11" s="81"/>
      <c r="R11" s="81"/>
      <c r="S11" s="143"/>
      <c r="T11" s="82">
        <v>0</v>
      </c>
    </row>
    <row r="12" spans="1:24" ht="30" customHeight="1" x14ac:dyDescent="0.3">
      <c r="B12" s="80">
        <v>4</v>
      </c>
      <c r="C12" s="141" t="s">
        <v>111</v>
      </c>
      <c r="D12" s="140" t="s">
        <v>128</v>
      </c>
      <c r="E12" s="80">
        <v>2026</v>
      </c>
      <c r="F12" s="76" t="str">
        <f t="shared" si="1"/>
        <v>41. Gestión Territorial para la Atención Primaria Social de los procesos de Gestión de la Salud Pública (GSP) y el Plan de Salud Pública de Intervenciones Colectivas (PSPIC)Gestión Territorial2026</v>
      </c>
      <c r="G12" s="142" t="s">
        <v>134</v>
      </c>
      <c r="H12" s="142" t="s">
        <v>366</v>
      </c>
      <c r="I12" s="80" t="s">
        <v>362</v>
      </c>
      <c r="J12" s="76" t="s">
        <v>402</v>
      </c>
      <c r="K12" s="76" t="s">
        <v>364</v>
      </c>
      <c r="L12" s="76" t="s">
        <v>59</v>
      </c>
      <c r="M12" s="77" t="s">
        <v>103</v>
      </c>
      <c r="N12" s="12" t="s">
        <v>434</v>
      </c>
      <c r="O12" s="76" t="str">
        <f t="shared" si="2"/>
        <v>41. Gestión Territorial para la Atención Primaria Social de los procesos de Gestión de la Salud Pública (GSP) y el Plan de Salud Pública de Intervenciones Colectivas (PSPIC)Gestión Territorial20261_CANDELARIA1_ENERO_2026</v>
      </c>
      <c r="P12" s="81">
        <v>6484528</v>
      </c>
      <c r="Q12" s="81"/>
      <c r="R12" s="81"/>
      <c r="S12" s="143">
        <v>1</v>
      </c>
      <c r="T12" s="82">
        <v>6484528</v>
      </c>
    </row>
    <row r="13" spans="1:24" ht="30" customHeight="1" x14ac:dyDescent="0.3">
      <c r="B13" s="80">
        <v>5</v>
      </c>
      <c r="C13" s="141" t="s">
        <v>111</v>
      </c>
      <c r="D13" s="140" t="s">
        <v>128</v>
      </c>
      <c r="E13" s="80">
        <v>2026</v>
      </c>
      <c r="F13" s="76" t="str">
        <f t="shared" si="1"/>
        <v>51. Gestión Territorial para la Atención Primaria Social de los procesos de Gestión de la Salud Pública (GSP) y el Plan de Salud Pública de Intervenciones Colectivas (PSPIC)Gestión Territorial2026</v>
      </c>
      <c r="G13" s="142" t="s">
        <v>135</v>
      </c>
      <c r="H13" s="142" t="s">
        <v>366</v>
      </c>
      <c r="I13" s="80" t="s">
        <v>362</v>
      </c>
      <c r="J13" s="76" t="s">
        <v>402</v>
      </c>
      <c r="K13" s="76" t="s">
        <v>364</v>
      </c>
      <c r="L13" s="76" t="s">
        <v>59</v>
      </c>
      <c r="M13" s="77" t="s">
        <v>103</v>
      </c>
      <c r="N13" s="12" t="s">
        <v>434</v>
      </c>
      <c r="O13" s="76" t="str">
        <f t="shared" si="2"/>
        <v>51. Gestión Territorial para la Atención Primaria Social de los procesos de Gestión de la Salud Pública (GSP) y el Plan de Salud Pública de Intervenciones Colectivas (PSPIC)Gestión Territorial20261_CANDELARIA1_ENERO_2026</v>
      </c>
      <c r="P13" s="81">
        <v>5621568</v>
      </c>
      <c r="Q13" s="81"/>
      <c r="R13" s="81"/>
      <c r="S13" s="143">
        <v>1</v>
      </c>
      <c r="T13" s="82">
        <v>5621568</v>
      </c>
    </row>
    <row r="14" spans="1:24" ht="30" customHeight="1" x14ac:dyDescent="0.3">
      <c r="B14" s="80">
        <v>6</v>
      </c>
      <c r="C14" s="141" t="s">
        <v>111</v>
      </c>
      <c r="D14" s="140" t="s">
        <v>128</v>
      </c>
      <c r="E14" s="80">
        <v>2026</v>
      </c>
      <c r="F14" s="76" t="str">
        <f t="shared" si="1"/>
        <v>61. Gestión Territorial para la Atención Primaria Social de los procesos de Gestión de la Salud Pública (GSP) y el Plan de Salud Pública de Intervenciones Colectivas (PSPIC)Gestión Territorial2026</v>
      </c>
      <c r="G14" s="142" t="s">
        <v>136</v>
      </c>
      <c r="H14" s="142" t="s">
        <v>366</v>
      </c>
      <c r="I14" s="80" t="s">
        <v>362</v>
      </c>
      <c r="J14" s="76" t="s">
        <v>402</v>
      </c>
      <c r="K14" s="76" t="s">
        <v>364</v>
      </c>
      <c r="L14" s="76" t="s">
        <v>59</v>
      </c>
      <c r="M14" s="77" t="s">
        <v>103</v>
      </c>
      <c r="N14" s="12" t="s">
        <v>434</v>
      </c>
      <c r="O14" s="76" t="str">
        <f t="shared" si="2"/>
        <v>61. Gestión Territorial para la Atención Primaria Social de los procesos de Gestión de la Salud Pública (GSP) y el Plan de Salud Pública de Intervenciones Colectivas (PSPIC)Gestión Territorial20261_CANDELARIA1_ENERO_2026</v>
      </c>
      <c r="P14" s="81">
        <v>15132712</v>
      </c>
      <c r="Q14" s="81"/>
      <c r="R14" s="81"/>
      <c r="S14" s="143"/>
      <c r="T14" s="82">
        <v>0</v>
      </c>
    </row>
    <row r="15" spans="1:24" ht="30" customHeight="1" x14ac:dyDescent="0.3">
      <c r="B15" s="80">
        <v>7</v>
      </c>
      <c r="C15" s="141" t="s">
        <v>111</v>
      </c>
      <c r="D15" s="140" t="s">
        <v>128</v>
      </c>
      <c r="E15" s="80">
        <v>2026</v>
      </c>
      <c r="F15" s="76" t="str">
        <f t="shared" si="1"/>
        <v>71. Gestión Territorial para la Atención Primaria Social de los procesos de Gestión de la Salud Pública (GSP) y el Plan de Salud Pública de Intervenciones Colectivas (PSPIC)Gestión Territorial2026</v>
      </c>
      <c r="G15" s="142" t="s">
        <v>137</v>
      </c>
      <c r="H15" s="142" t="s">
        <v>366</v>
      </c>
      <c r="I15" s="80" t="s">
        <v>60</v>
      </c>
      <c r="J15" s="76" t="s">
        <v>402</v>
      </c>
      <c r="K15" s="76" t="s">
        <v>364</v>
      </c>
      <c r="L15" s="76" t="s">
        <v>365</v>
      </c>
      <c r="M15" s="77" t="s">
        <v>103</v>
      </c>
      <c r="N15" s="12" t="s">
        <v>434</v>
      </c>
      <c r="O15" s="76" t="str">
        <f t="shared" si="2"/>
        <v>71. Gestión Territorial para la Atención Primaria Social de los procesos de Gestión de la Salud Pública (GSP) y el Plan de Salud Pública de Intervenciones Colectivas (PSPIC)Gestión Territorial20261_CANDELARIA1_ENERO_2026</v>
      </c>
      <c r="P15" s="81">
        <v>25617584</v>
      </c>
      <c r="Q15" s="81"/>
      <c r="R15" s="81"/>
      <c r="S15" s="143"/>
      <c r="T15" s="82">
        <v>0</v>
      </c>
    </row>
    <row r="16" spans="1:24" ht="30" customHeight="1" x14ac:dyDescent="0.3">
      <c r="B16" s="80">
        <v>8</v>
      </c>
      <c r="C16" s="141" t="s">
        <v>111</v>
      </c>
      <c r="D16" s="140" t="s">
        <v>128</v>
      </c>
      <c r="E16" s="80">
        <v>2026</v>
      </c>
      <c r="F16" s="76" t="str">
        <f t="shared" si="1"/>
        <v>81. Gestión Territorial para la Atención Primaria Social de los procesos de Gestión de la Salud Pública (GSP) y el Plan de Salud Pública de Intervenciones Colectivas (PSPIC)Gestión Territorial2026</v>
      </c>
      <c r="G16" s="142" t="s">
        <v>138</v>
      </c>
      <c r="H16" s="142" t="s">
        <v>366</v>
      </c>
      <c r="I16" s="80" t="s">
        <v>60</v>
      </c>
      <c r="J16" s="76" t="s">
        <v>402</v>
      </c>
      <c r="K16" s="76" t="s">
        <v>364</v>
      </c>
      <c r="L16" s="76" t="s">
        <v>365</v>
      </c>
      <c r="M16" s="77" t="s">
        <v>103</v>
      </c>
      <c r="N16" s="12" t="s">
        <v>434</v>
      </c>
      <c r="O16" s="76" t="str">
        <f t="shared" si="2"/>
        <v>81. Gestión Territorial para la Atención Primaria Social de los procesos de Gestión de la Salud Pública (GSP) y el Plan de Salud Pública de Intervenciones Colectivas (PSPIC)Gestión Territorial20261_CANDELARIA1_ENERO_2026</v>
      </c>
      <c r="P16" s="81">
        <v>9098064</v>
      </c>
      <c r="Q16" s="81"/>
      <c r="R16" s="81"/>
      <c r="S16" s="143"/>
      <c r="T16" s="82">
        <v>0</v>
      </c>
    </row>
    <row r="17" spans="2:20" ht="30" customHeight="1" x14ac:dyDescent="0.3">
      <c r="B17" s="80">
        <v>9</v>
      </c>
      <c r="C17" s="141" t="s">
        <v>111</v>
      </c>
      <c r="D17" s="140" t="s">
        <v>128</v>
      </c>
      <c r="E17" s="80">
        <v>2026</v>
      </c>
      <c r="F17" s="76" t="str">
        <f t="shared" si="1"/>
        <v>91. Gestión Territorial para la Atención Primaria Social de los procesos de Gestión de la Salud Pública (GSP) y el Plan de Salud Pública de Intervenciones Colectivas (PSPIC)Gestión Territorial2026</v>
      </c>
      <c r="G17" s="142" t="s">
        <v>139</v>
      </c>
      <c r="H17" s="142" t="s">
        <v>366</v>
      </c>
      <c r="I17" s="80" t="s">
        <v>60</v>
      </c>
      <c r="J17" s="76" t="s">
        <v>402</v>
      </c>
      <c r="K17" s="76" t="s">
        <v>364</v>
      </c>
      <c r="L17" s="76" t="s">
        <v>365</v>
      </c>
      <c r="M17" s="77" t="s">
        <v>103</v>
      </c>
      <c r="N17" s="12" t="s">
        <v>434</v>
      </c>
      <c r="O17" s="76" t="str">
        <f t="shared" si="2"/>
        <v>91. Gestión Territorial para la Atención Primaria Social de los procesos de Gestión de la Salud Pública (GSP) y el Plan de Salud Pública de Intervenciones Colectivas (PSPIC)Gestión Territorial20261_CANDELARIA1_ENERO_2026</v>
      </c>
      <c r="P17" s="81">
        <v>28674928</v>
      </c>
      <c r="Q17" s="81"/>
      <c r="R17" s="81"/>
      <c r="S17" s="143"/>
      <c r="T17" s="82">
        <v>0</v>
      </c>
    </row>
    <row r="18" spans="2:20" ht="30" customHeight="1" x14ac:dyDescent="0.3">
      <c r="B18" s="80">
        <v>10</v>
      </c>
      <c r="C18" s="141" t="s">
        <v>111</v>
      </c>
      <c r="D18" s="140" t="s">
        <v>128</v>
      </c>
      <c r="E18" s="80">
        <v>2026</v>
      </c>
      <c r="F18" s="76" t="str">
        <f t="shared" si="1"/>
        <v>101. Gestión Territorial para la Atención Primaria Social de los procesos de Gestión de la Salud Pública (GSP) y el Plan de Salud Pública de Intervenciones Colectivas (PSPIC)Gestión Territorial2026</v>
      </c>
      <c r="G18" s="142" t="s">
        <v>140</v>
      </c>
      <c r="H18" s="142" t="s">
        <v>366</v>
      </c>
      <c r="I18" s="80" t="s">
        <v>60</v>
      </c>
      <c r="J18" s="76" t="s">
        <v>402</v>
      </c>
      <c r="K18" s="76" t="s">
        <v>364</v>
      </c>
      <c r="L18" s="76" t="s">
        <v>365</v>
      </c>
      <c r="M18" s="77" t="s">
        <v>103</v>
      </c>
      <c r="N18" s="12" t="s">
        <v>434</v>
      </c>
      <c r="O18" s="76" t="str">
        <f t="shared" si="2"/>
        <v>101. Gestión Territorial para la Atención Primaria Social de los procesos de Gestión de la Salud Pública (GSP) y el Plan de Salud Pública de Intervenciones Colectivas (PSPIC)Gestión Territorial20261_CANDELARIA1_ENERO_2026</v>
      </c>
      <c r="P18" s="81">
        <v>13092336</v>
      </c>
      <c r="Q18" s="81"/>
      <c r="R18" s="81"/>
      <c r="S18" s="143"/>
      <c r="T18" s="82">
        <v>0</v>
      </c>
    </row>
    <row r="19" spans="2:20" ht="30" customHeight="1" x14ac:dyDescent="0.3">
      <c r="B19" s="80">
        <v>11</v>
      </c>
      <c r="C19" s="141" t="s">
        <v>111</v>
      </c>
      <c r="D19" s="140" t="s">
        <v>128</v>
      </c>
      <c r="E19" s="80">
        <v>2026</v>
      </c>
      <c r="F19" s="76" t="str">
        <f t="shared" si="1"/>
        <v>111. Gestión Territorial para la Atención Primaria Social de los procesos de Gestión de la Salud Pública (GSP) y el Plan de Salud Pública de Intervenciones Colectivas (PSPIC)Gestión Territorial2026</v>
      </c>
      <c r="G19" s="142" t="s">
        <v>141</v>
      </c>
      <c r="H19" s="142" t="s">
        <v>366</v>
      </c>
      <c r="I19" s="80" t="s">
        <v>60</v>
      </c>
      <c r="J19" s="76" t="s">
        <v>402</v>
      </c>
      <c r="K19" s="76" t="s">
        <v>364</v>
      </c>
      <c r="L19" s="76" t="s">
        <v>365</v>
      </c>
      <c r="M19" s="77" t="s">
        <v>103</v>
      </c>
      <c r="N19" s="12" t="s">
        <v>434</v>
      </c>
      <c r="O19" s="76" t="str">
        <f t="shared" si="2"/>
        <v>111. Gestión Territorial para la Atención Primaria Social de los procesos de Gestión de la Salud Pública (GSP) y el Plan de Salud Pública de Intervenciones Colectivas (PSPIC)Gestión Territorial20261_CANDELARIA1_ENERO_2026</v>
      </c>
      <c r="P19" s="81">
        <v>29389952</v>
      </c>
      <c r="Q19" s="81"/>
      <c r="R19" s="81"/>
      <c r="S19" s="143"/>
      <c r="T19" s="82">
        <v>0</v>
      </c>
    </row>
    <row r="20" spans="2:20" ht="30" customHeight="1" x14ac:dyDescent="0.3">
      <c r="B20" s="80">
        <v>12</v>
      </c>
      <c r="C20" s="141" t="s">
        <v>111</v>
      </c>
      <c r="D20" s="140" t="s">
        <v>128</v>
      </c>
      <c r="E20" s="80">
        <v>2026</v>
      </c>
      <c r="F20" s="76" t="str">
        <f t="shared" si="1"/>
        <v>121. Gestión Territorial para la Atención Primaria Social de los procesos de Gestión de la Salud Pública (GSP) y el Plan de Salud Pública de Intervenciones Colectivas (PSPIC)Gestión Territorial2026</v>
      </c>
      <c r="G20" s="142" t="s">
        <v>142</v>
      </c>
      <c r="H20" s="142" t="s">
        <v>367</v>
      </c>
      <c r="I20" s="80" t="s">
        <v>60</v>
      </c>
      <c r="J20" s="76" t="s">
        <v>402</v>
      </c>
      <c r="K20" s="76" t="s">
        <v>364</v>
      </c>
      <c r="L20" s="76" t="s">
        <v>365</v>
      </c>
      <c r="M20" s="77" t="s">
        <v>103</v>
      </c>
      <c r="N20" s="12" t="s">
        <v>434</v>
      </c>
      <c r="O20" s="76" t="str">
        <f t="shared" si="2"/>
        <v>121. Gestión Territorial para la Atención Primaria Social de los procesos de Gestión de la Salud Pública (GSP) y el Plan de Salud Pública de Intervenciones Colectivas (PSPIC)Gestión Territorial20261_CANDELARIA1_ENERO_2026</v>
      </c>
      <c r="P20" s="81">
        <v>100029392</v>
      </c>
      <c r="Q20" s="81"/>
      <c r="R20" s="81"/>
      <c r="S20" s="143"/>
      <c r="T20" s="82">
        <v>0</v>
      </c>
    </row>
    <row r="21" spans="2:20" ht="30" customHeight="1" x14ac:dyDescent="0.3">
      <c r="B21" s="80">
        <v>13</v>
      </c>
      <c r="C21" s="141" t="s">
        <v>111</v>
      </c>
      <c r="D21" s="140" t="s">
        <v>128</v>
      </c>
      <c r="E21" s="80">
        <v>2026</v>
      </c>
      <c r="F21" s="76" t="str">
        <f t="shared" si="1"/>
        <v>131. Gestión Territorial para la Atención Primaria Social de los procesos de Gestión de la Salud Pública (GSP) y el Plan de Salud Pública de Intervenciones Colectivas (PSPIC)Gestión Territorial2026</v>
      </c>
      <c r="G21" s="142" t="s">
        <v>143</v>
      </c>
      <c r="H21" s="142" t="s">
        <v>367</v>
      </c>
      <c r="I21" s="80" t="s">
        <v>60</v>
      </c>
      <c r="J21" s="76" t="s">
        <v>402</v>
      </c>
      <c r="K21" s="76" t="s">
        <v>364</v>
      </c>
      <c r="L21" s="76" t="s">
        <v>365</v>
      </c>
      <c r="M21" s="77" t="s">
        <v>103</v>
      </c>
      <c r="N21" s="12" t="s">
        <v>434</v>
      </c>
      <c r="O21" s="76" t="str">
        <f t="shared" si="2"/>
        <v>131. Gestión Territorial para la Atención Primaria Social de los procesos de Gestión de la Salud Pública (GSP) y el Plan de Salud Pública de Intervenciones Colectivas (PSPIC)Gestión Territorial20261_CANDELARIA1_ENERO_2026</v>
      </c>
      <c r="P21" s="81">
        <v>29833760</v>
      </c>
      <c r="Q21" s="81"/>
      <c r="R21" s="81"/>
      <c r="S21" s="143"/>
      <c r="T21" s="82">
        <v>0</v>
      </c>
    </row>
    <row r="22" spans="2:20" ht="30" customHeight="1" x14ac:dyDescent="0.3">
      <c r="B22" s="80">
        <v>14</v>
      </c>
      <c r="C22" s="141" t="s">
        <v>111</v>
      </c>
      <c r="D22" s="140" t="s">
        <v>128</v>
      </c>
      <c r="E22" s="80">
        <v>2026</v>
      </c>
      <c r="F22" s="76" t="str">
        <f t="shared" si="1"/>
        <v>141. Gestión Territorial para la Atención Primaria Social de los procesos de Gestión de la Salud Pública (GSP) y el Plan de Salud Pública de Intervenciones Colectivas (PSPIC)Gestión Territorial2026</v>
      </c>
      <c r="G22" s="142" t="s">
        <v>144</v>
      </c>
      <c r="H22" s="142" t="s">
        <v>367</v>
      </c>
      <c r="I22" s="80" t="s">
        <v>60</v>
      </c>
      <c r="J22" s="76" t="s">
        <v>402</v>
      </c>
      <c r="K22" s="76" t="s">
        <v>364</v>
      </c>
      <c r="L22" s="76" t="s">
        <v>365</v>
      </c>
      <c r="M22" s="77" t="s">
        <v>103</v>
      </c>
      <c r="N22" s="12" t="s">
        <v>434</v>
      </c>
      <c r="O22" s="76" t="str">
        <f t="shared" si="2"/>
        <v>141. Gestión Territorial para la Atención Primaria Social de los procesos de Gestión de la Salud Pública (GSP) y el Plan de Salud Pública de Intervenciones Colectivas (PSPIC)Gestión Territorial20261_CANDELARIA1_ENERO_2026</v>
      </c>
      <c r="P22" s="81">
        <v>54021296</v>
      </c>
      <c r="Q22" s="81"/>
      <c r="R22" s="81"/>
      <c r="S22" s="143"/>
      <c r="T22" s="82">
        <v>0</v>
      </c>
    </row>
    <row r="23" spans="2:20" ht="30" customHeight="1" x14ac:dyDescent="0.3">
      <c r="B23" s="80">
        <v>15</v>
      </c>
      <c r="C23" s="141" t="s">
        <v>111</v>
      </c>
      <c r="D23" s="140" t="s">
        <v>128</v>
      </c>
      <c r="E23" s="80">
        <v>2026</v>
      </c>
      <c r="F23" s="76" t="str">
        <f t="shared" si="1"/>
        <v>151. Gestión Territorial para la Atención Primaria Social de los procesos de Gestión de la Salud Pública (GSP) y el Plan de Salud Pública de Intervenciones Colectivas (PSPIC)Gestión Territorial2026</v>
      </c>
      <c r="G23" s="142" t="s">
        <v>145</v>
      </c>
      <c r="H23" s="142" t="s">
        <v>367</v>
      </c>
      <c r="I23" s="80" t="s">
        <v>60</v>
      </c>
      <c r="J23" s="76" t="s">
        <v>402</v>
      </c>
      <c r="K23" s="76" t="s">
        <v>364</v>
      </c>
      <c r="L23" s="76" t="s">
        <v>365</v>
      </c>
      <c r="M23" s="77" t="s">
        <v>103</v>
      </c>
      <c r="N23" s="12" t="s">
        <v>434</v>
      </c>
      <c r="O23" s="76" t="str">
        <f t="shared" si="2"/>
        <v>151. Gestión Territorial para la Atención Primaria Social de los procesos de Gestión de la Salud Pública (GSP) y el Plan de Salud Pública de Intervenciones Colectivas (PSPIC)Gestión Territorial20261_CANDELARIA1_ENERO_2026</v>
      </c>
      <c r="P23" s="81">
        <v>5621568</v>
      </c>
      <c r="Q23" s="81"/>
      <c r="R23" s="81"/>
      <c r="S23" s="143"/>
      <c r="T23" s="82">
        <v>0</v>
      </c>
    </row>
    <row r="24" spans="2:20" ht="30" customHeight="1" x14ac:dyDescent="0.3">
      <c r="B24" s="80">
        <v>16</v>
      </c>
      <c r="C24" s="141" t="s">
        <v>111</v>
      </c>
      <c r="D24" s="140" t="s">
        <v>128</v>
      </c>
      <c r="E24" s="80">
        <v>2026</v>
      </c>
      <c r="F24" s="76" t="str">
        <f t="shared" si="1"/>
        <v>161. Gestión Territorial para la Atención Primaria Social de los procesos de Gestión de la Salud Pública (GSP) y el Plan de Salud Pública de Intervenciones Colectivas (PSPIC)Gestión Territorial2026</v>
      </c>
      <c r="G24" s="142" t="s">
        <v>146</v>
      </c>
      <c r="H24" s="142" t="s">
        <v>367</v>
      </c>
      <c r="I24" s="80" t="s">
        <v>60</v>
      </c>
      <c r="J24" s="76" t="s">
        <v>402</v>
      </c>
      <c r="K24" s="76" t="s">
        <v>364</v>
      </c>
      <c r="L24" s="76" t="s">
        <v>380</v>
      </c>
      <c r="M24" s="77" t="s">
        <v>103</v>
      </c>
      <c r="N24" s="12" t="s">
        <v>434</v>
      </c>
      <c r="O24" s="76" t="str">
        <f t="shared" si="2"/>
        <v>161. Gestión Territorial para la Atención Primaria Social de los procesos de Gestión de la Salud Pública (GSP) y el Plan de Salud Pública de Intervenciones Colectivas (PSPIC)Gestión Territorial20261_CANDELARIA1_ENERO_2026</v>
      </c>
      <c r="P24" s="81">
        <v>3994272</v>
      </c>
      <c r="Q24" s="81"/>
      <c r="R24" s="81"/>
      <c r="S24" s="143"/>
      <c r="T24" s="82">
        <v>0</v>
      </c>
    </row>
    <row r="25" spans="2:20" ht="30" customHeight="1" x14ac:dyDescent="0.3">
      <c r="B25" s="80">
        <v>17</v>
      </c>
      <c r="C25" s="141" t="s">
        <v>111</v>
      </c>
      <c r="D25" s="140" t="s">
        <v>128</v>
      </c>
      <c r="E25" s="80">
        <v>2026</v>
      </c>
      <c r="F25" s="76" t="str">
        <f t="shared" si="1"/>
        <v>171. Gestión Territorial para la Atención Primaria Social de los procesos de Gestión de la Salud Pública (GSP) y el Plan de Salud Pública de Intervenciones Colectivas (PSPIC)Gestión Territorial2026</v>
      </c>
      <c r="G25" s="142" t="s">
        <v>147</v>
      </c>
      <c r="H25" s="142" t="s">
        <v>368</v>
      </c>
      <c r="I25" s="80" t="s">
        <v>60</v>
      </c>
      <c r="J25" s="76" t="s">
        <v>402</v>
      </c>
      <c r="K25" s="76" t="s">
        <v>381</v>
      </c>
      <c r="L25" s="76" t="s">
        <v>380</v>
      </c>
      <c r="M25" s="77" t="s">
        <v>103</v>
      </c>
      <c r="N25" s="12" t="s">
        <v>434</v>
      </c>
      <c r="O25" s="76" t="str">
        <f t="shared" si="2"/>
        <v>171. Gestión Territorial para la Atención Primaria Social de los procesos de Gestión de la Salud Pública (GSP) y el Plan de Salud Pública de Intervenciones Colectivas (PSPIC)Gestión Territorial20261_CANDELARIA1_ENERO_2026</v>
      </c>
      <c r="P25" s="81">
        <v>5621568</v>
      </c>
      <c r="Q25" s="81"/>
      <c r="R25" s="81"/>
      <c r="S25" s="143"/>
      <c r="T25" s="82">
        <v>0</v>
      </c>
    </row>
    <row r="26" spans="2:20" ht="30" customHeight="1" x14ac:dyDescent="0.3">
      <c r="B26" s="80">
        <v>18</v>
      </c>
      <c r="C26" s="141" t="s">
        <v>111</v>
      </c>
      <c r="D26" s="140" t="s">
        <v>128</v>
      </c>
      <c r="E26" s="80">
        <v>2026</v>
      </c>
      <c r="F26" s="76" t="str">
        <f t="shared" si="1"/>
        <v>181. Gestión Territorial para la Atención Primaria Social de los procesos de Gestión de la Salud Pública (GSP) y el Plan de Salud Pública de Intervenciones Colectivas (PSPIC)Gestión Territorial2026</v>
      </c>
      <c r="G26" s="142" t="s">
        <v>148</v>
      </c>
      <c r="H26" s="142" t="s">
        <v>368</v>
      </c>
      <c r="I26" s="80" t="s">
        <v>60</v>
      </c>
      <c r="J26" s="76" t="s">
        <v>402</v>
      </c>
      <c r="K26" s="76" t="s">
        <v>381</v>
      </c>
      <c r="L26" s="76" t="s">
        <v>365</v>
      </c>
      <c r="M26" s="77" t="s">
        <v>103</v>
      </c>
      <c r="N26" s="12" t="s">
        <v>434</v>
      </c>
      <c r="O26" s="76" t="str">
        <f t="shared" si="2"/>
        <v>181. Gestión Territorial para la Atención Primaria Social de los procesos de Gestión de la Salud Pública (GSP) y el Plan de Salud Pública de Intervenciones Colectivas (PSPIC)Gestión Territorial20261_CANDELARIA1_ENERO_2026</v>
      </c>
      <c r="P26" s="81">
        <v>32422640</v>
      </c>
      <c r="Q26" s="81"/>
      <c r="R26" s="81"/>
      <c r="S26" s="143"/>
      <c r="T26" s="82">
        <v>0</v>
      </c>
    </row>
    <row r="27" spans="2:20" ht="30" customHeight="1" x14ac:dyDescent="0.3">
      <c r="B27" s="80">
        <v>19</v>
      </c>
      <c r="C27" s="141" t="s">
        <v>111</v>
      </c>
      <c r="D27" s="140" t="s">
        <v>128</v>
      </c>
      <c r="E27" s="80">
        <v>2026</v>
      </c>
      <c r="F27" s="76" t="str">
        <f t="shared" si="1"/>
        <v>191. Gestión Territorial para la Atención Primaria Social de los procesos de Gestión de la Salud Pública (GSP) y el Plan de Salud Pública de Intervenciones Colectivas (PSPIC)Gestión Territorial2026</v>
      </c>
      <c r="G27" s="142" t="s">
        <v>149</v>
      </c>
      <c r="H27" s="142" t="s">
        <v>368</v>
      </c>
      <c r="I27" s="80" t="s">
        <v>60</v>
      </c>
      <c r="J27" s="76" t="s">
        <v>402</v>
      </c>
      <c r="K27" s="76" t="s">
        <v>381</v>
      </c>
      <c r="L27" s="76" t="s">
        <v>365</v>
      </c>
      <c r="M27" s="77" t="s">
        <v>103</v>
      </c>
      <c r="N27" s="12" t="s">
        <v>434</v>
      </c>
      <c r="O27" s="76" t="str">
        <f t="shared" si="2"/>
        <v>191. Gestión Territorial para la Atención Primaria Social de los procesos de Gestión de la Salud Pública (GSP) y el Plan de Salud Pública de Intervenciones Colectivas (PSPIC)Gestión Territorial20261_CANDELARIA1_ENERO_2026</v>
      </c>
      <c r="P27" s="81">
        <v>20316544</v>
      </c>
      <c r="Q27" s="81"/>
      <c r="R27" s="81"/>
      <c r="S27" s="143"/>
      <c r="T27" s="82">
        <v>0</v>
      </c>
    </row>
    <row r="28" spans="2:20" ht="30" customHeight="1" x14ac:dyDescent="0.3">
      <c r="B28" s="80">
        <v>20</v>
      </c>
      <c r="C28" s="141" t="s">
        <v>112</v>
      </c>
      <c r="D28" s="140" t="s">
        <v>125</v>
      </c>
      <c r="E28" s="80">
        <v>2026</v>
      </c>
      <c r="F28" s="76" t="str">
        <f t="shared" si="1"/>
        <v>202. Cuidado Continuo por una vida con bienestarComunitario2026</v>
      </c>
      <c r="G28" s="142" t="s">
        <v>150</v>
      </c>
      <c r="H28" s="142" t="s">
        <v>369</v>
      </c>
      <c r="I28" s="80" t="s">
        <v>61</v>
      </c>
      <c r="J28" s="76" t="s">
        <v>402</v>
      </c>
      <c r="K28" s="76" t="s">
        <v>382</v>
      </c>
      <c r="L28" s="76" t="s">
        <v>59</v>
      </c>
      <c r="M28" s="77" t="s">
        <v>103</v>
      </c>
      <c r="N28" s="12" t="s">
        <v>434</v>
      </c>
      <c r="O28" s="76" t="str">
        <f t="shared" si="2"/>
        <v>202. Cuidado Continuo por una vida con bienestarComunitario20261_CANDELARIA1_ENERO_2026</v>
      </c>
      <c r="P28" s="81">
        <v>105404</v>
      </c>
      <c r="Q28" s="81"/>
      <c r="R28" s="81"/>
      <c r="S28" s="143">
        <v>12</v>
      </c>
      <c r="T28" s="82">
        <v>1264848</v>
      </c>
    </row>
    <row r="29" spans="2:20" ht="30" customHeight="1" x14ac:dyDescent="0.3">
      <c r="B29" s="80">
        <v>20</v>
      </c>
      <c r="C29" s="141" t="s">
        <v>112</v>
      </c>
      <c r="D29" s="140" t="s">
        <v>126</v>
      </c>
      <c r="E29" s="80">
        <v>2026</v>
      </c>
      <c r="F29" s="76" t="str">
        <f t="shared" si="1"/>
        <v>202. Cuidado Continuo por una vida con bienestarEducativo 2026</v>
      </c>
      <c r="G29" s="142" t="s">
        <v>150</v>
      </c>
      <c r="H29" s="142" t="s">
        <v>369</v>
      </c>
      <c r="I29" s="80" t="s">
        <v>61</v>
      </c>
      <c r="J29" s="76" t="s">
        <v>402</v>
      </c>
      <c r="K29" s="76" t="s">
        <v>382</v>
      </c>
      <c r="L29" s="76" t="s">
        <v>59</v>
      </c>
      <c r="M29" s="77" t="s">
        <v>103</v>
      </c>
      <c r="N29" s="12" t="s">
        <v>434</v>
      </c>
      <c r="O29" s="76" t="str">
        <f t="shared" si="2"/>
        <v>202. Cuidado Continuo por una vida con bienestarEducativo 20261_CANDELARIA1_ENERO_2026</v>
      </c>
      <c r="P29" s="81">
        <v>105404</v>
      </c>
      <c r="Q29" s="81"/>
      <c r="R29" s="81"/>
      <c r="S29" s="143">
        <v>20</v>
      </c>
      <c r="T29" s="82">
        <v>2108080</v>
      </c>
    </row>
    <row r="30" spans="2:20" ht="30" customHeight="1" x14ac:dyDescent="0.3">
      <c r="B30" s="80">
        <v>20</v>
      </c>
      <c r="C30" s="141" t="s">
        <v>112</v>
      </c>
      <c r="D30" s="140" t="s">
        <v>129</v>
      </c>
      <c r="E30" s="80">
        <v>2026</v>
      </c>
      <c r="F30" s="76" t="str">
        <f t="shared" si="1"/>
        <v>202. Cuidado Continuo por una vida con bienestarInstitucional2026</v>
      </c>
      <c r="G30" s="142" t="s">
        <v>150</v>
      </c>
      <c r="H30" s="142" t="s">
        <v>369</v>
      </c>
      <c r="I30" s="80" t="s">
        <v>61</v>
      </c>
      <c r="J30" s="76" t="s">
        <v>402</v>
      </c>
      <c r="K30" s="76" t="s">
        <v>382</v>
      </c>
      <c r="L30" s="76" t="s">
        <v>59</v>
      </c>
      <c r="M30" s="77" t="s">
        <v>103</v>
      </c>
      <c r="N30" s="12" t="s">
        <v>434</v>
      </c>
      <c r="O30" s="76" t="str">
        <f t="shared" si="2"/>
        <v>202. Cuidado Continuo por una vida con bienestarInstitucional20261_CANDELARIA1_ENERO_2026</v>
      </c>
      <c r="P30" s="81">
        <v>105404</v>
      </c>
      <c r="Q30" s="81"/>
      <c r="R30" s="81"/>
      <c r="S30" s="143">
        <v>23</v>
      </c>
      <c r="T30" s="82">
        <v>2424292</v>
      </c>
    </row>
    <row r="31" spans="2:20" ht="30" customHeight="1" x14ac:dyDescent="0.3">
      <c r="B31" s="80">
        <v>21</v>
      </c>
      <c r="C31" s="141" t="s">
        <v>112</v>
      </c>
      <c r="D31" s="140" t="s">
        <v>125</v>
      </c>
      <c r="E31" s="80">
        <v>2026</v>
      </c>
      <c r="F31" s="76" t="str">
        <f t="shared" si="1"/>
        <v>212. Cuidado Continuo por una vida con bienestarComunitario2026</v>
      </c>
      <c r="G31" s="142" t="s">
        <v>151</v>
      </c>
      <c r="H31" s="142" t="s">
        <v>369</v>
      </c>
      <c r="I31" s="80" t="s">
        <v>61</v>
      </c>
      <c r="J31" s="76" t="s">
        <v>402</v>
      </c>
      <c r="K31" s="76" t="s">
        <v>382</v>
      </c>
      <c r="L31" s="76" t="s">
        <v>59</v>
      </c>
      <c r="M31" s="77" t="s">
        <v>103</v>
      </c>
      <c r="N31" s="12" t="s">
        <v>434</v>
      </c>
      <c r="O31" s="76" t="str">
        <f t="shared" si="2"/>
        <v>212. Cuidado Continuo por una vida con bienestarComunitario20261_CANDELARIA1_ENERO_2026</v>
      </c>
      <c r="P31" s="81">
        <v>55938</v>
      </c>
      <c r="Q31" s="81"/>
      <c r="R31" s="81"/>
      <c r="S31" s="143">
        <v>8</v>
      </c>
      <c r="T31" s="82">
        <v>447504</v>
      </c>
    </row>
    <row r="32" spans="2:20" ht="30" customHeight="1" x14ac:dyDescent="0.3">
      <c r="B32" s="80">
        <v>22</v>
      </c>
      <c r="C32" s="141" t="s">
        <v>112</v>
      </c>
      <c r="D32" s="140" t="s">
        <v>125</v>
      </c>
      <c r="E32" s="80">
        <v>2026</v>
      </c>
      <c r="F32" s="76" t="str">
        <f t="shared" si="1"/>
        <v>222. Cuidado Continuo por una vida con bienestarComunitario2026</v>
      </c>
      <c r="G32" s="142" t="s">
        <v>152</v>
      </c>
      <c r="H32" s="142" t="s">
        <v>369</v>
      </c>
      <c r="I32" s="80" t="s">
        <v>61</v>
      </c>
      <c r="J32" s="76" t="s">
        <v>402</v>
      </c>
      <c r="K32" s="76" t="s">
        <v>382</v>
      </c>
      <c r="L32" s="76" t="s">
        <v>380</v>
      </c>
      <c r="M32" s="77" t="s">
        <v>103</v>
      </c>
      <c r="N32" s="12" t="s">
        <v>434</v>
      </c>
      <c r="O32" s="76" t="str">
        <f t="shared" si="2"/>
        <v>222. Cuidado Continuo por una vida con bienestarComunitario20261_CANDELARIA1_ENERO_2026</v>
      </c>
      <c r="P32" s="81">
        <v>105404</v>
      </c>
      <c r="Q32" s="81"/>
      <c r="R32" s="81"/>
      <c r="S32" s="143"/>
      <c r="T32" s="82">
        <v>0</v>
      </c>
    </row>
    <row r="33" spans="2:20" ht="30" customHeight="1" x14ac:dyDescent="0.3">
      <c r="B33" s="80">
        <v>23</v>
      </c>
      <c r="C33" s="141" t="s">
        <v>112</v>
      </c>
      <c r="D33" s="140" t="s">
        <v>125</v>
      </c>
      <c r="E33" s="80">
        <v>2026</v>
      </c>
      <c r="F33" s="76" t="str">
        <f t="shared" si="1"/>
        <v>232. Cuidado Continuo por una vida con bienestarComunitario2026</v>
      </c>
      <c r="G33" s="142" t="s">
        <v>153</v>
      </c>
      <c r="H33" s="142" t="s">
        <v>369</v>
      </c>
      <c r="I33" s="80" t="s">
        <v>61</v>
      </c>
      <c r="J33" s="76" t="s">
        <v>402</v>
      </c>
      <c r="K33" s="76" t="s">
        <v>382</v>
      </c>
      <c r="L33" s="76" t="s">
        <v>380</v>
      </c>
      <c r="M33" s="77" t="s">
        <v>103</v>
      </c>
      <c r="N33" s="12" t="s">
        <v>434</v>
      </c>
      <c r="O33" s="76" t="str">
        <f t="shared" si="2"/>
        <v>232. Cuidado Continuo por una vida con bienestarComunitario20261_CANDELARIA1_ENERO_2026</v>
      </c>
      <c r="P33" s="81">
        <v>55938</v>
      </c>
      <c r="Q33" s="81"/>
      <c r="R33" s="81"/>
      <c r="S33" s="143"/>
      <c r="T33" s="82">
        <v>0</v>
      </c>
    </row>
    <row r="34" spans="2:20" ht="30" customHeight="1" x14ac:dyDescent="0.3">
      <c r="B34" s="80">
        <v>24</v>
      </c>
      <c r="C34" s="141" t="s">
        <v>112</v>
      </c>
      <c r="D34" s="140" t="s">
        <v>126</v>
      </c>
      <c r="E34" s="80">
        <v>2026</v>
      </c>
      <c r="F34" s="76" t="str">
        <f t="shared" si="1"/>
        <v>242. Cuidado Continuo por una vida con bienestarEducativo 2026</v>
      </c>
      <c r="G34" s="142" t="s">
        <v>154</v>
      </c>
      <c r="H34" s="142" t="s">
        <v>369</v>
      </c>
      <c r="I34" s="80" t="s">
        <v>61</v>
      </c>
      <c r="J34" s="76" t="s">
        <v>402</v>
      </c>
      <c r="K34" s="76" t="s">
        <v>382</v>
      </c>
      <c r="L34" s="76" t="s">
        <v>59</v>
      </c>
      <c r="M34" s="77" t="s">
        <v>103</v>
      </c>
      <c r="N34" s="12" t="s">
        <v>434</v>
      </c>
      <c r="O34" s="76" t="str">
        <f t="shared" si="2"/>
        <v>242. Cuidado Continuo por una vida con bienestarEducativo 20261_CANDELARIA1_ENERO_2026</v>
      </c>
      <c r="P34" s="81">
        <v>180297</v>
      </c>
      <c r="Q34" s="81"/>
      <c r="R34" s="81"/>
      <c r="S34" s="143"/>
      <c r="T34" s="82">
        <v>0</v>
      </c>
    </row>
    <row r="35" spans="2:20" ht="30" customHeight="1" x14ac:dyDescent="0.3">
      <c r="B35" s="80">
        <v>25</v>
      </c>
      <c r="C35" s="141" t="s">
        <v>112</v>
      </c>
      <c r="D35" s="140" t="s">
        <v>130</v>
      </c>
      <c r="E35" s="80">
        <v>2026</v>
      </c>
      <c r="F35" s="76" t="str">
        <f t="shared" si="1"/>
        <v>252. Cuidado Continuo por una vida con bienestarLaboral2026</v>
      </c>
      <c r="G35" s="142" t="s">
        <v>155</v>
      </c>
      <c r="H35" s="142" t="s">
        <v>369</v>
      </c>
      <c r="I35" s="80" t="s">
        <v>61</v>
      </c>
      <c r="J35" s="76" t="s">
        <v>402</v>
      </c>
      <c r="K35" s="76" t="s">
        <v>382</v>
      </c>
      <c r="L35" s="76" t="s">
        <v>59</v>
      </c>
      <c r="M35" s="77" t="s">
        <v>103</v>
      </c>
      <c r="N35" s="12" t="s">
        <v>434</v>
      </c>
      <c r="O35" s="76" t="str">
        <f t="shared" si="2"/>
        <v>252. Cuidado Continuo por una vida con bienestarLaboral20261_CANDELARIA1_ENERO_2026</v>
      </c>
      <c r="P35" s="81">
        <v>210809</v>
      </c>
      <c r="Q35" s="81"/>
      <c r="R35" s="81"/>
      <c r="S35" s="143">
        <v>0</v>
      </c>
      <c r="T35" s="82">
        <v>0</v>
      </c>
    </row>
    <row r="36" spans="2:20" ht="30" customHeight="1" x14ac:dyDescent="0.3">
      <c r="B36" s="80">
        <v>26</v>
      </c>
      <c r="C36" s="141" t="s">
        <v>112</v>
      </c>
      <c r="D36" s="140" t="s">
        <v>125</v>
      </c>
      <c r="E36" s="80">
        <v>2026</v>
      </c>
      <c r="F36" s="76" t="str">
        <f t="shared" si="1"/>
        <v>262. Cuidado Continuo por una vida con bienestarComunitario2026</v>
      </c>
      <c r="G36" s="142" t="s">
        <v>156</v>
      </c>
      <c r="H36" s="142" t="s">
        <v>369</v>
      </c>
      <c r="I36" s="80" t="s">
        <v>61</v>
      </c>
      <c r="J36" s="76" t="s">
        <v>402</v>
      </c>
      <c r="K36" s="76" t="s">
        <v>382</v>
      </c>
      <c r="L36" s="76" t="s">
        <v>59</v>
      </c>
      <c r="M36" s="77" t="s">
        <v>103</v>
      </c>
      <c r="N36" s="12" t="s">
        <v>434</v>
      </c>
      <c r="O36" s="76" t="str">
        <f t="shared" si="2"/>
        <v>262. Cuidado Continuo por una vida con bienestarComunitario20261_CANDELARIA1_ENERO_2026</v>
      </c>
      <c r="P36" s="81">
        <v>140539</v>
      </c>
      <c r="Q36" s="81"/>
      <c r="R36" s="81"/>
      <c r="S36" s="143">
        <v>8</v>
      </c>
      <c r="T36" s="82">
        <v>1124312</v>
      </c>
    </row>
    <row r="37" spans="2:20" ht="30" customHeight="1" x14ac:dyDescent="0.3">
      <c r="B37" s="80">
        <v>27</v>
      </c>
      <c r="C37" s="141" t="s">
        <v>112</v>
      </c>
      <c r="D37" s="140" t="s">
        <v>125</v>
      </c>
      <c r="E37" s="80">
        <v>2026</v>
      </c>
      <c r="F37" s="76" t="str">
        <f t="shared" si="1"/>
        <v>272. Cuidado Continuo por una vida con bienestarComunitario2026</v>
      </c>
      <c r="G37" s="142" t="s">
        <v>157</v>
      </c>
      <c r="H37" s="142" t="s">
        <v>369</v>
      </c>
      <c r="I37" s="80" t="s">
        <v>61</v>
      </c>
      <c r="J37" s="76" t="s">
        <v>402</v>
      </c>
      <c r="K37" s="76" t="s">
        <v>382</v>
      </c>
      <c r="L37" s="76" t="s">
        <v>59</v>
      </c>
      <c r="M37" s="77" t="s">
        <v>103</v>
      </c>
      <c r="N37" s="12" t="s">
        <v>434</v>
      </c>
      <c r="O37" s="76" t="str">
        <f t="shared" si="2"/>
        <v>272. Cuidado Continuo por una vida con bienestarComunitario20261_CANDELARIA1_ENERO_2026</v>
      </c>
      <c r="P37" s="81">
        <v>74584</v>
      </c>
      <c r="Q37" s="81"/>
      <c r="R37" s="81"/>
      <c r="S37" s="143">
        <v>8</v>
      </c>
      <c r="T37" s="82">
        <v>596672</v>
      </c>
    </row>
    <row r="38" spans="2:20" ht="30" customHeight="1" x14ac:dyDescent="0.3">
      <c r="B38" s="80">
        <v>28</v>
      </c>
      <c r="C38" s="141" t="s">
        <v>112</v>
      </c>
      <c r="D38" s="140" t="s">
        <v>125</v>
      </c>
      <c r="E38" s="80">
        <v>2026</v>
      </c>
      <c r="F38" s="76" t="str">
        <f t="shared" si="1"/>
        <v>282. Cuidado Continuo por una vida con bienestarComunitario2026</v>
      </c>
      <c r="G38" s="142" t="s">
        <v>158</v>
      </c>
      <c r="H38" s="142" t="s">
        <v>369</v>
      </c>
      <c r="I38" s="80" t="s">
        <v>61</v>
      </c>
      <c r="J38" s="76" t="s">
        <v>402</v>
      </c>
      <c r="K38" s="76" t="s">
        <v>382</v>
      </c>
      <c r="L38" s="76" t="s">
        <v>59</v>
      </c>
      <c r="M38" s="77" t="s">
        <v>103</v>
      </c>
      <c r="N38" s="12" t="s">
        <v>434</v>
      </c>
      <c r="O38" s="76" t="str">
        <f t="shared" si="2"/>
        <v>282. Cuidado Continuo por una vida con bienestarComunitario20261_CANDELARIA1_ENERO_2026</v>
      </c>
      <c r="P38" s="81">
        <v>215123</v>
      </c>
      <c r="Q38" s="81"/>
      <c r="R38" s="81"/>
      <c r="S38" s="143">
        <v>16</v>
      </c>
      <c r="T38" s="82">
        <v>3441968</v>
      </c>
    </row>
    <row r="39" spans="2:20" ht="30" customHeight="1" x14ac:dyDescent="0.3">
      <c r="B39" s="80">
        <v>29</v>
      </c>
      <c r="C39" s="141" t="s">
        <v>112</v>
      </c>
      <c r="D39" s="140" t="s">
        <v>125</v>
      </c>
      <c r="E39" s="80">
        <v>2026</v>
      </c>
      <c r="F39" s="76" t="str">
        <f t="shared" si="1"/>
        <v>292. Cuidado Continuo por una vida con bienestarComunitario2026</v>
      </c>
      <c r="G39" s="142" t="s">
        <v>159</v>
      </c>
      <c r="H39" s="142" t="s">
        <v>369</v>
      </c>
      <c r="I39" s="80" t="s">
        <v>61</v>
      </c>
      <c r="J39" s="76" t="s">
        <v>402</v>
      </c>
      <c r="K39" s="76" t="s">
        <v>382</v>
      </c>
      <c r="L39" s="76" t="s">
        <v>380</v>
      </c>
      <c r="M39" s="77" t="s">
        <v>103</v>
      </c>
      <c r="N39" s="12" t="s">
        <v>434</v>
      </c>
      <c r="O39" s="76" t="str">
        <f t="shared" si="2"/>
        <v>292. Cuidado Continuo por una vida con bienestarComunitario20261_CANDELARIA1_ENERO_2026</v>
      </c>
      <c r="P39" s="81">
        <v>140539</v>
      </c>
      <c r="Q39" s="81"/>
      <c r="R39" s="81"/>
      <c r="S39" s="143">
        <v>0</v>
      </c>
      <c r="T39" s="82">
        <v>0</v>
      </c>
    </row>
    <row r="40" spans="2:20" ht="30" customHeight="1" x14ac:dyDescent="0.3">
      <c r="B40" s="80">
        <v>30</v>
      </c>
      <c r="C40" s="141" t="s">
        <v>112</v>
      </c>
      <c r="D40" s="140" t="s">
        <v>125</v>
      </c>
      <c r="E40" s="80">
        <v>2026</v>
      </c>
      <c r="F40" s="76" t="str">
        <f t="shared" si="1"/>
        <v>302. Cuidado Continuo por una vida con bienestarComunitario2026</v>
      </c>
      <c r="G40" s="142" t="s">
        <v>160</v>
      </c>
      <c r="H40" s="142" t="s">
        <v>369</v>
      </c>
      <c r="I40" s="80" t="s">
        <v>61</v>
      </c>
      <c r="J40" s="76" t="s">
        <v>402</v>
      </c>
      <c r="K40" s="76" t="s">
        <v>382</v>
      </c>
      <c r="L40" s="76" t="s">
        <v>380</v>
      </c>
      <c r="M40" s="77" t="s">
        <v>103</v>
      </c>
      <c r="N40" s="12" t="s">
        <v>434</v>
      </c>
      <c r="O40" s="76" t="str">
        <f t="shared" si="2"/>
        <v>302. Cuidado Continuo por una vida con bienestarComunitario20261_CANDELARIA1_ENERO_2026</v>
      </c>
      <c r="P40" s="81">
        <v>74584</v>
      </c>
      <c r="Q40" s="81"/>
      <c r="R40" s="81"/>
      <c r="S40" s="143"/>
      <c r="T40" s="82">
        <v>0</v>
      </c>
    </row>
    <row r="41" spans="2:20" ht="30" customHeight="1" x14ac:dyDescent="0.3">
      <c r="B41" s="80">
        <v>31</v>
      </c>
      <c r="C41" s="141" t="s">
        <v>112</v>
      </c>
      <c r="D41" s="140" t="s">
        <v>125</v>
      </c>
      <c r="E41" s="80">
        <v>2026</v>
      </c>
      <c r="F41" s="76" t="str">
        <f t="shared" si="1"/>
        <v>312. Cuidado Continuo por una vida con bienestarComunitario2026</v>
      </c>
      <c r="G41" s="142" t="s">
        <v>161</v>
      </c>
      <c r="H41" s="142" t="s">
        <v>369</v>
      </c>
      <c r="I41" s="80" t="s">
        <v>61</v>
      </c>
      <c r="J41" s="76" t="s">
        <v>402</v>
      </c>
      <c r="K41" s="76" t="s">
        <v>382</v>
      </c>
      <c r="L41" s="76" t="s">
        <v>59</v>
      </c>
      <c r="M41" s="77" t="s">
        <v>103</v>
      </c>
      <c r="N41" s="12" t="s">
        <v>434</v>
      </c>
      <c r="O41" s="76" t="str">
        <f t="shared" si="2"/>
        <v>312. Cuidado Continuo por una vida con bienestarComunitario20261_CANDELARIA1_ENERO_2026</v>
      </c>
      <c r="P41" s="81">
        <v>215123</v>
      </c>
      <c r="Q41" s="81"/>
      <c r="R41" s="81"/>
      <c r="S41" s="143"/>
      <c r="T41" s="82">
        <v>0</v>
      </c>
    </row>
    <row r="42" spans="2:20" ht="30" customHeight="1" x14ac:dyDescent="0.3">
      <c r="B42" s="80">
        <v>31</v>
      </c>
      <c r="C42" s="141" t="s">
        <v>112</v>
      </c>
      <c r="D42" s="140" t="s">
        <v>126</v>
      </c>
      <c r="E42" s="80">
        <v>2026</v>
      </c>
      <c r="F42" s="76" t="str">
        <f t="shared" si="1"/>
        <v>312. Cuidado Continuo por una vida con bienestarEducativo 2026</v>
      </c>
      <c r="G42" s="142" t="s">
        <v>161</v>
      </c>
      <c r="H42" s="142" t="s">
        <v>369</v>
      </c>
      <c r="I42" s="80" t="s">
        <v>61</v>
      </c>
      <c r="J42" s="76" t="s">
        <v>402</v>
      </c>
      <c r="K42" s="76" t="s">
        <v>382</v>
      </c>
      <c r="L42" s="76" t="s">
        <v>59</v>
      </c>
      <c r="M42" s="77" t="s">
        <v>103</v>
      </c>
      <c r="N42" s="12" t="s">
        <v>434</v>
      </c>
      <c r="O42" s="76" t="str">
        <f t="shared" si="2"/>
        <v>312. Cuidado Continuo por una vida con bienestarEducativo 20261_CANDELARIA1_ENERO_2026</v>
      </c>
      <c r="P42" s="81">
        <v>215123</v>
      </c>
      <c r="Q42" s="81"/>
      <c r="R42" s="81"/>
      <c r="S42" s="143"/>
      <c r="T42" s="82">
        <v>0</v>
      </c>
    </row>
    <row r="43" spans="2:20" ht="30" customHeight="1" x14ac:dyDescent="0.3">
      <c r="B43" s="80">
        <v>31</v>
      </c>
      <c r="C43" s="141" t="s">
        <v>112</v>
      </c>
      <c r="D43" s="140" t="s">
        <v>130</v>
      </c>
      <c r="E43" s="80">
        <v>2026</v>
      </c>
      <c r="F43" s="76" t="str">
        <f t="shared" si="1"/>
        <v>312. Cuidado Continuo por una vida con bienestarLaboral2026</v>
      </c>
      <c r="G43" s="142" t="s">
        <v>161</v>
      </c>
      <c r="H43" s="142" t="s">
        <v>369</v>
      </c>
      <c r="I43" s="80" t="s">
        <v>61</v>
      </c>
      <c r="J43" s="76" t="s">
        <v>402</v>
      </c>
      <c r="K43" s="76" t="s">
        <v>382</v>
      </c>
      <c r="L43" s="76" t="s">
        <v>59</v>
      </c>
      <c r="M43" s="77" t="s">
        <v>103</v>
      </c>
      <c r="N43" s="12" t="s">
        <v>434</v>
      </c>
      <c r="O43" s="76" t="str">
        <f t="shared" si="2"/>
        <v>312. Cuidado Continuo por una vida con bienestarLaboral20261_CANDELARIA1_ENERO_2026</v>
      </c>
      <c r="P43" s="81">
        <v>215123</v>
      </c>
      <c r="Q43" s="81"/>
      <c r="R43" s="81"/>
      <c r="S43" s="143"/>
      <c r="T43" s="82">
        <v>0</v>
      </c>
    </row>
    <row r="44" spans="2:20" ht="30" customHeight="1" x14ac:dyDescent="0.3">
      <c r="B44" s="80">
        <v>31</v>
      </c>
      <c r="C44" s="141" t="s">
        <v>112</v>
      </c>
      <c r="D44" s="140" t="s">
        <v>129</v>
      </c>
      <c r="E44" s="80">
        <v>2026</v>
      </c>
      <c r="F44" s="76" t="str">
        <f t="shared" si="1"/>
        <v>312. Cuidado Continuo por una vida con bienestarInstitucional2026</v>
      </c>
      <c r="G44" s="142" t="s">
        <v>161</v>
      </c>
      <c r="H44" s="142" t="s">
        <v>369</v>
      </c>
      <c r="I44" s="80" t="s">
        <v>61</v>
      </c>
      <c r="J44" s="76" t="s">
        <v>402</v>
      </c>
      <c r="K44" s="76" t="s">
        <v>382</v>
      </c>
      <c r="L44" s="76" t="s">
        <v>59</v>
      </c>
      <c r="M44" s="77" t="s">
        <v>103</v>
      </c>
      <c r="N44" s="12" t="s">
        <v>434</v>
      </c>
      <c r="O44" s="76" t="str">
        <f t="shared" si="2"/>
        <v>312. Cuidado Continuo por una vida con bienestarInstitucional20261_CANDELARIA1_ENERO_2026</v>
      </c>
      <c r="P44" s="81">
        <v>215123</v>
      </c>
      <c r="Q44" s="81"/>
      <c r="R44" s="81"/>
      <c r="S44" s="143"/>
      <c r="T44" s="82">
        <v>0</v>
      </c>
    </row>
    <row r="45" spans="2:20" ht="30" customHeight="1" x14ac:dyDescent="0.3">
      <c r="B45" s="80">
        <v>32</v>
      </c>
      <c r="C45" s="141" t="s">
        <v>112</v>
      </c>
      <c r="D45" s="140" t="s">
        <v>126</v>
      </c>
      <c r="E45" s="80">
        <v>2026</v>
      </c>
      <c r="F45" s="76" t="str">
        <f t="shared" si="1"/>
        <v>322. Cuidado Continuo por una vida con bienestarEducativo 2026</v>
      </c>
      <c r="G45" s="142" t="s">
        <v>162</v>
      </c>
      <c r="H45" s="142" t="s">
        <v>369</v>
      </c>
      <c r="I45" s="80" t="s">
        <v>61</v>
      </c>
      <c r="J45" s="76" t="s">
        <v>402</v>
      </c>
      <c r="K45" s="76" t="s">
        <v>382</v>
      </c>
      <c r="L45" s="76" t="s">
        <v>59</v>
      </c>
      <c r="M45" s="77" t="s">
        <v>103</v>
      </c>
      <c r="N45" s="12" t="s">
        <v>434</v>
      </c>
      <c r="O45" s="76" t="str">
        <f t="shared" si="2"/>
        <v>322. Cuidado Continuo por una vida con bienestarEducativo 20261_CANDELARIA1_ENERO_2026</v>
      </c>
      <c r="P45" s="81">
        <v>281078</v>
      </c>
      <c r="Q45" s="81"/>
      <c r="R45" s="81"/>
      <c r="S45" s="143"/>
      <c r="T45" s="82">
        <v>0</v>
      </c>
    </row>
    <row r="46" spans="2:20" ht="30" customHeight="1" x14ac:dyDescent="0.3">
      <c r="B46" s="80">
        <v>33</v>
      </c>
      <c r="C46" s="141" t="s">
        <v>112</v>
      </c>
      <c r="D46" s="140" t="s">
        <v>130</v>
      </c>
      <c r="E46" s="80">
        <v>2026</v>
      </c>
      <c r="F46" s="76" t="str">
        <f t="shared" si="1"/>
        <v>332. Cuidado Continuo por una vida con bienestarLaboral2026</v>
      </c>
      <c r="G46" s="142" t="s">
        <v>163</v>
      </c>
      <c r="H46" s="142" t="s">
        <v>369</v>
      </c>
      <c r="I46" s="80" t="s">
        <v>61</v>
      </c>
      <c r="J46" s="76" t="s">
        <v>402</v>
      </c>
      <c r="K46" s="76" t="s">
        <v>383</v>
      </c>
      <c r="L46" s="76" t="s">
        <v>59</v>
      </c>
      <c r="M46" s="77" t="s">
        <v>103</v>
      </c>
      <c r="N46" s="12" t="s">
        <v>434</v>
      </c>
      <c r="O46" s="76" t="str">
        <f t="shared" si="2"/>
        <v>332. Cuidado Continuo por una vida con bienestarLaboral20261_CANDELARIA1_ENERO_2026</v>
      </c>
      <c r="P46" s="81">
        <v>1094110</v>
      </c>
      <c r="Q46" s="81"/>
      <c r="R46" s="81"/>
      <c r="S46" s="143">
        <v>1</v>
      </c>
      <c r="T46" s="82">
        <v>1094110</v>
      </c>
    </row>
    <row r="47" spans="2:20" ht="30" customHeight="1" x14ac:dyDescent="0.3">
      <c r="B47" s="80">
        <v>34</v>
      </c>
      <c r="C47" s="141" t="s">
        <v>112</v>
      </c>
      <c r="D47" s="140" t="s">
        <v>125</v>
      </c>
      <c r="E47" s="80">
        <v>2026</v>
      </c>
      <c r="F47" s="76" t="str">
        <f t="shared" si="1"/>
        <v>342. Cuidado Continuo por una vida con bienestarComunitario2026</v>
      </c>
      <c r="G47" s="142" t="s">
        <v>164</v>
      </c>
      <c r="H47" s="142" t="s">
        <v>370</v>
      </c>
      <c r="I47" s="80" t="s">
        <v>61</v>
      </c>
      <c r="J47" s="76" t="s">
        <v>402</v>
      </c>
      <c r="K47" s="76" t="s">
        <v>382</v>
      </c>
      <c r="L47" s="76" t="s">
        <v>59</v>
      </c>
      <c r="M47" s="77" t="s">
        <v>103</v>
      </c>
      <c r="N47" s="12" t="s">
        <v>434</v>
      </c>
      <c r="O47" s="76" t="str">
        <f t="shared" si="2"/>
        <v>342. Cuidado Continuo por una vida con bienestarComunitario20261_CANDELARIA1_ENERO_2026</v>
      </c>
      <c r="P47" s="81">
        <v>161342</v>
      </c>
      <c r="Q47" s="81"/>
      <c r="R47" s="81"/>
      <c r="S47" s="143">
        <v>0</v>
      </c>
      <c r="T47" s="82">
        <v>0</v>
      </c>
    </row>
    <row r="48" spans="2:20" ht="30" customHeight="1" x14ac:dyDescent="0.3">
      <c r="B48" s="80">
        <v>35</v>
      </c>
      <c r="C48" s="141" t="s">
        <v>112</v>
      </c>
      <c r="D48" s="140" t="s">
        <v>125</v>
      </c>
      <c r="E48" s="80">
        <v>2026</v>
      </c>
      <c r="F48" s="76" t="str">
        <f t="shared" si="1"/>
        <v>352. Cuidado Continuo por una vida con bienestarComunitario2026</v>
      </c>
      <c r="G48" s="142" t="s">
        <v>165</v>
      </c>
      <c r="H48" s="142" t="s">
        <v>369</v>
      </c>
      <c r="I48" s="80" t="s">
        <v>61</v>
      </c>
      <c r="J48" s="76" t="s">
        <v>402</v>
      </c>
      <c r="K48" s="76" t="s">
        <v>382</v>
      </c>
      <c r="L48" s="76" t="s">
        <v>59</v>
      </c>
      <c r="M48" s="77" t="s">
        <v>103</v>
      </c>
      <c r="N48" s="12" t="s">
        <v>434</v>
      </c>
      <c r="O48" s="76" t="str">
        <f t="shared" si="2"/>
        <v>352. Cuidado Continuo por una vida con bienestarComunitario20261_CANDELARIA1_ENERO_2026</v>
      </c>
      <c r="P48" s="81">
        <v>215123</v>
      </c>
      <c r="Q48" s="81"/>
      <c r="R48" s="81"/>
      <c r="S48" s="143">
        <v>0</v>
      </c>
      <c r="T48" s="82">
        <v>0</v>
      </c>
    </row>
    <row r="49" spans="2:20" ht="30" customHeight="1" x14ac:dyDescent="0.3">
      <c r="B49" s="80">
        <v>36</v>
      </c>
      <c r="C49" s="141" t="s">
        <v>112</v>
      </c>
      <c r="D49" s="140" t="s">
        <v>125</v>
      </c>
      <c r="E49" s="80">
        <v>2026</v>
      </c>
      <c r="F49" s="76" t="str">
        <f t="shared" si="1"/>
        <v>362. Cuidado Continuo por una vida con bienestarComunitario2026</v>
      </c>
      <c r="G49" s="142" t="s">
        <v>166</v>
      </c>
      <c r="H49" s="142" t="s">
        <v>369</v>
      </c>
      <c r="I49" s="80" t="s">
        <v>61</v>
      </c>
      <c r="J49" s="76" t="s">
        <v>402</v>
      </c>
      <c r="K49" s="76" t="s">
        <v>382</v>
      </c>
      <c r="L49" s="76" t="s">
        <v>380</v>
      </c>
      <c r="M49" s="77" t="s">
        <v>103</v>
      </c>
      <c r="N49" s="12" t="s">
        <v>434</v>
      </c>
      <c r="O49" s="76" t="str">
        <f t="shared" si="2"/>
        <v>362. Cuidado Continuo por una vida con bienestarComunitario20261_CANDELARIA1_ENERO_2026</v>
      </c>
      <c r="P49" s="81">
        <v>140539</v>
      </c>
      <c r="Q49" s="81"/>
      <c r="R49" s="81"/>
      <c r="S49" s="143"/>
      <c r="T49" s="82">
        <v>0</v>
      </c>
    </row>
    <row r="50" spans="2:20" ht="30" customHeight="1" x14ac:dyDescent="0.3">
      <c r="B50" s="80">
        <v>37</v>
      </c>
      <c r="C50" s="141" t="s">
        <v>112</v>
      </c>
      <c r="D50" s="140" t="s">
        <v>125</v>
      </c>
      <c r="E50" s="80">
        <v>2026</v>
      </c>
      <c r="F50" s="76" t="str">
        <f t="shared" si="1"/>
        <v>372. Cuidado Continuo por una vida con bienestarComunitario2026</v>
      </c>
      <c r="G50" s="142" t="s">
        <v>167</v>
      </c>
      <c r="H50" s="142" t="s">
        <v>369</v>
      </c>
      <c r="I50" s="80" t="s">
        <v>61</v>
      </c>
      <c r="J50" s="76" t="s">
        <v>402</v>
      </c>
      <c r="K50" s="76" t="s">
        <v>382</v>
      </c>
      <c r="L50" s="76" t="s">
        <v>380</v>
      </c>
      <c r="M50" s="77" t="s">
        <v>103</v>
      </c>
      <c r="N50" s="12" t="s">
        <v>434</v>
      </c>
      <c r="O50" s="76" t="str">
        <f t="shared" si="2"/>
        <v>372. Cuidado Continuo por una vida con bienestarComunitario20261_CANDELARIA1_ENERO_2026</v>
      </c>
      <c r="P50" s="81">
        <v>74584</v>
      </c>
      <c r="Q50" s="81"/>
      <c r="R50" s="81"/>
      <c r="S50" s="143"/>
      <c r="T50" s="82">
        <v>0</v>
      </c>
    </row>
    <row r="51" spans="2:20" ht="30" customHeight="1" x14ac:dyDescent="0.3">
      <c r="B51" s="80">
        <v>38</v>
      </c>
      <c r="C51" s="141" t="s">
        <v>112</v>
      </c>
      <c r="D51" s="140" t="s">
        <v>125</v>
      </c>
      <c r="E51" s="80">
        <v>2026</v>
      </c>
      <c r="F51" s="76" t="str">
        <f t="shared" si="1"/>
        <v>382. Cuidado Continuo por una vida con bienestarComunitario2026</v>
      </c>
      <c r="G51" s="142" t="s">
        <v>168</v>
      </c>
      <c r="H51" s="142" t="s">
        <v>369</v>
      </c>
      <c r="I51" s="80" t="s">
        <v>61</v>
      </c>
      <c r="J51" s="76" t="s">
        <v>402</v>
      </c>
      <c r="K51" s="76" t="s">
        <v>382</v>
      </c>
      <c r="L51" s="76" t="s">
        <v>59</v>
      </c>
      <c r="M51" s="77" t="s">
        <v>103</v>
      </c>
      <c r="N51" s="12" t="s">
        <v>434</v>
      </c>
      <c r="O51" s="76" t="str">
        <f t="shared" si="2"/>
        <v>382. Cuidado Continuo por una vida con bienestarComunitario20261_CANDELARIA1_ENERO_2026</v>
      </c>
      <c r="P51" s="81">
        <v>355662</v>
      </c>
      <c r="Q51" s="81"/>
      <c r="R51" s="81"/>
      <c r="S51" s="143">
        <v>8</v>
      </c>
      <c r="T51" s="82">
        <v>2845296</v>
      </c>
    </row>
    <row r="52" spans="2:20" ht="30" customHeight="1" x14ac:dyDescent="0.3">
      <c r="B52" s="80">
        <v>39</v>
      </c>
      <c r="C52" s="141" t="s">
        <v>112</v>
      </c>
      <c r="D52" s="140" t="s">
        <v>125</v>
      </c>
      <c r="E52" s="80">
        <v>2026</v>
      </c>
      <c r="F52" s="76" t="str">
        <f t="shared" si="1"/>
        <v>392. Cuidado Continuo por una vida con bienestarComunitario2026</v>
      </c>
      <c r="G52" s="142" t="s">
        <v>169</v>
      </c>
      <c r="H52" s="142" t="s">
        <v>369</v>
      </c>
      <c r="I52" s="80" t="s">
        <v>61</v>
      </c>
      <c r="J52" s="76" t="s">
        <v>402</v>
      </c>
      <c r="K52" s="76" t="s">
        <v>382</v>
      </c>
      <c r="L52" s="76" t="s">
        <v>59</v>
      </c>
      <c r="M52" s="77" t="s">
        <v>103</v>
      </c>
      <c r="N52" s="12" t="s">
        <v>434</v>
      </c>
      <c r="O52" s="76" t="str">
        <f t="shared" si="2"/>
        <v>392. Cuidado Continuo por una vida con bienestarComunitario20261_CANDELARIA1_ENERO_2026</v>
      </c>
      <c r="P52" s="81">
        <v>140539</v>
      </c>
      <c r="Q52" s="81"/>
      <c r="R52" s="81"/>
      <c r="S52" s="143"/>
      <c r="T52" s="82">
        <v>0</v>
      </c>
    </row>
    <row r="53" spans="2:20" ht="30" customHeight="1" x14ac:dyDescent="0.3">
      <c r="B53" s="80">
        <v>40</v>
      </c>
      <c r="C53" s="141" t="s">
        <v>112</v>
      </c>
      <c r="D53" s="140" t="s">
        <v>125</v>
      </c>
      <c r="E53" s="80">
        <v>2026</v>
      </c>
      <c r="F53" s="76" t="str">
        <f t="shared" si="1"/>
        <v>402. Cuidado Continuo por una vida con bienestarComunitario2026</v>
      </c>
      <c r="G53" s="142" t="s">
        <v>170</v>
      </c>
      <c r="H53" s="142" t="s">
        <v>369</v>
      </c>
      <c r="I53" s="80" t="s">
        <v>61</v>
      </c>
      <c r="J53" s="76" t="s">
        <v>402</v>
      </c>
      <c r="K53" s="76" t="s">
        <v>382</v>
      </c>
      <c r="L53" s="76" t="s">
        <v>59</v>
      </c>
      <c r="M53" s="77" t="s">
        <v>103</v>
      </c>
      <c r="N53" s="12" t="s">
        <v>434</v>
      </c>
      <c r="O53" s="76" t="str">
        <f t="shared" si="2"/>
        <v>402. Cuidado Continuo por una vida con bienestarComunitario20261_CANDELARIA1_ENERO_2026</v>
      </c>
      <c r="P53" s="81">
        <v>74584</v>
      </c>
      <c r="Q53" s="81"/>
      <c r="R53" s="81"/>
      <c r="S53" s="143"/>
      <c r="T53" s="82">
        <v>0</v>
      </c>
    </row>
    <row r="54" spans="2:20" ht="30" customHeight="1" x14ac:dyDescent="0.3">
      <c r="B54" s="80">
        <v>41</v>
      </c>
      <c r="C54" s="141" t="s">
        <v>112</v>
      </c>
      <c r="D54" s="140" t="s">
        <v>125</v>
      </c>
      <c r="E54" s="80">
        <v>2026</v>
      </c>
      <c r="F54" s="76" t="str">
        <f t="shared" si="1"/>
        <v>412. Cuidado Continuo por una vida con bienestarComunitario2026</v>
      </c>
      <c r="G54" s="142" t="s">
        <v>171</v>
      </c>
      <c r="H54" s="142" t="s">
        <v>371</v>
      </c>
      <c r="I54" s="80" t="s">
        <v>61</v>
      </c>
      <c r="J54" s="76" t="s">
        <v>402</v>
      </c>
      <c r="K54" s="76" t="s">
        <v>384</v>
      </c>
      <c r="L54" s="76" t="s">
        <v>59</v>
      </c>
      <c r="M54" s="77" t="s">
        <v>103</v>
      </c>
      <c r="N54" s="12" t="s">
        <v>434</v>
      </c>
      <c r="O54" s="76" t="str">
        <f t="shared" si="2"/>
        <v>412. Cuidado Continuo por una vida con bienestarComunitario20261_CANDELARIA1_ENERO_2026</v>
      </c>
      <c r="P54" s="81">
        <v>621332</v>
      </c>
      <c r="Q54" s="81"/>
      <c r="R54" s="81"/>
      <c r="S54" s="143">
        <v>8</v>
      </c>
      <c r="T54" s="82">
        <v>4970656</v>
      </c>
    </row>
    <row r="55" spans="2:20" ht="30" customHeight="1" x14ac:dyDescent="0.3">
      <c r="B55" s="80">
        <v>42</v>
      </c>
      <c r="C55" s="141" t="s">
        <v>112</v>
      </c>
      <c r="D55" s="140" t="s">
        <v>125</v>
      </c>
      <c r="E55" s="80">
        <v>2026</v>
      </c>
      <c r="F55" s="76" t="str">
        <f t="shared" si="1"/>
        <v>422. Cuidado Continuo por una vida con bienestarComunitario2026</v>
      </c>
      <c r="G55" s="142" t="s">
        <v>172</v>
      </c>
      <c r="H55" s="142" t="s">
        <v>369</v>
      </c>
      <c r="I55" s="80" t="s">
        <v>61</v>
      </c>
      <c r="J55" s="76" t="s">
        <v>402</v>
      </c>
      <c r="K55" s="76" t="s">
        <v>384</v>
      </c>
      <c r="L55" s="76" t="s">
        <v>59</v>
      </c>
      <c r="M55" s="77" t="s">
        <v>103</v>
      </c>
      <c r="N55" s="12" t="s">
        <v>434</v>
      </c>
      <c r="O55" s="76" t="str">
        <f t="shared" si="2"/>
        <v>422. Cuidado Continuo por una vida con bienestarComunitario20261_CANDELARIA1_ENERO_2026</v>
      </c>
      <c r="P55" s="81">
        <v>340253</v>
      </c>
      <c r="Q55" s="81"/>
      <c r="R55" s="81"/>
      <c r="S55" s="143">
        <v>8</v>
      </c>
      <c r="T55" s="82">
        <v>2722024</v>
      </c>
    </row>
    <row r="56" spans="2:20" ht="30" customHeight="1" x14ac:dyDescent="0.3">
      <c r="B56" s="80">
        <v>43</v>
      </c>
      <c r="C56" s="141" t="s">
        <v>112</v>
      </c>
      <c r="D56" s="140" t="s">
        <v>125</v>
      </c>
      <c r="E56" s="80">
        <v>2026</v>
      </c>
      <c r="F56" s="76" t="str">
        <f t="shared" si="1"/>
        <v>432. Cuidado Continuo por una vida con bienestarComunitario2026</v>
      </c>
      <c r="G56" s="142" t="s">
        <v>173</v>
      </c>
      <c r="H56" s="142" t="s">
        <v>371</v>
      </c>
      <c r="I56" s="80" t="s">
        <v>61</v>
      </c>
      <c r="J56" s="76" t="s">
        <v>402</v>
      </c>
      <c r="K56" s="76" t="s">
        <v>384</v>
      </c>
      <c r="L56" s="76" t="s">
        <v>59</v>
      </c>
      <c r="M56" s="77" t="s">
        <v>103</v>
      </c>
      <c r="N56" s="12" t="s">
        <v>434</v>
      </c>
      <c r="O56" s="76" t="str">
        <f t="shared" si="2"/>
        <v>432. Cuidado Continuo por una vida con bienestarComunitario20261_CANDELARIA1_ENERO_2026</v>
      </c>
      <c r="P56" s="81">
        <v>548596</v>
      </c>
      <c r="Q56" s="81"/>
      <c r="R56" s="81"/>
      <c r="S56" s="143">
        <v>5</v>
      </c>
      <c r="T56" s="82">
        <v>2742980</v>
      </c>
    </row>
    <row r="57" spans="2:20" ht="30" customHeight="1" x14ac:dyDescent="0.3">
      <c r="B57" s="80">
        <v>44</v>
      </c>
      <c r="C57" s="141" t="s">
        <v>112</v>
      </c>
      <c r="D57" s="140" t="s">
        <v>125</v>
      </c>
      <c r="E57" s="80">
        <v>2026</v>
      </c>
      <c r="F57" s="76" t="str">
        <f t="shared" si="1"/>
        <v>442. Cuidado Continuo por una vida con bienestarComunitario2026</v>
      </c>
      <c r="G57" s="142" t="s">
        <v>174</v>
      </c>
      <c r="H57" s="142" t="s">
        <v>369</v>
      </c>
      <c r="I57" s="80" t="s">
        <v>61</v>
      </c>
      <c r="J57" s="76" t="s">
        <v>402</v>
      </c>
      <c r="K57" s="76" t="s">
        <v>384</v>
      </c>
      <c r="L57" s="76" t="s">
        <v>59</v>
      </c>
      <c r="M57" s="77" t="s">
        <v>103</v>
      </c>
      <c r="N57" s="12" t="s">
        <v>434</v>
      </c>
      <c r="O57" s="76" t="str">
        <f t="shared" si="2"/>
        <v>442. Cuidado Continuo por una vida con bienestarComunitario20261_CANDELARIA1_ENERO_2026</v>
      </c>
      <c r="P57" s="81">
        <v>711326</v>
      </c>
      <c r="Q57" s="81"/>
      <c r="R57" s="81"/>
      <c r="S57" s="143">
        <v>3</v>
      </c>
      <c r="T57" s="82">
        <v>2133978</v>
      </c>
    </row>
    <row r="58" spans="2:20" ht="30" customHeight="1" x14ac:dyDescent="0.3">
      <c r="B58" s="80">
        <v>45</v>
      </c>
      <c r="C58" s="141" t="s">
        <v>112</v>
      </c>
      <c r="D58" s="140" t="s">
        <v>125</v>
      </c>
      <c r="E58" s="80">
        <v>2026</v>
      </c>
      <c r="F58" s="76" t="str">
        <f t="shared" si="1"/>
        <v>452. Cuidado Continuo por una vida con bienestarComunitario2026</v>
      </c>
      <c r="G58" s="142" t="s">
        <v>175</v>
      </c>
      <c r="H58" s="142" t="s">
        <v>371</v>
      </c>
      <c r="I58" s="80" t="s">
        <v>61</v>
      </c>
      <c r="J58" s="76" t="s">
        <v>402</v>
      </c>
      <c r="K58" s="80" t="s">
        <v>384</v>
      </c>
      <c r="L58" s="76" t="s">
        <v>59</v>
      </c>
      <c r="M58" s="77" t="s">
        <v>103</v>
      </c>
      <c r="N58" s="12" t="s">
        <v>434</v>
      </c>
      <c r="O58" s="76" t="str">
        <f t="shared" si="2"/>
        <v>452. Cuidado Continuo por una vida con bienestarComunitario20261_CANDELARIA1_ENERO_2026</v>
      </c>
      <c r="P58" s="81">
        <v>281078</v>
      </c>
      <c r="Q58" s="81"/>
      <c r="R58" s="81"/>
      <c r="S58" s="143">
        <v>3</v>
      </c>
      <c r="T58" s="82">
        <v>843234</v>
      </c>
    </row>
    <row r="59" spans="2:20" ht="30" customHeight="1" x14ac:dyDescent="0.3">
      <c r="B59" s="80">
        <v>46</v>
      </c>
      <c r="C59" s="141" t="s">
        <v>112</v>
      </c>
      <c r="D59" s="140" t="s">
        <v>126</v>
      </c>
      <c r="E59" s="80">
        <v>2026</v>
      </c>
      <c r="F59" s="76" t="str">
        <f t="shared" si="1"/>
        <v>462. Cuidado Continuo por una vida con bienestarEducativo 2026</v>
      </c>
      <c r="G59" s="142" t="s">
        <v>176</v>
      </c>
      <c r="H59" s="142" t="s">
        <v>369</v>
      </c>
      <c r="I59" s="80" t="s">
        <v>61</v>
      </c>
      <c r="J59" s="76" t="s">
        <v>402</v>
      </c>
      <c r="K59" s="80" t="s">
        <v>384</v>
      </c>
      <c r="L59" s="76" t="s">
        <v>59</v>
      </c>
      <c r="M59" s="77" t="s">
        <v>103</v>
      </c>
      <c r="N59" s="12" t="s">
        <v>434</v>
      </c>
      <c r="O59" s="76" t="str">
        <f t="shared" si="2"/>
        <v>462. Cuidado Continuo por una vida con bienestarEducativo 20261_CANDELARIA1_ENERO_2026</v>
      </c>
      <c r="P59" s="81">
        <v>2366976</v>
      </c>
      <c r="Q59" s="81"/>
      <c r="R59" s="81"/>
      <c r="S59" s="143">
        <v>3</v>
      </c>
      <c r="T59" s="82">
        <v>7100928</v>
      </c>
    </row>
    <row r="60" spans="2:20" ht="30" customHeight="1" x14ac:dyDescent="0.3">
      <c r="B60" s="80">
        <v>47</v>
      </c>
      <c r="C60" s="141" t="s">
        <v>112</v>
      </c>
      <c r="D60" s="140" t="s">
        <v>130</v>
      </c>
      <c r="E60" s="80">
        <v>2026</v>
      </c>
      <c r="F60" s="76" t="str">
        <f t="shared" si="1"/>
        <v>472. Cuidado Continuo por una vida con bienestarLaboral2026</v>
      </c>
      <c r="G60" s="142" t="s">
        <v>177</v>
      </c>
      <c r="H60" s="142" t="s">
        <v>369</v>
      </c>
      <c r="I60" s="80" t="s">
        <v>61</v>
      </c>
      <c r="J60" s="76" t="s">
        <v>402</v>
      </c>
      <c r="K60" s="80" t="s">
        <v>384</v>
      </c>
      <c r="L60" s="76" t="s">
        <v>59</v>
      </c>
      <c r="M60" s="77" t="s">
        <v>103</v>
      </c>
      <c r="N60" s="12" t="s">
        <v>434</v>
      </c>
      <c r="O60" s="76" t="str">
        <f t="shared" si="2"/>
        <v>472. Cuidado Continuo por una vida con bienestarLaboral20261_CANDELARIA1_ENERO_2026</v>
      </c>
      <c r="P60" s="81">
        <v>110336</v>
      </c>
      <c r="Q60" s="81"/>
      <c r="R60" s="81"/>
      <c r="S60" s="143"/>
      <c r="T60" s="82">
        <v>0</v>
      </c>
    </row>
    <row r="61" spans="2:20" ht="30" customHeight="1" x14ac:dyDescent="0.3">
      <c r="B61" s="80">
        <v>48</v>
      </c>
      <c r="C61" s="141" t="s">
        <v>112</v>
      </c>
      <c r="D61" s="140" t="s">
        <v>125</v>
      </c>
      <c r="E61" s="80">
        <v>2026</v>
      </c>
      <c r="F61" s="76" t="str">
        <f t="shared" si="1"/>
        <v>482. Cuidado Continuo por una vida con bienestarComunitario2026</v>
      </c>
      <c r="G61" s="142" t="s">
        <v>178</v>
      </c>
      <c r="H61" s="142" t="s">
        <v>369</v>
      </c>
      <c r="I61" s="80" t="s">
        <v>61</v>
      </c>
      <c r="J61" s="76" t="s">
        <v>402</v>
      </c>
      <c r="K61" s="80" t="s">
        <v>384</v>
      </c>
      <c r="L61" s="76" t="s">
        <v>59</v>
      </c>
      <c r="M61" s="77" t="s">
        <v>103</v>
      </c>
      <c r="N61" s="12" t="s">
        <v>434</v>
      </c>
      <c r="O61" s="76" t="str">
        <f t="shared" si="2"/>
        <v>482. Cuidado Continuo por una vida con bienestarComunitario20261_CANDELARIA1_ENERO_2026</v>
      </c>
      <c r="P61" s="81">
        <v>430247</v>
      </c>
      <c r="Q61" s="81"/>
      <c r="R61" s="81"/>
      <c r="S61" s="143">
        <v>1</v>
      </c>
      <c r="T61" s="82">
        <v>430247</v>
      </c>
    </row>
    <row r="62" spans="2:20" ht="30" customHeight="1" x14ac:dyDescent="0.3">
      <c r="B62" s="80">
        <v>49</v>
      </c>
      <c r="C62" s="141" t="s">
        <v>112</v>
      </c>
      <c r="D62" s="140" t="s">
        <v>125</v>
      </c>
      <c r="E62" s="80">
        <v>2026</v>
      </c>
      <c r="F62" s="76" t="str">
        <f t="shared" si="1"/>
        <v>492. Cuidado Continuo por una vida con bienestarComunitario2026</v>
      </c>
      <c r="G62" s="142" t="s">
        <v>179</v>
      </c>
      <c r="H62" s="142" t="s">
        <v>369</v>
      </c>
      <c r="I62" s="80" t="s">
        <v>61</v>
      </c>
      <c r="J62" s="76" t="s">
        <v>402</v>
      </c>
      <c r="K62" s="80" t="s">
        <v>384</v>
      </c>
      <c r="L62" s="76" t="s">
        <v>59</v>
      </c>
      <c r="M62" s="77" t="s">
        <v>103</v>
      </c>
      <c r="N62" s="12" t="s">
        <v>434</v>
      </c>
      <c r="O62" s="76" t="str">
        <f t="shared" si="2"/>
        <v>492. Cuidado Continuo por una vida con bienestarComunitario20261_CANDELARIA1_ENERO_2026</v>
      </c>
      <c r="P62" s="81">
        <v>711326</v>
      </c>
      <c r="Q62" s="81"/>
      <c r="R62" s="81"/>
      <c r="S62" s="143">
        <v>5</v>
      </c>
      <c r="T62" s="82">
        <v>3556630</v>
      </c>
    </row>
    <row r="63" spans="2:20" ht="30" customHeight="1" x14ac:dyDescent="0.3">
      <c r="B63" s="80">
        <v>50</v>
      </c>
      <c r="C63" s="141" t="s">
        <v>112</v>
      </c>
      <c r="D63" s="140" t="s">
        <v>125</v>
      </c>
      <c r="E63" s="80">
        <v>2026</v>
      </c>
      <c r="F63" s="76" t="str">
        <f t="shared" si="1"/>
        <v>502. Cuidado Continuo por una vida con bienestarComunitario2026</v>
      </c>
      <c r="G63" s="142" t="s">
        <v>180</v>
      </c>
      <c r="H63" s="142" t="s">
        <v>369</v>
      </c>
      <c r="I63" s="80" t="s">
        <v>61</v>
      </c>
      <c r="J63" s="76" t="s">
        <v>402</v>
      </c>
      <c r="K63" s="80" t="s">
        <v>382</v>
      </c>
      <c r="L63" s="76" t="s">
        <v>59</v>
      </c>
      <c r="M63" s="77" t="s">
        <v>103</v>
      </c>
      <c r="N63" s="12" t="s">
        <v>434</v>
      </c>
      <c r="O63" s="76" t="str">
        <f t="shared" si="2"/>
        <v>502. Cuidado Continuo por una vida con bienestarComunitario20261_CANDELARIA1_ENERO_2026</v>
      </c>
      <c r="P63" s="81">
        <v>266747</v>
      </c>
      <c r="Q63" s="81"/>
      <c r="R63" s="81"/>
      <c r="S63" s="143">
        <v>4</v>
      </c>
      <c r="T63" s="82">
        <v>1066988</v>
      </c>
    </row>
    <row r="64" spans="2:20" ht="30" customHeight="1" x14ac:dyDescent="0.3">
      <c r="B64" s="80">
        <v>51</v>
      </c>
      <c r="C64" s="141" t="s">
        <v>112</v>
      </c>
      <c r="D64" s="140" t="s">
        <v>125</v>
      </c>
      <c r="E64" s="80">
        <v>2026</v>
      </c>
      <c r="F64" s="76" t="str">
        <f t="shared" si="1"/>
        <v>512. Cuidado Continuo por una vida con bienestarComunitario2026</v>
      </c>
      <c r="G64" s="142" t="s">
        <v>181</v>
      </c>
      <c r="H64" s="142" t="s">
        <v>369</v>
      </c>
      <c r="I64" s="80" t="s">
        <v>61</v>
      </c>
      <c r="J64" s="76" t="s">
        <v>402</v>
      </c>
      <c r="K64" s="80" t="s">
        <v>364</v>
      </c>
      <c r="L64" s="76" t="s">
        <v>380</v>
      </c>
      <c r="M64" s="77" t="s">
        <v>103</v>
      </c>
      <c r="N64" s="12" t="s">
        <v>434</v>
      </c>
      <c r="O64" s="76" t="str">
        <f t="shared" si="2"/>
        <v>512. Cuidado Continuo por una vida con bienestarComunitario20261_CANDELARIA1_ENERO_2026</v>
      </c>
      <c r="P64" s="81">
        <v>5621568</v>
      </c>
      <c r="Q64" s="81"/>
      <c r="R64" s="81"/>
      <c r="S64" s="143"/>
      <c r="T64" s="82">
        <v>0</v>
      </c>
    </row>
    <row r="65" spans="2:20" ht="30" customHeight="1" x14ac:dyDescent="0.3">
      <c r="B65" s="80">
        <v>52</v>
      </c>
      <c r="C65" s="141" t="s">
        <v>112</v>
      </c>
      <c r="D65" s="140" t="s">
        <v>125</v>
      </c>
      <c r="E65" s="80">
        <v>2026</v>
      </c>
      <c r="F65" s="76" t="str">
        <f t="shared" si="1"/>
        <v>522. Cuidado Continuo por una vida con bienestarComunitario2026</v>
      </c>
      <c r="G65" s="142" t="s">
        <v>182</v>
      </c>
      <c r="H65" s="142" t="s">
        <v>370</v>
      </c>
      <c r="I65" s="80" t="s">
        <v>61</v>
      </c>
      <c r="J65" s="76" t="s">
        <v>402</v>
      </c>
      <c r="K65" s="80" t="s">
        <v>384</v>
      </c>
      <c r="L65" s="76" t="s">
        <v>59</v>
      </c>
      <c r="M65" s="77" t="s">
        <v>103</v>
      </c>
      <c r="N65" s="12" t="s">
        <v>434</v>
      </c>
      <c r="O65" s="76" t="str">
        <f t="shared" si="2"/>
        <v>522. Cuidado Continuo por una vida con bienestarComunitario20261_CANDELARIA1_ENERO_2026</v>
      </c>
      <c r="P65" s="81">
        <v>711326</v>
      </c>
      <c r="Q65" s="81"/>
      <c r="R65" s="81"/>
      <c r="S65" s="143">
        <v>2</v>
      </c>
      <c r="T65" s="82">
        <v>1422652</v>
      </c>
    </row>
    <row r="66" spans="2:20" ht="30" customHeight="1" x14ac:dyDescent="0.3">
      <c r="B66" s="80">
        <v>53</v>
      </c>
      <c r="C66" s="141" t="s">
        <v>112</v>
      </c>
      <c r="D66" s="140" t="s">
        <v>125</v>
      </c>
      <c r="E66" s="80">
        <v>2026</v>
      </c>
      <c r="F66" s="76" t="str">
        <f t="shared" si="1"/>
        <v>532. Cuidado Continuo por una vida con bienestarComunitario2026</v>
      </c>
      <c r="G66" s="142" t="s">
        <v>183</v>
      </c>
      <c r="H66" s="142" t="s">
        <v>369</v>
      </c>
      <c r="I66" s="80" t="s">
        <v>61</v>
      </c>
      <c r="J66" s="76" t="s">
        <v>402</v>
      </c>
      <c r="K66" s="80" t="s">
        <v>364</v>
      </c>
      <c r="L66" s="76" t="s">
        <v>365</v>
      </c>
      <c r="M66" s="77" t="s">
        <v>103</v>
      </c>
      <c r="N66" s="12" t="s">
        <v>434</v>
      </c>
      <c r="O66" s="76" t="str">
        <f t="shared" si="2"/>
        <v>532. Cuidado Continuo por una vida con bienestarComunitario20261_CANDELARIA1_ENERO_2026</v>
      </c>
      <c r="P66" s="81">
        <v>5621568</v>
      </c>
      <c r="Q66" s="81"/>
      <c r="R66" s="81"/>
      <c r="S66" s="143">
        <v>0</v>
      </c>
      <c r="T66" s="82">
        <v>0</v>
      </c>
    </row>
    <row r="67" spans="2:20" ht="30" customHeight="1" x14ac:dyDescent="0.3">
      <c r="B67" s="80">
        <v>54</v>
      </c>
      <c r="C67" s="141" t="s">
        <v>112</v>
      </c>
      <c r="D67" s="140" t="s">
        <v>125</v>
      </c>
      <c r="E67" s="80">
        <v>2026</v>
      </c>
      <c r="F67" s="76" t="str">
        <f t="shared" si="1"/>
        <v>542. Cuidado Continuo por una vida con bienestarComunitario2026</v>
      </c>
      <c r="G67" s="142" t="s">
        <v>184</v>
      </c>
      <c r="H67" s="142" t="s">
        <v>369</v>
      </c>
      <c r="I67" s="80" t="s">
        <v>61</v>
      </c>
      <c r="J67" s="76" t="s">
        <v>402</v>
      </c>
      <c r="K67" s="80" t="s">
        <v>382</v>
      </c>
      <c r="L67" s="76" t="s">
        <v>59</v>
      </c>
      <c r="M67" s="77" t="s">
        <v>103</v>
      </c>
      <c r="N67" s="12" t="s">
        <v>434</v>
      </c>
      <c r="O67" s="76" t="str">
        <f t="shared" si="2"/>
        <v>542. Cuidado Continuo por una vida con bienestarComunitario20261_CANDELARIA1_ENERO_2026</v>
      </c>
      <c r="P67" s="81">
        <v>285702</v>
      </c>
      <c r="Q67" s="81"/>
      <c r="R67" s="81"/>
      <c r="S67" s="143">
        <v>16</v>
      </c>
      <c r="T67" s="82">
        <v>4571232</v>
      </c>
    </row>
    <row r="68" spans="2:20" ht="30" customHeight="1" x14ac:dyDescent="0.3">
      <c r="B68" s="80">
        <v>55</v>
      </c>
      <c r="C68" s="141" t="s">
        <v>112</v>
      </c>
      <c r="D68" s="140" t="s">
        <v>125</v>
      </c>
      <c r="E68" s="80">
        <v>2026</v>
      </c>
      <c r="F68" s="76" t="str">
        <f t="shared" si="1"/>
        <v>552. Cuidado Continuo por una vida con bienestarComunitario2026</v>
      </c>
      <c r="G68" s="142" t="s">
        <v>185</v>
      </c>
      <c r="H68" s="142" t="s">
        <v>369</v>
      </c>
      <c r="I68" s="80" t="s">
        <v>61</v>
      </c>
      <c r="J68" s="76" t="s">
        <v>402</v>
      </c>
      <c r="K68" s="80" t="s">
        <v>382</v>
      </c>
      <c r="L68" s="76" t="s">
        <v>59</v>
      </c>
      <c r="M68" s="77" t="s">
        <v>103</v>
      </c>
      <c r="N68" s="12" t="s">
        <v>434</v>
      </c>
      <c r="O68" s="76" t="str">
        <f t="shared" si="2"/>
        <v>552. Cuidado Continuo por una vida con bienestarComunitario20261_CANDELARIA1_ENERO_2026</v>
      </c>
      <c r="P68" s="81">
        <v>380935</v>
      </c>
      <c r="Q68" s="81"/>
      <c r="R68" s="81"/>
      <c r="S68" s="143">
        <v>0</v>
      </c>
      <c r="T68" s="82">
        <v>0</v>
      </c>
    </row>
    <row r="69" spans="2:20" ht="30" customHeight="1" x14ac:dyDescent="0.3">
      <c r="B69" s="80">
        <v>56</v>
      </c>
      <c r="C69" s="141" t="s">
        <v>112</v>
      </c>
      <c r="D69" s="140" t="s">
        <v>125</v>
      </c>
      <c r="E69" s="80">
        <v>2026</v>
      </c>
      <c r="F69" s="76" t="str">
        <f t="shared" si="1"/>
        <v>562. Cuidado Continuo por una vida con bienestarComunitario2026</v>
      </c>
      <c r="G69" s="142" t="s">
        <v>186</v>
      </c>
      <c r="H69" s="142" t="s">
        <v>369</v>
      </c>
      <c r="I69" s="80" t="s">
        <v>61</v>
      </c>
      <c r="J69" s="76" t="s">
        <v>402</v>
      </c>
      <c r="K69" s="80" t="s">
        <v>382</v>
      </c>
      <c r="L69" s="76" t="s">
        <v>59</v>
      </c>
      <c r="M69" s="77" t="s">
        <v>103</v>
      </c>
      <c r="N69" s="12" t="s">
        <v>434</v>
      </c>
      <c r="O69" s="76" t="str">
        <f t="shared" si="2"/>
        <v>562. Cuidado Continuo por una vida con bienestarComunitario20261_CANDELARIA1_ENERO_2026</v>
      </c>
      <c r="P69" s="81">
        <v>266747</v>
      </c>
      <c r="Q69" s="81"/>
      <c r="R69" s="81"/>
      <c r="S69" s="143">
        <v>24</v>
      </c>
      <c r="T69" s="82">
        <v>6401928</v>
      </c>
    </row>
    <row r="70" spans="2:20" ht="30" customHeight="1" x14ac:dyDescent="0.3">
      <c r="B70" s="80">
        <v>57</v>
      </c>
      <c r="C70" s="141" t="s">
        <v>112</v>
      </c>
      <c r="D70" s="140" t="s">
        <v>125</v>
      </c>
      <c r="E70" s="80">
        <v>2026</v>
      </c>
      <c r="F70" s="76" t="str">
        <f t="shared" si="1"/>
        <v>572. Cuidado Continuo por una vida con bienestarComunitario2026</v>
      </c>
      <c r="G70" s="142" t="s">
        <v>187</v>
      </c>
      <c r="H70" s="142" t="s">
        <v>370</v>
      </c>
      <c r="I70" s="80" t="s">
        <v>61</v>
      </c>
      <c r="J70" s="76" t="s">
        <v>402</v>
      </c>
      <c r="K70" s="80" t="s">
        <v>382</v>
      </c>
      <c r="L70" s="76" t="s">
        <v>59</v>
      </c>
      <c r="M70" s="77" t="s">
        <v>103</v>
      </c>
      <c r="N70" s="12" t="s">
        <v>434</v>
      </c>
      <c r="O70" s="76" t="str">
        <f t="shared" si="2"/>
        <v>572. Cuidado Continuo por una vida con bienestarComunitario20261_CANDELARIA1_ENERO_2026</v>
      </c>
      <c r="P70" s="81">
        <v>88916</v>
      </c>
      <c r="Q70" s="81"/>
      <c r="R70" s="81"/>
      <c r="S70" s="143">
        <v>76</v>
      </c>
      <c r="T70" s="82">
        <v>6757616</v>
      </c>
    </row>
    <row r="71" spans="2:20" ht="30" customHeight="1" x14ac:dyDescent="0.3">
      <c r="B71" s="80">
        <v>58</v>
      </c>
      <c r="C71" s="141" t="s">
        <v>112</v>
      </c>
      <c r="D71" s="140" t="s">
        <v>126</v>
      </c>
      <c r="E71" s="80">
        <v>2026</v>
      </c>
      <c r="F71" s="76" t="str">
        <f t="shared" si="1"/>
        <v>582. Cuidado Continuo por una vida con bienestarEducativo 2026</v>
      </c>
      <c r="G71" s="142" t="s">
        <v>188</v>
      </c>
      <c r="H71" s="142" t="s">
        <v>369</v>
      </c>
      <c r="I71" s="80" t="s">
        <v>61</v>
      </c>
      <c r="J71" s="76" t="s">
        <v>402</v>
      </c>
      <c r="K71" s="80" t="s">
        <v>385</v>
      </c>
      <c r="L71" s="76" t="s">
        <v>59</v>
      </c>
      <c r="M71" s="77" t="s">
        <v>103</v>
      </c>
      <c r="N71" s="12" t="s">
        <v>434</v>
      </c>
      <c r="O71" s="76" t="str">
        <f t="shared" si="2"/>
        <v>582. Cuidado Continuo por una vida con bienestarEducativo 20261_CANDELARIA1_ENERO_2026</v>
      </c>
      <c r="P71" s="81">
        <v>562157</v>
      </c>
      <c r="Q71" s="81"/>
      <c r="R71" s="81"/>
      <c r="S71" s="143">
        <v>2</v>
      </c>
      <c r="T71" s="82">
        <v>1124314</v>
      </c>
    </row>
    <row r="72" spans="2:20" ht="30" customHeight="1" x14ac:dyDescent="0.3">
      <c r="B72" s="80">
        <v>59</v>
      </c>
      <c r="C72" s="141" t="s">
        <v>112</v>
      </c>
      <c r="D72" s="140" t="s">
        <v>126</v>
      </c>
      <c r="E72" s="80">
        <v>2026</v>
      </c>
      <c r="F72" s="76" t="str">
        <f t="shared" ref="F72:F135" si="3">B72&amp;C72&amp;D72&amp;E72</f>
        <v>592. Cuidado Continuo por una vida con bienestarEducativo 2026</v>
      </c>
      <c r="G72" s="142" t="s">
        <v>189</v>
      </c>
      <c r="H72" s="142" t="s">
        <v>369</v>
      </c>
      <c r="I72" s="80" t="s">
        <v>61</v>
      </c>
      <c r="J72" s="76" t="s">
        <v>402</v>
      </c>
      <c r="K72" s="80" t="s">
        <v>364</v>
      </c>
      <c r="L72" s="76" t="s">
        <v>365</v>
      </c>
      <c r="M72" s="77" t="s">
        <v>103</v>
      </c>
      <c r="N72" s="12" t="s">
        <v>434</v>
      </c>
      <c r="O72" s="76" t="str">
        <f t="shared" si="2"/>
        <v>592. Cuidado Continuo por una vida con bienestarEducativo 20261_CANDELARIA1_ENERO_2026</v>
      </c>
      <c r="P72" s="81">
        <v>14226512</v>
      </c>
      <c r="Q72" s="81"/>
      <c r="R72" s="81"/>
      <c r="S72" s="143">
        <v>0.994565217</v>
      </c>
      <c r="T72" s="82">
        <v>14149193.994433103</v>
      </c>
    </row>
    <row r="73" spans="2:20" ht="30" customHeight="1" x14ac:dyDescent="0.3">
      <c r="B73" s="80">
        <v>60</v>
      </c>
      <c r="C73" s="141" t="s">
        <v>112</v>
      </c>
      <c r="D73" s="140" t="s">
        <v>126</v>
      </c>
      <c r="E73" s="80">
        <v>2026</v>
      </c>
      <c r="F73" s="76" t="str">
        <f t="shared" si="3"/>
        <v>602. Cuidado Continuo por una vida con bienestarEducativo 2026</v>
      </c>
      <c r="G73" s="142" t="s">
        <v>190</v>
      </c>
      <c r="H73" s="142" t="s">
        <v>369</v>
      </c>
      <c r="I73" s="80" t="s">
        <v>61</v>
      </c>
      <c r="J73" s="76" t="s">
        <v>402</v>
      </c>
      <c r="K73" s="80" t="s">
        <v>382</v>
      </c>
      <c r="L73" s="76" t="s">
        <v>59</v>
      </c>
      <c r="M73" s="77" t="s">
        <v>103</v>
      </c>
      <c r="N73" s="12" t="s">
        <v>434</v>
      </c>
      <c r="O73" s="76" t="str">
        <f t="shared" ref="O73:O136" si="4">+F73&amp;M73&amp;N73</f>
        <v>602. Cuidado Continuo por una vida con bienestarEducativo 20261_CANDELARIA1_ENERO_2026</v>
      </c>
      <c r="P73" s="81">
        <v>105404</v>
      </c>
      <c r="Q73" s="81"/>
      <c r="R73" s="81"/>
      <c r="S73" s="143">
        <v>9</v>
      </c>
      <c r="T73" s="82">
        <v>948636</v>
      </c>
    </row>
    <row r="74" spans="2:20" ht="30" customHeight="1" x14ac:dyDescent="0.3">
      <c r="B74" s="80">
        <v>61</v>
      </c>
      <c r="C74" s="141" t="s">
        <v>112</v>
      </c>
      <c r="D74" s="140" t="s">
        <v>126</v>
      </c>
      <c r="E74" s="80">
        <v>2026</v>
      </c>
      <c r="F74" s="76" t="str">
        <f t="shared" si="3"/>
        <v>612. Cuidado Continuo por una vida con bienestarEducativo 2026</v>
      </c>
      <c r="G74" s="142" t="s">
        <v>191</v>
      </c>
      <c r="H74" s="142" t="s">
        <v>369</v>
      </c>
      <c r="I74" s="80" t="s">
        <v>61</v>
      </c>
      <c r="J74" s="76" t="s">
        <v>402</v>
      </c>
      <c r="K74" s="80" t="s">
        <v>382</v>
      </c>
      <c r="L74" s="76" t="s">
        <v>59</v>
      </c>
      <c r="M74" s="77" t="s">
        <v>103</v>
      </c>
      <c r="N74" s="12" t="s">
        <v>434</v>
      </c>
      <c r="O74" s="76" t="str">
        <f t="shared" si="4"/>
        <v>612. Cuidado Continuo por una vida con bienestarEducativo 20261_CANDELARIA1_ENERO_2026</v>
      </c>
      <c r="P74" s="81">
        <v>266747</v>
      </c>
      <c r="Q74" s="81"/>
      <c r="R74" s="81"/>
      <c r="S74" s="143"/>
      <c r="T74" s="82">
        <v>0</v>
      </c>
    </row>
    <row r="75" spans="2:20" ht="30" customHeight="1" x14ac:dyDescent="0.3">
      <c r="B75" s="80">
        <v>62</v>
      </c>
      <c r="C75" s="141" t="s">
        <v>112</v>
      </c>
      <c r="D75" s="140" t="s">
        <v>126</v>
      </c>
      <c r="E75" s="80">
        <v>2026</v>
      </c>
      <c r="F75" s="76" t="str">
        <f t="shared" si="3"/>
        <v>622. Cuidado Continuo por una vida con bienestarEducativo 2026</v>
      </c>
      <c r="G75" s="142" t="s">
        <v>192</v>
      </c>
      <c r="H75" s="142" t="s">
        <v>371</v>
      </c>
      <c r="I75" s="80" t="s">
        <v>61</v>
      </c>
      <c r="J75" s="76" t="s">
        <v>402</v>
      </c>
      <c r="K75" s="80" t="s">
        <v>364</v>
      </c>
      <c r="L75" s="76" t="s">
        <v>365</v>
      </c>
      <c r="M75" s="77" t="s">
        <v>103</v>
      </c>
      <c r="N75" s="12" t="s">
        <v>434</v>
      </c>
      <c r="O75" s="76" t="str">
        <f t="shared" si="4"/>
        <v>622. Cuidado Continuo por una vida con bienestarEducativo 20261_CANDELARIA1_ENERO_2026</v>
      </c>
      <c r="P75" s="81">
        <v>13610112</v>
      </c>
      <c r="Q75" s="81"/>
      <c r="R75" s="81"/>
      <c r="S75" s="143"/>
      <c r="T75" s="82">
        <v>0</v>
      </c>
    </row>
    <row r="76" spans="2:20" ht="30" customHeight="1" x14ac:dyDescent="0.3">
      <c r="B76" s="80">
        <v>63</v>
      </c>
      <c r="C76" s="141" t="s">
        <v>112</v>
      </c>
      <c r="D76" s="140" t="s">
        <v>126</v>
      </c>
      <c r="E76" s="80">
        <v>2026</v>
      </c>
      <c r="F76" s="76" t="str">
        <f t="shared" si="3"/>
        <v>632. Cuidado Continuo por una vida con bienestarEducativo 2026</v>
      </c>
      <c r="G76" s="142" t="s">
        <v>193</v>
      </c>
      <c r="H76" s="142" t="s">
        <v>371</v>
      </c>
      <c r="I76" s="80" t="s">
        <v>61</v>
      </c>
      <c r="J76" s="76" t="s">
        <v>402</v>
      </c>
      <c r="K76" s="80" t="s">
        <v>382</v>
      </c>
      <c r="L76" s="76" t="s">
        <v>59</v>
      </c>
      <c r="M76" s="77" t="s">
        <v>103</v>
      </c>
      <c r="N76" s="12" t="s">
        <v>434</v>
      </c>
      <c r="O76" s="76" t="str">
        <f t="shared" si="4"/>
        <v>632. Cuidado Continuo por una vida con bienestarEducativo 20261_CANDELARIA1_ENERO_2026</v>
      </c>
      <c r="P76" s="81">
        <v>105404</v>
      </c>
      <c r="Q76" s="81"/>
      <c r="R76" s="81"/>
      <c r="S76" s="143">
        <v>18</v>
      </c>
      <c r="T76" s="82">
        <v>1897272</v>
      </c>
    </row>
    <row r="77" spans="2:20" ht="30" customHeight="1" x14ac:dyDescent="0.3">
      <c r="B77" s="80">
        <v>64</v>
      </c>
      <c r="C77" s="141" t="s">
        <v>112</v>
      </c>
      <c r="D77" s="140" t="s">
        <v>126</v>
      </c>
      <c r="E77" s="80">
        <v>2026</v>
      </c>
      <c r="F77" s="76" t="str">
        <f t="shared" si="3"/>
        <v>642. Cuidado Continuo por una vida con bienestarEducativo 2026</v>
      </c>
      <c r="G77" s="142" t="s">
        <v>194</v>
      </c>
      <c r="H77" s="142" t="s">
        <v>370</v>
      </c>
      <c r="I77" s="80" t="s">
        <v>61</v>
      </c>
      <c r="J77" s="76" t="s">
        <v>402</v>
      </c>
      <c r="K77" s="80" t="s">
        <v>382</v>
      </c>
      <c r="L77" s="76" t="s">
        <v>59</v>
      </c>
      <c r="M77" s="77" t="s">
        <v>103</v>
      </c>
      <c r="N77" s="12" t="s">
        <v>434</v>
      </c>
      <c r="O77" s="76" t="str">
        <f t="shared" si="4"/>
        <v>642. Cuidado Continuo por una vida con bienestarEducativo 20261_CANDELARIA1_ENERO_2026</v>
      </c>
      <c r="P77" s="81">
        <v>137765</v>
      </c>
      <c r="Q77" s="81"/>
      <c r="R77" s="81"/>
      <c r="S77" s="143">
        <v>20</v>
      </c>
      <c r="T77" s="82">
        <v>2755300</v>
      </c>
    </row>
    <row r="78" spans="2:20" ht="30" customHeight="1" x14ac:dyDescent="0.3">
      <c r="B78" s="80">
        <v>65</v>
      </c>
      <c r="C78" s="141" t="s">
        <v>112</v>
      </c>
      <c r="D78" s="140" t="s">
        <v>126</v>
      </c>
      <c r="E78" s="80">
        <v>2026</v>
      </c>
      <c r="F78" s="76" t="str">
        <f t="shared" si="3"/>
        <v>652. Cuidado Continuo por una vida con bienestarEducativo 2026</v>
      </c>
      <c r="G78" s="142" t="s">
        <v>195</v>
      </c>
      <c r="H78" s="142" t="s">
        <v>370</v>
      </c>
      <c r="I78" s="80" t="s">
        <v>61</v>
      </c>
      <c r="J78" s="76" t="s">
        <v>402</v>
      </c>
      <c r="K78" s="80" t="s">
        <v>382</v>
      </c>
      <c r="L78" s="76" t="s">
        <v>59</v>
      </c>
      <c r="M78" s="77" t="s">
        <v>103</v>
      </c>
      <c r="N78" s="12" t="s">
        <v>434</v>
      </c>
      <c r="O78" s="76" t="str">
        <f t="shared" si="4"/>
        <v>652. Cuidado Continuo por una vida con bienestarEducativo 20261_CANDELARIA1_ENERO_2026</v>
      </c>
      <c r="P78" s="81">
        <v>105404</v>
      </c>
      <c r="Q78" s="81"/>
      <c r="R78" s="81"/>
      <c r="S78" s="143">
        <v>40</v>
      </c>
      <c r="T78" s="82">
        <v>4216160</v>
      </c>
    </row>
    <row r="79" spans="2:20" ht="30" customHeight="1" x14ac:dyDescent="0.3">
      <c r="B79" s="80">
        <v>66</v>
      </c>
      <c r="C79" s="141" t="s">
        <v>112</v>
      </c>
      <c r="D79" s="140" t="s">
        <v>126</v>
      </c>
      <c r="E79" s="80">
        <v>2026</v>
      </c>
      <c r="F79" s="76" t="str">
        <f t="shared" si="3"/>
        <v>662. Cuidado Continuo por una vida con bienestarEducativo 2026</v>
      </c>
      <c r="G79" s="142" t="s">
        <v>196</v>
      </c>
      <c r="H79" s="142" t="s">
        <v>370</v>
      </c>
      <c r="I79" s="80" t="s">
        <v>61</v>
      </c>
      <c r="J79" s="76" t="s">
        <v>402</v>
      </c>
      <c r="K79" s="80" t="s">
        <v>384</v>
      </c>
      <c r="L79" s="76" t="s">
        <v>59</v>
      </c>
      <c r="M79" s="77" t="s">
        <v>103</v>
      </c>
      <c r="N79" s="12" t="s">
        <v>434</v>
      </c>
      <c r="O79" s="76" t="str">
        <f t="shared" si="4"/>
        <v>662. Cuidado Continuo por una vida con bienestarEducativo 20261_CANDELARIA1_ENERO_2026</v>
      </c>
      <c r="P79" s="81">
        <v>199714</v>
      </c>
      <c r="Q79" s="81"/>
      <c r="R79" s="81"/>
      <c r="S79" s="143">
        <v>3</v>
      </c>
      <c r="T79" s="82">
        <v>599142</v>
      </c>
    </row>
    <row r="80" spans="2:20" ht="30" customHeight="1" x14ac:dyDescent="0.3">
      <c r="B80" s="80">
        <v>67</v>
      </c>
      <c r="C80" s="141" t="s">
        <v>112</v>
      </c>
      <c r="D80" s="140" t="s">
        <v>126</v>
      </c>
      <c r="E80" s="80">
        <v>2026</v>
      </c>
      <c r="F80" s="76" t="str">
        <f t="shared" si="3"/>
        <v>672. Cuidado Continuo por una vida con bienestarEducativo 2026</v>
      </c>
      <c r="G80" s="142" t="s">
        <v>197</v>
      </c>
      <c r="H80" s="142" t="s">
        <v>370</v>
      </c>
      <c r="I80" s="80" t="s">
        <v>61</v>
      </c>
      <c r="J80" s="76" t="s">
        <v>402</v>
      </c>
      <c r="K80" s="80" t="s">
        <v>382</v>
      </c>
      <c r="L80" s="76" t="s">
        <v>59</v>
      </c>
      <c r="M80" s="77" t="s">
        <v>103</v>
      </c>
      <c r="N80" s="12" t="s">
        <v>434</v>
      </c>
      <c r="O80" s="76" t="str">
        <f t="shared" si="4"/>
        <v>672. Cuidado Continuo por una vida con bienestarEducativo 20261_CANDELARIA1_ENERO_2026</v>
      </c>
      <c r="P80" s="81">
        <v>88916</v>
      </c>
      <c r="Q80" s="81"/>
      <c r="R80" s="81"/>
      <c r="S80" s="143">
        <v>0</v>
      </c>
      <c r="T80" s="82">
        <v>0</v>
      </c>
    </row>
    <row r="81" spans="2:20" ht="30" customHeight="1" x14ac:dyDescent="0.3">
      <c r="B81" s="80">
        <v>68</v>
      </c>
      <c r="C81" s="141" t="s">
        <v>112</v>
      </c>
      <c r="D81" s="140" t="s">
        <v>129</v>
      </c>
      <c r="E81" s="80">
        <v>2026</v>
      </c>
      <c r="F81" s="76" t="str">
        <f t="shared" si="3"/>
        <v>682. Cuidado Continuo por una vida con bienestarInstitucional2026</v>
      </c>
      <c r="G81" s="142" t="s">
        <v>198</v>
      </c>
      <c r="H81" s="142" t="s">
        <v>370</v>
      </c>
      <c r="I81" s="80" t="s">
        <v>61</v>
      </c>
      <c r="J81" s="76" t="s">
        <v>402</v>
      </c>
      <c r="K81" s="80" t="s">
        <v>382</v>
      </c>
      <c r="L81" s="76" t="s">
        <v>59</v>
      </c>
      <c r="M81" s="77" t="s">
        <v>103</v>
      </c>
      <c r="N81" s="12" t="s">
        <v>434</v>
      </c>
      <c r="O81" s="76" t="str">
        <f t="shared" si="4"/>
        <v>682. Cuidado Continuo por una vida con bienestarInstitucional20261_CANDELARIA1_ENERO_2026</v>
      </c>
      <c r="P81" s="81">
        <v>105404</v>
      </c>
      <c r="Q81" s="81"/>
      <c r="R81" s="81"/>
      <c r="S81" s="143">
        <v>4</v>
      </c>
      <c r="T81" s="82">
        <v>421616</v>
      </c>
    </row>
    <row r="82" spans="2:20" ht="30" customHeight="1" x14ac:dyDescent="0.3">
      <c r="B82" s="80">
        <v>69</v>
      </c>
      <c r="C82" s="141" t="s">
        <v>112</v>
      </c>
      <c r="D82" s="140" t="s">
        <v>129</v>
      </c>
      <c r="E82" s="80">
        <v>2026</v>
      </c>
      <c r="F82" s="76" t="str">
        <f t="shared" si="3"/>
        <v>692. Cuidado Continuo por una vida con bienestarInstitucional2026</v>
      </c>
      <c r="G82" s="142" t="s">
        <v>199</v>
      </c>
      <c r="H82" s="142" t="s">
        <v>371</v>
      </c>
      <c r="I82" s="80" t="s">
        <v>61</v>
      </c>
      <c r="J82" s="76" t="s">
        <v>402</v>
      </c>
      <c r="K82" s="80" t="s">
        <v>382</v>
      </c>
      <c r="L82" s="76" t="s">
        <v>59</v>
      </c>
      <c r="M82" s="77" t="s">
        <v>103</v>
      </c>
      <c r="N82" s="12" t="s">
        <v>434</v>
      </c>
      <c r="O82" s="76" t="str">
        <f t="shared" si="4"/>
        <v>692. Cuidado Continuo por una vida con bienestarInstitucional20261_CANDELARIA1_ENERO_2026</v>
      </c>
      <c r="P82" s="81">
        <v>105404</v>
      </c>
      <c r="Q82" s="81"/>
      <c r="R82" s="81"/>
      <c r="S82" s="143">
        <v>5</v>
      </c>
      <c r="T82" s="82">
        <v>527020</v>
      </c>
    </row>
    <row r="83" spans="2:20" ht="30" customHeight="1" x14ac:dyDescent="0.3">
      <c r="B83" s="80">
        <v>70</v>
      </c>
      <c r="C83" s="141" t="s">
        <v>112</v>
      </c>
      <c r="D83" s="140" t="s">
        <v>129</v>
      </c>
      <c r="E83" s="80">
        <v>2026</v>
      </c>
      <c r="F83" s="76" t="str">
        <f t="shared" si="3"/>
        <v>702. Cuidado Continuo por una vida con bienestarInstitucional2026</v>
      </c>
      <c r="G83" s="142" t="s">
        <v>200</v>
      </c>
      <c r="H83" s="142" t="s">
        <v>369</v>
      </c>
      <c r="I83" s="80" t="s">
        <v>61</v>
      </c>
      <c r="J83" s="76" t="s">
        <v>402</v>
      </c>
      <c r="K83" s="80" t="s">
        <v>382</v>
      </c>
      <c r="L83" s="76" t="s">
        <v>59</v>
      </c>
      <c r="M83" s="77" t="s">
        <v>103</v>
      </c>
      <c r="N83" s="12" t="s">
        <v>434</v>
      </c>
      <c r="O83" s="76" t="str">
        <f t="shared" si="4"/>
        <v>702. Cuidado Continuo por una vida con bienestarInstitucional20261_CANDELARIA1_ENERO_2026</v>
      </c>
      <c r="P83" s="81">
        <v>74893</v>
      </c>
      <c r="Q83" s="81"/>
      <c r="R83" s="81"/>
      <c r="S83" s="143">
        <v>0</v>
      </c>
      <c r="T83" s="82">
        <v>0</v>
      </c>
    </row>
    <row r="84" spans="2:20" ht="30" customHeight="1" x14ac:dyDescent="0.3">
      <c r="B84" s="80">
        <v>71</v>
      </c>
      <c r="C84" s="141" t="s">
        <v>112</v>
      </c>
      <c r="D84" s="140" t="s">
        <v>130</v>
      </c>
      <c r="E84" s="80">
        <v>2026</v>
      </c>
      <c r="F84" s="76" t="str">
        <f t="shared" si="3"/>
        <v>712. Cuidado Continuo por una vida con bienestarLaboral2026</v>
      </c>
      <c r="G84" s="142" t="s">
        <v>201</v>
      </c>
      <c r="H84" s="142" t="s">
        <v>370</v>
      </c>
      <c r="I84" s="80" t="s">
        <v>61</v>
      </c>
      <c r="J84" s="76" t="s">
        <v>402</v>
      </c>
      <c r="K84" s="80" t="s">
        <v>386</v>
      </c>
      <c r="L84" s="76" t="s">
        <v>59</v>
      </c>
      <c r="M84" s="77" t="s">
        <v>103</v>
      </c>
      <c r="N84" s="12" t="s">
        <v>434</v>
      </c>
      <c r="O84" s="76" t="str">
        <f t="shared" si="4"/>
        <v>712. Cuidado Continuo por una vida con bienestarLaboral20261_CANDELARIA1_ENERO_2026</v>
      </c>
      <c r="P84" s="81">
        <v>59965</v>
      </c>
      <c r="Q84" s="81"/>
      <c r="R84" s="81"/>
      <c r="S84" s="143">
        <v>5</v>
      </c>
      <c r="T84" s="82">
        <v>299825</v>
      </c>
    </row>
    <row r="85" spans="2:20" ht="30" customHeight="1" x14ac:dyDescent="0.3">
      <c r="B85" s="80">
        <v>72</v>
      </c>
      <c r="C85" s="141" t="s">
        <v>112</v>
      </c>
      <c r="D85" s="140" t="s">
        <v>130</v>
      </c>
      <c r="E85" s="80">
        <v>2026</v>
      </c>
      <c r="F85" s="76" t="str">
        <f t="shared" si="3"/>
        <v>722. Cuidado Continuo por una vida con bienestarLaboral2026</v>
      </c>
      <c r="G85" s="142" t="s">
        <v>202</v>
      </c>
      <c r="H85" s="142" t="s">
        <v>370</v>
      </c>
      <c r="I85" s="80" t="s">
        <v>61</v>
      </c>
      <c r="J85" s="76" t="s">
        <v>402</v>
      </c>
      <c r="K85" s="80" t="s">
        <v>386</v>
      </c>
      <c r="L85" s="76" t="s">
        <v>59</v>
      </c>
      <c r="M85" s="77" t="s">
        <v>103</v>
      </c>
      <c r="N85" s="12" t="s">
        <v>434</v>
      </c>
      <c r="O85" s="76" t="str">
        <f t="shared" si="4"/>
        <v>722. Cuidado Continuo por una vida con bienestarLaboral20261_CANDELARIA1_ENERO_2026</v>
      </c>
      <c r="P85" s="81">
        <v>99830</v>
      </c>
      <c r="Q85" s="81"/>
      <c r="R85" s="81"/>
      <c r="S85" s="143"/>
      <c r="T85" s="82">
        <v>0</v>
      </c>
    </row>
    <row r="86" spans="2:20" ht="30" customHeight="1" x14ac:dyDescent="0.3">
      <c r="B86" s="80">
        <v>73</v>
      </c>
      <c r="C86" s="141" t="s">
        <v>112</v>
      </c>
      <c r="D86" s="140" t="s">
        <v>130</v>
      </c>
      <c r="E86" s="80">
        <v>2026</v>
      </c>
      <c r="F86" s="76" t="str">
        <f t="shared" si="3"/>
        <v>732. Cuidado Continuo por una vida con bienestarLaboral2026</v>
      </c>
      <c r="G86" s="142" t="s">
        <v>203</v>
      </c>
      <c r="H86" s="142" t="s">
        <v>370</v>
      </c>
      <c r="I86" s="80" t="s">
        <v>61</v>
      </c>
      <c r="J86" s="76" t="s">
        <v>402</v>
      </c>
      <c r="K86" s="80" t="s">
        <v>387</v>
      </c>
      <c r="L86" s="76" t="s">
        <v>59</v>
      </c>
      <c r="M86" s="77" t="s">
        <v>103</v>
      </c>
      <c r="N86" s="12" t="s">
        <v>434</v>
      </c>
      <c r="O86" s="76" t="str">
        <f t="shared" si="4"/>
        <v>732. Cuidado Continuo por una vida con bienestarLaboral20261_CANDELARIA1_ENERO_2026</v>
      </c>
      <c r="P86" s="81">
        <v>220671</v>
      </c>
      <c r="Q86" s="81"/>
      <c r="R86" s="81"/>
      <c r="S86" s="143"/>
      <c r="T86" s="82">
        <v>0</v>
      </c>
    </row>
    <row r="87" spans="2:20" ht="30" customHeight="1" x14ac:dyDescent="0.3">
      <c r="B87" s="80">
        <v>74</v>
      </c>
      <c r="C87" s="141" t="s">
        <v>112</v>
      </c>
      <c r="D87" s="140" t="s">
        <v>130</v>
      </c>
      <c r="E87" s="80">
        <v>2026</v>
      </c>
      <c r="F87" s="76" t="str">
        <f t="shared" si="3"/>
        <v>742. Cuidado Continuo por una vida con bienestarLaboral2026</v>
      </c>
      <c r="G87" s="142" t="s">
        <v>204</v>
      </c>
      <c r="H87" s="142" t="s">
        <v>370</v>
      </c>
      <c r="I87" s="80" t="s">
        <v>61</v>
      </c>
      <c r="J87" s="76" t="s">
        <v>402</v>
      </c>
      <c r="K87" s="80" t="s">
        <v>387</v>
      </c>
      <c r="L87" s="76" t="s">
        <v>59</v>
      </c>
      <c r="M87" s="77" t="s">
        <v>103</v>
      </c>
      <c r="N87" s="12" t="s">
        <v>434</v>
      </c>
      <c r="O87" s="76" t="str">
        <f t="shared" si="4"/>
        <v>742. Cuidado Continuo por una vida con bienestarLaboral20261_CANDELARIA1_ENERO_2026</v>
      </c>
      <c r="P87" s="81">
        <v>367374</v>
      </c>
      <c r="Q87" s="81"/>
      <c r="R87" s="81"/>
      <c r="S87" s="143"/>
      <c r="T87" s="82">
        <v>0</v>
      </c>
    </row>
    <row r="88" spans="2:20" ht="30" customHeight="1" x14ac:dyDescent="0.3">
      <c r="B88" s="80">
        <v>75</v>
      </c>
      <c r="C88" s="141" t="s">
        <v>112</v>
      </c>
      <c r="D88" s="140" t="s">
        <v>130</v>
      </c>
      <c r="E88" s="80">
        <v>2026</v>
      </c>
      <c r="F88" s="76" t="str">
        <f t="shared" si="3"/>
        <v>752. Cuidado Continuo por una vida con bienestarLaboral2026</v>
      </c>
      <c r="G88" s="142" t="s">
        <v>205</v>
      </c>
      <c r="H88" s="142" t="s">
        <v>370</v>
      </c>
      <c r="I88" s="80" t="s">
        <v>61</v>
      </c>
      <c r="J88" s="76" t="s">
        <v>402</v>
      </c>
      <c r="K88" s="80" t="s">
        <v>58</v>
      </c>
      <c r="L88" s="76" t="s">
        <v>59</v>
      </c>
      <c r="M88" s="77" t="s">
        <v>103</v>
      </c>
      <c r="N88" s="12" t="s">
        <v>434</v>
      </c>
      <c r="O88" s="76" t="str">
        <f t="shared" si="4"/>
        <v>752. Cuidado Continuo por una vida con bienestarLaboral20261_CANDELARIA1_ENERO_2026</v>
      </c>
      <c r="P88" s="81">
        <v>210809</v>
      </c>
      <c r="Q88" s="81"/>
      <c r="R88" s="81"/>
      <c r="S88" s="143">
        <v>2</v>
      </c>
      <c r="T88" s="82">
        <v>421618</v>
      </c>
    </row>
    <row r="89" spans="2:20" ht="30" customHeight="1" x14ac:dyDescent="0.3">
      <c r="B89" s="80">
        <v>76</v>
      </c>
      <c r="C89" s="141" t="s">
        <v>112</v>
      </c>
      <c r="D89" s="140" t="s">
        <v>130</v>
      </c>
      <c r="E89" s="80">
        <v>2026</v>
      </c>
      <c r="F89" s="76" t="str">
        <f t="shared" si="3"/>
        <v>762. Cuidado Continuo por una vida con bienestarLaboral2026</v>
      </c>
      <c r="G89" s="142" t="s">
        <v>206</v>
      </c>
      <c r="H89" s="142" t="s">
        <v>370</v>
      </c>
      <c r="I89" s="80" t="s">
        <v>61</v>
      </c>
      <c r="J89" s="76" t="s">
        <v>402</v>
      </c>
      <c r="K89" s="80" t="s">
        <v>58</v>
      </c>
      <c r="L89" s="76" t="s">
        <v>59</v>
      </c>
      <c r="M89" s="77" t="s">
        <v>103</v>
      </c>
      <c r="N89" s="12" t="s">
        <v>434</v>
      </c>
      <c r="O89" s="76" t="str">
        <f t="shared" si="4"/>
        <v>762. Cuidado Continuo por una vida con bienestarLaboral20261_CANDELARIA1_ENERO_2026</v>
      </c>
      <c r="P89" s="81">
        <v>55168</v>
      </c>
      <c r="Q89" s="81"/>
      <c r="R89" s="81"/>
      <c r="S89" s="143"/>
      <c r="T89" s="82">
        <v>0</v>
      </c>
    </row>
    <row r="90" spans="2:20" ht="30" customHeight="1" x14ac:dyDescent="0.3">
      <c r="B90" s="80">
        <v>77</v>
      </c>
      <c r="C90" s="141" t="s">
        <v>112</v>
      </c>
      <c r="D90" s="140" t="s">
        <v>130</v>
      </c>
      <c r="E90" s="80">
        <v>2026</v>
      </c>
      <c r="F90" s="76" t="str">
        <f t="shared" si="3"/>
        <v>772. Cuidado Continuo por una vida con bienestarLaboral2026</v>
      </c>
      <c r="G90" s="142" t="s">
        <v>207</v>
      </c>
      <c r="H90" s="142" t="s">
        <v>370</v>
      </c>
      <c r="I90" s="80" t="s">
        <v>61</v>
      </c>
      <c r="J90" s="76" t="s">
        <v>402</v>
      </c>
      <c r="K90" s="80" t="s">
        <v>58</v>
      </c>
      <c r="L90" s="76" t="s">
        <v>380</v>
      </c>
      <c r="M90" s="77" t="s">
        <v>103</v>
      </c>
      <c r="N90" s="12" t="s">
        <v>434</v>
      </c>
      <c r="O90" s="76" t="str">
        <f t="shared" si="4"/>
        <v>772. Cuidado Continuo por una vida con bienestarLaboral20261_CANDELARIA1_ENERO_2026</v>
      </c>
      <c r="P90" s="81">
        <v>91844</v>
      </c>
      <c r="Q90" s="81"/>
      <c r="R90" s="81"/>
      <c r="S90" s="143"/>
      <c r="T90" s="82">
        <v>0</v>
      </c>
    </row>
    <row r="91" spans="2:20" ht="30" customHeight="1" x14ac:dyDescent="0.3">
      <c r="B91" s="80">
        <v>78</v>
      </c>
      <c r="C91" s="141" t="s">
        <v>112</v>
      </c>
      <c r="D91" s="140" t="s">
        <v>130</v>
      </c>
      <c r="E91" s="80">
        <v>2026</v>
      </c>
      <c r="F91" s="76" t="str">
        <f t="shared" si="3"/>
        <v>782. Cuidado Continuo por una vida con bienestarLaboral2026</v>
      </c>
      <c r="G91" s="142" t="s">
        <v>208</v>
      </c>
      <c r="H91" s="142" t="s">
        <v>370</v>
      </c>
      <c r="I91" s="80" t="s">
        <v>61</v>
      </c>
      <c r="J91" s="76" t="s">
        <v>402</v>
      </c>
      <c r="K91" s="80" t="s">
        <v>58</v>
      </c>
      <c r="L91" s="76" t="s">
        <v>380</v>
      </c>
      <c r="M91" s="77" t="s">
        <v>103</v>
      </c>
      <c r="N91" s="12" t="s">
        <v>434</v>
      </c>
      <c r="O91" s="76" t="str">
        <f t="shared" si="4"/>
        <v>782. Cuidado Continuo por una vida con bienestarLaboral20261_CANDELARIA1_ENERO_2026</v>
      </c>
      <c r="P91" s="81">
        <v>121585</v>
      </c>
      <c r="Q91" s="81"/>
      <c r="R91" s="81"/>
      <c r="S91" s="143"/>
      <c r="T91" s="82">
        <v>0</v>
      </c>
    </row>
    <row r="92" spans="2:20" ht="30" customHeight="1" x14ac:dyDescent="0.3">
      <c r="B92" s="80">
        <v>79</v>
      </c>
      <c r="C92" s="141" t="s">
        <v>112</v>
      </c>
      <c r="D92" s="140" t="s">
        <v>130</v>
      </c>
      <c r="E92" s="80">
        <v>2026</v>
      </c>
      <c r="F92" s="76" t="str">
        <f t="shared" si="3"/>
        <v>792. Cuidado Continuo por una vida con bienestarLaboral2026</v>
      </c>
      <c r="G92" s="142" t="s">
        <v>209</v>
      </c>
      <c r="H92" s="142" t="s">
        <v>370</v>
      </c>
      <c r="I92" s="80" t="s">
        <v>61</v>
      </c>
      <c r="J92" s="76" t="s">
        <v>402</v>
      </c>
      <c r="K92" s="80" t="s">
        <v>58</v>
      </c>
      <c r="L92" s="76" t="s">
        <v>59</v>
      </c>
      <c r="M92" s="77" t="s">
        <v>103</v>
      </c>
      <c r="N92" s="12" t="s">
        <v>434</v>
      </c>
      <c r="O92" s="76" t="str">
        <f t="shared" si="4"/>
        <v>792. Cuidado Continuo por una vida con bienestarLaboral20261_CANDELARIA1_ENERO_2026</v>
      </c>
      <c r="P92" s="81">
        <v>125438</v>
      </c>
      <c r="Q92" s="81"/>
      <c r="R92" s="81"/>
      <c r="S92" s="143">
        <v>10</v>
      </c>
      <c r="T92" s="82">
        <v>1254380</v>
      </c>
    </row>
    <row r="93" spans="2:20" ht="30" customHeight="1" x14ac:dyDescent="0.3">
      <c r="B93" s="80">
        <v>80</v>
      </c>
      <c r="C93" s="141" t="s">
        <v>112</v>
      </c>
      <c r="D93" s="140" t="s">
        <v>130</v>
      </c>
      <c r="E93" s="80">
        <v>2026</v>
      </c>
      <c r="F93" s="76" t="str">
        <f t="shared" si="3"/>
        <v>802. Cuidado Continuo por una vida con bienestarLaboral2026</v>
      </c>
      <c r="G93" s="142" t="s">
        <v>210</v>
      </c>
      <c r="H93" s="142" t="s">
        <v>370</v>
      </c>
      <c r="I93" s="80" t="s">
        <v>61</v>
      </c>
      <c r="J93" s="76" t="s">
        <v>402</v>
      </c>
      <c r="K93" s="80" t="s">
        <v>388</v>
      </c>
      <c r="L93" s="76" t="s">
        <v>365</v>
      </c>
      <c r="M93" s="77" t="s">
        <v>103</v>
      </c>
      <c r="N93" s="12" t="s">
        <v>434</v>
      </c>
      <c r="O93" s="76" t="str">
        <f t="shared" si="4"/>
        <v>802. Cuidado Continuo por una vida con bienestarLaboral20261_CANDELARIA1_ENERO_2026</v>
      </c>
      <c r="P93" s="81">
        <v>53781</v>
      </c>
      <c r="Q93" s="81"/>
      <c r="R93" s="81"/>
      <c r="S93" s="143"/>
      <c r="T93" s="82">
        <v>0</v>
      </c>
    </row>
    <row r="94" spans="2:20" ht="30" customHeight="1" x14ac:dyDescent="0.3">
      <c r="B94" s="80">
        <v>81</v>
      </c>
      <c r="C94" s="141" t="s">
        <v>112</v>
      </c>
      <c r="D94" s="140" t="s">
        <v>130</v>
      </c>
      <c r="E94" s="80">
        <v>2026</v>
      </c>
      <c r="F94" s="76" t="str">
        <f t="shared" si="3"/>
        <v>812. Cuidado Continuo por una vida con bienestarLaboral2026</v>
      </c>
      <c r="G94" s="142" t="s">
        <v>211</v>
      </c>
      <c r="H94" s="142" t="s">
        <v>370</v>
      </c>
      <c r="I94" s="80" t="s">
        <v>61</v>
      </c>
      <c r="J94" s="76" t="s">
        <v>402</v>
      </c>
      <c r="K94" s="80" t="s">
        <v>386</v>
      </c>
      <c r="L94" s="76" t="s">
        <v>59</v>
      </c>
      <c r="M94" s="77" t="s">
        <v>103</v>
      </c>
      <c r="N94" s="12" t="s">
        <v>434</v>
      </c>
      <c r="O94" s="76" t="str">
        <f t="shared" si="4"/>
        <v>812. Cuidado Continuo por una vida con bienestarLaboral20261_CANDELARIA1_ENERO_2026</v>
      </c>
      <c r="P94" s="81">
        <v>82752</v>
      </c>
      <c r="Q94" s="81"/>
      <c r="R94" s="81"/>
      <c r="S94" s="143">
        <v>3</v>
      </c>
      <c r="T94" s="82">
        <v>248256</v>
      </c>
    </row>
    <row r="95" spans="2:20" ht="30" customHeight="1" x14ac:dyDescent="0.3">
      <c r="B95" s="80">
        <v>82</v>
      </c>
      <c r="C95" s="141" t="s">
        <v>112</v>
      </c>
      <c r="D95" s="140" t="s">
        <v>130</v>
      </c>
      <c r="E95" s="80">
        <v>2026</v>
      </c>
      <c r="F95" s="76" t="str">
        <f t="shared" si="3"/>
        <v>822. Cuidado Continuo por una vida con bienestarLaboral2026</v>
      </c>
      <c r="G95" s="142" t="s">
        <v>212</v>
      </c>
      <c r="H95" s="142" t="s">
        <v>370</v>
      </c>
      <c r="I95" s="80" t="s">
        <v>61</v>
      </c>
      <c r="J95" s="76" t="s">
        <v>402</v>
      </c>
      <c r="K95" s="80" t="s">
        <v>389</v>
      </c>
      <c r="L95" s="76" t="s">
        <v>59</v>
      </c>
      <c r="M95" s="77" t="s">
        <v>103</v>
      </c>
      <c r="N95" s="12" t="s">
        <v>434</v>
      </c>
      <c r="O95" s="76" t="str">
        <f t="shared" si="4"/>
        <v>822. Cuidado Continuo por una vida con bienestarLaboral20261_CANDELARIA1_ENERO_2026</v>
      </c>
      <c r="P95" s="81">
        <v>281078</v>
      </c>
      <c r="Q95" s="81"/>
      <c r="R95" s="81"/>
      <c r="S95" s="143"/>
      <c r="T95" s="82">
        <v>0</v>
      </c>
    </row>
    <row r="96" spans="2:20" ht="30" customHeight="1" x14ac:dyDescent="0.3">
      <c r="B96" s="80">
        <v>83</v>
      </c>
      <c r="C96" s="141" t="s">
        <v>112</v>
      </c>
      <c r="D96" s="140" t="s">
        <v>130</v>
      </c>
      <c r="E96" s="80">
        <v>2026</v>
      </c>
      <c r="F96" s="76" t="str">
        <f t="shared" si="3"/>
        <v>832. Cuidado Continuo por una vida con bienestarLaboral2026</v>
      </c>
      <c r="G96" s="142" t="s">
        <v>213</v>
      </c>
      <c r="H96" s="142" t="s">
        <v>370</v>
      </c>
      <c r="I96" s="80" t="s">
        <v>61</v>
      </c>
      <c r="J96" s="76" t="s">
        <v>402</v>
      </c>
      <c r="K96" s="80" t="s">
        <v>58</v>
      </c>
      <c r="L96" s="76" t="s">
        <v>59</v>
      </c>
      <c r="M96" s="77" t="s">
        <v>103</v>
      </c>
      <c r="N96" s="12" t="s">
        <v>434</v>
      </c>
      <c r="O96" s="76" t="str">
        <f t="shared" si="4"/>
        <v>832. Cuidado Continuo por una vida con bienestarLaboral20261_CANDELARIA1_ENERO_2026</v>
      </c>
      <c r="P96" s="81">
        <v>70270</v>
      </c>
      <c r="Q96" s="81"/>
      <c r="R96" s="81"/>
      <c r="S96" s="143"/>
      <c r="T96" s="82">
        <v>0</v>
      </c>
    </row>
    <row r="97" spans="2:20" ht="30" customHeight="1" x14ac:dyDescent="0.3">
      <c r="B97" s="80">
        <v>84</v>
      </c>
      <c r="C97" s="141" t="s">
        <v>112</v>
      </c>
      <c r="D97" s="140" t="s">
        <v>130</v>
      </c>
      <c r="E97" s="80">
        <v>2026</v>
      </c>
      <c r="F97" s="76" t="str">
        <f t="shared" si="3"/>
        <v>842. Cuidado Continuo por una vida con bienestarLaboral2026</v>
      </c>
      <c r="G97" s="142" t="s">
        <v>214</v>
      </c>
      <c r="H97" s="142" t="s">
        <v>370</v>
      </c>
      <c r="I97" s="80" t="s">
        <v>61</v>
      </c>
      <c r="J97" s="76" t="s">
        <v>402</v>
      </c>
      <c r="K97" s="80" t="s">
        <v>58</v>
      </c>
      <c r="L97" s="76" t="s">
        <v>59</v>
      </c>
      <c r="M97" s="77" t="s">
        <v>103</v>
      </c>
      <c r="N97" s="12" t="s">
        <v>434</v>
      </c>
      <c r="O97" s="76" t="str">
        <f t="shared" si="4"/>
        <v>842. Cuidado Continuo por una vida con bienestarLaboral20261_CANDELARIA1_ENERO_2026</v>
      </c>
      <c r="P97" s="81">
        <v>105404</v>
      </c>
      <c r="Q97" s="81"/>
      <c r="R97" s="81"/>
      <c r="S97" s="143">
        <v>3</v>
      </c>
      <c r="T97" s="82">
        <v>316212</v>
      </c>
    </row>
    <row r="98" spans="2:20" ht="30" customHeight="1" x14ac:dyDescent="0.3">
      <c r="B98" s="80">
        <v>85</v>
      </c>
      <c r="C98" s="141" t="s">
        <v>112</v>
      </c>
      <c r="D98" s="140" t="s">
        <v>130</v>
      </c>
      <c r="E98" s="80">
        <v>2026</v>
      </c>
      <c r="F98" s="76" t="str">
        <f t="shared" si="3"/>
        <v>852. Cuidado Continuo por una vida con bienestarLaboral2026</v>
      </c>
      <c r="G98" s="142" t="s">
        <v>215</v>
      </c>
      <c r="H98" s="142" t="s">
        <v>370</v>
      </c>
      <c r="I98" s="80" t="s">
        <v>61</v>
      </c>
      <c r="J98" s="76" t="s">
        <v>402</v>
      </c>
      <c r="K98" s="80" t="s">
        <v>388</v>
      </c>
      <c r="L98" s="76" t="s">
        <v>365</v>
      </c>
      <c r="M98" s="77" t="s">
        <v>103</v>
      </c>
      <c r="N98" s="12" t="s">
        <v>434</v>
      </c>
      <c r="O98" s="76" t="str">
        <f t="shared" si="4"/>
        <v>852. Cuidado Continuo por una vida con bienestarLaboral20261_CANDELARIA1_ENERO_2026</v>
      </c>
      <c r="P98" s="81">
        <v>35135</v>
      </c>
      <c r="Q98" s="81"/>
      <c r="R98" s="81"/>
      <c r="S98" s="143"/>
      <c r="T98" s="82">
        <v>0</v>
      </c>
    </row>
    <row r="99" spans="2:20" ht="30" customHeight="1" x14ac:dyDescent="0.3">
      <c r="B99" s="80">
        <v>87</v>
      </c>
      <c r="C99" s="141" t="s">
        <v>113</v>
      </c>
      <c r="D99" s="140" t="s">
        <v>125</v>
      </c>
      <c r="E99" s="80">
        <v>2026</v>
      </c>
      <c r="F99" s="76" t="str">
        <f t="shared" si="3"/>
        <v>873. Cuidado Continuo por una vida con bienestar con enfoque diferencial étnicoComunitario2026</v>
      </c>
      <c r="G99" s="142" t="s">
        <v>217</v>
      </c>
      <c r="H99" s="142" t="s">
        <v>369</v>
      </c>
      <c r="I99" s="80" t="s">
        <v>61</v>
      </c>
      <c r="J99" s="76" t="s">
        <v>402</v>
      </c>
      <c r="K99" s="80" t="s">
        <v>364</v>
      </c>
      <c r="L99" s="76" t="s">
        <v>380</v>
      </c>
      <c r="M99" s="77" t="s">
        <v>103</v>
      </c>
      <c r="N99" s="12" t="s">
        <v>434</v>
      </c>
      <c r="O99" s="76" t="str">
        <f t="shared" si="4"/>
        <v>873. Cuidado Continuo por una vida con bienestar con enfoque diferencial étnicoComunitario20261_CANDELARIA1_ENERO_2026</v>
      </c>
      <c r="P99" s="81">
        <v>25814832</v>
      </c>
      <c r="Q99" s="81"/>
      <c r="R99" s="81"/>
      <c r="S99" s="143"/>
      <c r="T99" s="82">
        <v>0</v>
      </c>
    </row>
    <row r="100" spans="2:20" ht="30" customHeight="1" x14ac:dyDescent="0.3">
      <c r="B100" s="80">
        <v>88</v>
      </c>
      <c r="C100" s="141" t="s">
        <v>113</v>
      </c>
      <c r="D100" s="140" t="s">
        <v>125</v>
      </c>
      <c r="E100" s="80">
        <v>2026</v>
      </c>
      <c r="F100" s="76" t="str">
        <f t="shared" si="3"/>
        <v>883. Cuidado Continuo por una vida con bienestar con enfoque diferencial étnicoComunitario2026</v>
      </c>
      <c r="G100" s="142" t="s">
        <v>218</v>
      </c>
      <c r="H100" s="142" t="s">
        <v>369</v>
      </c>
      <c r="I100" s="80" t="s">
        <v>61</v>
      </c>
      <c r="J100" s="76" t="s">
        <v>402</v>
      </c>
      <c r="K100" s="80" t="s">
        <v>364</v>
      </c>
      <c r="L100" s="76" t="s">
        <v>380</v>
      </c>
      <c r="M100" s="77" t="s">
        <v>103</v>
      </c>
      <c r="N100" s="12" t="s">
        <v>434</v>
      </c>
      <c r="O100" s="76" t="str">
        <f t="shared" si="4"/>
        <v>883. Cuidado Continuo por una vida con bienestar con enfoque diferencial étnicoComunitario20261_CANDELARIA1_ENERO_2026</v>
      </c>
      <c r="P100" s="81">
        <v>19848080</v>
      </c>
      <c r="Q100" s="81"/>
      <c r="R100" s="81"/>
      <c r="S100" s="143"/>
      <c r="T100" s="82">
        <v>0</v>
      </c>
    </row>
    <row r="101" spans="2:20" ht="30" customHeight="1" x14ac:dyDescent="0.3">
      <c r="B101" s="80">
        <v>89</v>
      </c>
      <c r="C101" s="141" t="s">
        <v>113</v>
      </c>
      <c r="D101" s="140" t="s">
        <v>125</v>
      </c>
      <c r="E101" s="80">
        <v>2026</v>
      </c>
      <c r="F101" s="76" t="str">
        <f t="shared" si="3"/>
        <v>893. Cuidado Continuo por una vida con bienestar con enfoque diferencial étnicoComunitario2026</v>
      </c>
      <c r="G101" s="142" t="s">
        <v>219</v>
      </c>
      <c r="H101" s="142" t="s">
        <v>369</v>
      </c>
      <c r="I101" s="80" t="s">
        <v>61</v>
      </c>
      <c r="J101" s="76" t="s">
        <v>402</v>
      </c>
      <c r="K101" s="80" t="s">
        <v>364</v>
      </c>
      <c r="L101" s="76" t="s">
        <v>380</v>
      </c>
      <c r="M101" s="77" t="s">
        <v>103</v>
      </c>
      <c r="N101" s="12" t="s">
        <v>434</v>
      </c>
      <c r="O101" s="76" t="str">
        <f t="shared" si="4"/>
        <v>893. Cuidado Continuo por una vida con bienestar con enfoque diferencial étnicoComunitario20261_CANDELARIA1_ENERO_2026</v>
      </c>
      <c r="P101" s="81">
        <v>33729408</v>
      </c>
      <c r="Q101" s="81"/>
      <c r="R101" s="81"/>
      <c r="S101" s="143"/>
      <c r="T101" s="82">
        <v>0</v>
      </c>
    </row>
    <row r="102" spans="2:20" ht="30" customHeight="1" x14ac:dyDescent="0.3">
      <c r="B102" s="80">
        <v>90</v>
      </c>
      <c r="C102" s="141" t="s">
        <v>113</v>
      </c>
      <c r="D102" s="140" t="s">
        <v>125</v>
      </c>
      <c r="E102" s="80">
        <v>2026</v>
      </c>
      <c r="F102" s="76" t="str">
        <f t="shared" si="3"/>
        <v>903. Cuidado Continuo por una vida con bienestar con enfoque diferencial étnicoComunitario2026</v>
      </c>
      <c r="G102" s="142" t="s">
        <v>220</v>
      </c>
      <c r="H102" s="142" t="s">
        <v>369</v>
      </c>
      <c r="I102" s="80" t="s">
        <v>61</v>
      </c>
      <c r="J102" s="76" t="s">
        <v>402</v>
      </c>
      <c r="K102" s="80" t="s">
        <v>364</v>
      </c>
      <c r="L102" s="76" t="s">
        <v>380</v>
      </c>
      <c r="M102" s="77" t="s">
        <v>103</v>
      </c>
      <c r="N102" s="12" t="s">
        <v>434</v>
      </c>
      <c r="O102" s="76" t="str">
        <f t="shared" si="4"/>
        <v>903. Cuidado Continuo por una vida con bienestar con enfoque diferencial étnicoComunitario20261_CANDELARIA1_ENERO_2026</v>
      </c>
      <c r="P102" s="81">
        <v>11243136</v>
      </c>
      <c r="Q102" s="81"/>
      <c r="R102" s="81"/>
      <c r="S102" s="143"/>
      <c r="T102" s="82">
        <v>0</v>
      </c>
    </row>
    <row r="103" spans="2:20" ht="30" customHeight="1" x14ac:dyDescent="0.3">
      <c r="B103" s="80">
        <v>91</v>
      </c>
      <c r="C103" s="141" t="s">
        <v>113</v>
      </c>
      <c r="D103" s="140" t="s">
        <v>125</v>
      </c>
      <c r="E103" s="80">
        <v>2026</v>
      </c>
      <c r="F103" s="76" t="str">
        <f t="shared" si="3"/>
        <v>913. Cuidado Continuo por una vida con bienestar con enfoque diferencial étnicoComunitario2026</v>
      </c>
      <c r="G103" s="142" t="s">
        <v>221</v>
      </c>
      <c r="H103" s="142" t="s">
        <v>369</v>
      </c>
      <c r="I103" s="80" t="s">
        <v>61</v>
      </c>
      <c r="J103" s="76" t="s">
        <v>402</v>
      </c>
      <c r="K103" s="80" t="s">
        <v>364</v>
      </c>
      <c r="L103" s="76" t="s">
        <v>380</v>
      </c>
      <c r="M103" s="77" t="s">
        <v>103</v>
      </c>
      <c r="N103" s="12" t="s">
        <v>434</v>
      </c>
      <c r="O103" s="76" t="str">
        <f t="shared" si="4"/>
        <v>913. Cuidado Continuo por una vida con bienestar con enfoque diferencial étnicoComunitario20261_CANDELARIA1_ENERO_2026</v>
      </c>
      <c r="P103" s="81">
        <v>19305648</v>
      </c>
      <c r="Q103" s="81"/>
      <c r="R103" s="81"/>
      <c r="S103" s="143"/>
      <c r="T103" s="82">
        <v>0</v>
      </c>
    </row>
    <row r="104" spans="2:20" ht="30" customHeight="1" x14ac:dyDescent="0.3">
      <c r="B104" s="80">
        <v>92</v>
      </c>
      <c r="C104" s="141" t="s">
        <v>114</v>
      </c>
      <c r="D104" s="140" t="s">
        <v>125</v>
      </c>
      <c r="E104" s="80">
        <v>2026</v>
      </c>
      <c r="F104" s="76" t="str">
        <f t="shared" si="3"/>
        <v>924. Cuidado Continuo por una vida con bienestar con enfoque GéneroComunitario2026</v>
      </c>
      <c r="G104" s="142" t="s">
        <v>222</v>
      </c>
      <c r="H104" s="142" t="s">
        <v>369</v>
      </c>
      <c r="I104" s="80" t="s">
        <v>61</v>
      </c>
      <c r="J104" s="76" t="s">
        <v>402</v>
      </c>
      <c r="K104" s="80" t="s">
        <v>382</v>
      </c>
      <c r="L104" s="76" t="s">
        <v>59</v>
      </c>
      <c r="M104" s="77" t="s">
        <v>103</v>
      </c>
      <c r="N104" s="12" t="s">
        <v>434</v>
      </c>
      <c r="O104" s="76" t="str">
        <f t="shared" si="4"/>
        <v>924. Cuidado Continuo por una vida con bienestar con enfoque GéneroComunitario20261_CANDELARIA1_ENERO_2026</v>
      </c>
      <c r="P104" s="81">
        <v>372151</v>
      </c>
      <c r="Q104" s="81"/>
      <c r="R104" s="81"/>
      <c r="S104" s="143">
        <v>13</v>
      </c>
      <c r="T104" s="82">
        <v>4837963</v>
      </c>
    </row>
    <row r="105" spans="2:20" ht="30" customHeight="1" x14ac:dyDescent="0.3">
      <c r="B105" s="80">
        <v>93</v>
      </c>
      <c r="C105" s="141" t="s">
        <v>114</v>
      </c>
      <c r="D105" s="140" t="s">
        <v>125</v>
      </c>
      <c r="E105" s="80">
        <v>2026</v>
      </c>
      <c r="F105" s="76" t="str">
        <f t="shared" si="3"/>
        <v>934. Cuidado Continuo por una vida con bienestar con enfoque GéneroComunitario2026</v>
      </c>
      <c r="G105" s="142" t="s">
        <v>223</v>
      </c>
      <c r="H105" s="142" t="s">
        <v>370</v>
      </c>
      <c r="I105" s="80" t="s">
        <v>61</v>
      </c>
      <c r="J105" s="76" t="s">
        <v>402</v>
      </c>
      <c r="K105" s="80" t="s">
        <v>382</v>
      </c>
      <c r="L105" s="76" t="s">
        <v>59</v>
      </c>
      <c r="M105" s="77" t="s">
        <v>103</v>
      </c>
      <c r="N105" s="12" t="s">
        <v>434</v>
      </c>
      <c r="O105" s="76" t="str">
        <f t="shared" si="4"/>
        <v>934. Cuidado Continuo por una vida con bienestar con enfoque GéneroComunitario20261_CANDELARIA1_ENERO_2026</v>
      </c>
      <c r="P105" s="81">
        <v>372151</v>
      </c>
      <c r="Q105" s="81"/>
      <c r="R105" s="81"/>
      <c r="S105" s="143">
        <v>5</v>
      </c>
      <c r="T105" s="82">
        <v>1860755</v>
      </c>
    </row>
    <row r="106" spans="2:20" ht="30" customHeight="1" x14ac:dyDescent="0.3">
      <c r="B106" s="80">
        <v>94</v>
      </c>
      <c r="C106" s="141" t="s">
        <v>114</v>
      </c>
      <c r="D106" s="140" t="s">
        <v>125</v>
      </c>
      <c r="E106" s="80">
        <v>2026</v>
      </c>
      <c r="F106" s="76" t="str">
        <f t="shared" si="3"/>
        <v>944. Cuidado Continuo por una vida con bienestar con enfoque GéneroComunitario2026</v>
      </c>
      <c r="G106" s="142" t="s">
        <v>224</v>
      </c>
      <c r="H106" s="142" t="s">
        <v>369</v>
      </c>
      <c r="I106" s="80" t="s">
        <v>61</v>
      </c>
      <c r="J106" s="76" t="s">
        <v>402</v>
      </c>
      <c r="K106" s="80" t="s">
        <v>382</v>
      </c>
      <c r="L106" s="76" t="s">
        <v>59</v>
      </c>
      <c r="M106" s="77" t="s">
        <v>103</v>
      </c>
      <c r="N106" s="12" t="s">
        <v>434</v>
      </c>
      <c r="O106" s="76" t="str">
        <f t="shared" si="4"/>
        <v>944. Cuidado Continuo por una vida con bienestar con enfoque GéneroComunitario20261_CANDELARIA1_ENERO_2026</v>
      </c>
      <c r="P106" s="81">
        <v>372151</v>
      </c>
      <c r="Q106" s="81"/>
      <c r="R106" s="81"/>
      <c r="S106" s="143">
        <v>0</v>
      </c>
      <c r="T106" s="82">
        <v>0</v>
      </c>
    </row>
    <row r="107" spans="2:20" ht="30" customHeight="1" x14ac:dyDescent="0.3">
      <c r="B107" s="80">
        <v>95</v>
      </c>
      <c r="C107" s="141" t="s">
        <v>114</v>
      </c>
      <c r="D107" s="140" t="s">
        <v>125</v>
      </c>
      <c r="E107" s="80">
        <v>2026</v>
      </c>
      <c r="F107" s="76" t="str">
        <f t="shared" si="3"/>
        <v>954. Cuidado Continuo por una vida con bienestar con enfoque GéneroComunitario2026</v>
      </c>
      <c r="G107" s="142" t="s">
        <v>225</v>
      </c>
      <c r="H107" s="142" t="s">
        <v>370</v>
      </c>
      <c r="I107" s="80" t="s">
        <v>61</v>
      </c>
      <c r="J107" s="76" t="s">
        <v>402</v>
      </c>
      <c r="K107" s="80" t="s">
        <v>382</v>
      </c>
      <c r="L107" s="76" t="s">
        <v>59</v>
      </c>
      <c r="M107" s="77" t="s">
        <v>103</v>
      </c>
      <c r="N107" s="12" t="s">
        <v>434</v>
      </c>
      <c r="O107" s="76" t="str">
        <f t="shared" si="4"/>
        <v>954. Cuidado Continuo por una vida con bienestar con enfoque GéneroComunitario20261_CANDELARIA1_ENERO_2026</v>
      </c>
      <c r="P107" s="81">
        <v>70270</v>
      </c>
      <c r="Q107" s="81"/>
      <c r="R107" s="81"/>
      <c r="S107" s="143">
        <v>16</v>
      </c>
      <c r="T107" s="82">
        <v>1124320</v>
      </c>
    </row>
    <row r="108" spans="2:20" ht="30" customHeight="1" x14ac:dyDescent="0.3">
      <c r="B108" s="80">
        <v>96</v>
      </c>
      <c r="C108" s="141" t="s">
        <v>114</v>
      </c>
      <c r="D108" s="140" t="s">
        <v>125</v>
      </c>
      <c r="E108" s="80">
        <v>2026</v>
      </c>
      <c r="F108" s="76" t="str">
        <f t="shared" si="3"/>
        <v>964. Cuidado Continuo por una vida con bienestar con enfoque GéneroComunitario2026</v>
      </c>
      <c r="G108" s="142" t="s">
        <v>226</v>
      </c>
      <c r="H108" s="142" t="s">
        <v>370</v>
      </c>
      <c r="I108" s="80" t="s">
        <v>61</v>
      </c>
      <c r="J108" s="76" t="s">
        <v>402</v>
      </c>
      <c r="K108" s="80" t="s">
        <v>382</v>
      </c>
      <c r="L108" s="76" t="s">
        <v>59</v>
      </c>
      <c r="M108" s="77" t="s">
        <v>103</v>
      </c>
      <c r="N108" s="12" t="s">
        <v>434</v>
      </c>
      <c r="O108" s="76" t="str">
        <f t="shared" si="4"/>
        <v>964. Cuidado Continuo por una vida con bienestar con enfoque GéneroComunitario20261_CANDELARIA1_ENERO_2026</v>
      </c>
      <c r="P108" s="81">
        <v>70270</v>
      </c>
      <c r="Q108" s="81"/>
      <c r="R108" s="81"/>
      <c r="S108" s="143">
        <v>14</v>
      </c>
      <c r="T108" s="82">
        <v>983780</v>
      </c>
    </row>
    <row r="109" spans="2:20" ht="30" customHeight="1" x14ac:dyDescent="0.3">
      <c r="B109" s="80">
        <v>97</v>
      </c>
      <c r="C109" s="141" t="s">
        <v>114</v>
      </c>
      <c r="D109" s="140" t="s">
        <v>125</v>
      </c>
      <c r="E109" s="80">
        <v>2026</v>
      </c>
      <c r="F109" s="76" t="str">
        <f t="shared" si="3"/>
        <v>974. Cuidado Continuo por una vida con bienestar con enfoque GéneroComunitario2026</v>
      </c>
      <c r="G109" s="142" t="s">
        <v>227</v>
      </c>
      <c r="H109" s="142" t="s">
        <v>369</v>
      </c>
      <c r="I109" s="80" t="s">
        <v>61</v>
      </c>
      <c r="J109" s="76" t="s">
        <v>402</v>
      </c>
      <c r="K109" s="80" t="s">
        <v>382</v>
      </c>
      <c r="L109" s="76" t="s">
        <v>59</v>
      </c>
      <c r="M109" s="77" t="s">
        <v>103</v>
      </c>
      <c r="N109" s="12" t="s">
        <v>434</v>
      </c>
      <c r="O109" s="76" t="str">
        <f t="shared" si="4"/>
        <v>974. Cuidado Continuo por una vida con bienestar con enfoque GéneroComunitario20261_CANDELARIA1_ENERO_2026</v>
      </c>
      <c r="P109" s="81">
        <v>215123</v>
      </c>
      <c r="Q109" s="81"/>
      <c r="R109" s="81"/>
      <c r="S109" s="143">
        <v>1</v>
      </c>
      <c r="T109" s="82">
        <v>215123</v>
      </c>
    </row>
    <row r="110" spans="2:20" ht="30" customHeight="1" x14ac:dyDescent="0.3">
      <c r="B110" s="80">
        <v>98</v>
      </c>
      <c r="C110" s="141" t="s">
        <v>114</v>
      </c>
      <c r="D110" s="140" t="s">
        <v>125</v>
      </c>
      <c r="E110" s="80">
        <v>2026</v>
      </c>
      <c r="F110" s="76" t="str">
        <f t="shared" si="3"/>
        <v>984. Cuidado Continuo por una vida con bienestar con enfoque GéneroComunitario2026</v>
      </c>
      <c r="G110" s="142" t="s">
        <v>228</v>
      </c>
      <c r="H110" s="142" t="s">
        <v>370</v>
      </c>
      <c r="I110" s="80" t="s">
        <v>61</v>
      </c>
      <c r="J110" s="76" t="s">
        <v>402</v>
      </c>
      <c r="K110" s="80" t="s">
        <v>382</v>
      </c>
      <c r="L110" s="76" t="s">
        <v>59</v>
      </c>
      <c r="M110" s="77" t="s">
        <v>103</v>
      </c>
      <c r="N110" s="12" t="s">
        <v>434</v>
      </c>
      <c r="O110" s="76" t="str">
        <f t="shared" si="4"/>
        <v>984. Cuidado Continuo por una vida con bienestar con enfoque GéneroComunitario20261_CANDELARIA1_ENERO_2026</v>
      </c>
      <c r="P110" s="81">
        <v>161342</v>
      </c>
      <c r="Q110" s="81"/>
      <c r="R110" s="81"/>
      <c r="S110" s="143">
        <v>4</v>
      </c>
      <c r="T110" s="82">
        <v>645368</v>
      </c>
    </row>
    <row r="111" spans="2:20" ht="30" customHeight="1" x14ac:dyDescent="0.3">
      <c r="B111" s="80">
        <v>99</v>
      </c>
      <c r="C111" s="141" t="s">
        <v>114</v>
      </c>
      <c r="D111" s="140" t="s">
        <v>125</v>
      </c>
      <c r="E111" s="80">
        <v>2026</v>
      </c>
      <c r="F111" s="76" t="str">
        <f t="shared" si="3"/>
        <v>994. Cuidado Continuo por una vida con bienestar con enfoque GéneroComunitario2026</v>
      </c>
      <c r="G111" s="142" t="s">
        <v>229</v>
      </c>
      <c r="H111" s="142" t="s">
        <v>370</v>
      </c>
      <c r="I111" s="80" t="s">
        <v>61</v>
      </c>
      <c r="J111" s="76" t="s">
        <v>402</v>
      </c>
      <c r="K111" s="80" t="s">
        <v>364</v>
      </c>
      <c r="L111" s="76" t="s">
        <v>380</v>
      </c>
      <c r="M111" s="77" t="s">
        <v>103</v>
      </c>
      <c r="N111" s="12" t="s">
        <v>434</v>
      </c>
      <c r="O111" s="76" t="str">
        <f t="shared" si="4"/>
        <v>994. Cuidado Continuo por una vida con bienestar con enfoque GéneroComunitario20261_CANDELARIA1_ENERO_2026</v>
      </c>
      <c r="P111" s="81">
        <v>5621568</v>
      </c>
      <c r="Q111" s="81"/>
      <c r="R111" s="81"/>
      <c r="S111" s="143"/>
      <c r="T111" s="82">
        <v>0</v>
      </c>
    </row>
    <row r="112" spans="2:20" ht="30" customHeight="1" x14ac:dyDescent="0.3">
      <c r="B112" s="80">
        <v>100</v>
      </c>
      <c r="C112" s="141" t="s">
        <v>114</v>
      </c>
      <c r="D112" s="140" t="s">
        <v>125</v>
      </c>
      <c r="E112" s="80">
        <v>2026</v>
      </c>
      <c r="F112" s="76" t="str">
        <f t="shared" si="3"/>
        <v>1004. Cuidado Continuo por una vida con bienestar con enfoque GéneroComunitario2026</v>
      </c>
      <c r="G112" s="142" t="s">
        <v>230</v>
      </c>
      <c r="H112" s="142" t="s">
        <v>371</v>
      </c>
      <c r="I112" s="80" t="s">
        <v>61</v>
      </c>
      <c r="J112" s="76" t="s">
        <v>402</v>
      </c>
      <c r="K112" s="80" t="s">
        <v>384</v>
      </c>
      <c r="L112" s="76" t="s">
        <v>59</v>
      </c>
      <c r="M112" s="77" t="s">
        <v>103</v>
      </c>
      <c r="N112" s="12" t="s">
        <v>434</v>
      </c>
      <c r="O112" s="76" t="str">
        <f t="shared" si="4"/>
        <v>1004. Cuidado Continuo por una vida con bienestar con enfoque GéneroComunitario20261_CANDELARIA1_ENERO_2026</v>
      </c>
      <c r="P112" s="81">
        <v>199714</v>
      </c>
      <c r="Q112" s="81"/>
      <c r="R112" s="81"/>
      <c r="S112" s="143">
        <v>6</v>
      </c>
      <c r="T112" s="82">
        <v>1198284</v>
      </c>
    </row>
    <row r="113" spans="2:20" ht="30" customHeight="1" x14ac:dyDescent="0.3">
      <c r="B113" s="80">
        <v>101</v>
      </c>
      <c r="C113" s="141" t="s">
        <v>115</v>
      </c>
      <c r="D113" s="140" t="s">
        <v>125</v>
      </c>
      <c r="E113" s="80">
        <v>2026</v>
      </c>
      <c r="F113" s="76" t="str">
        <f t="shared" si="3"/>
        <v>1015. Cuidado Continuo por una vida con bienestar con enfoque Población para formas extremas de exclusión:Comunitario2026</v>
      </c>
      <c r="G113" s="142" t="s">
        <v>231</v>
      </c>
      <c r="H113" s="142" t="s">
        <v>369</v>
      </c>
      <c r="I113" s="80" t="s">
        <v>61</v>
      </c>
      <c r="J113" s="76" t="s">
        <v>402</v>
      </c>
      <c r="K113" s="80" t="s">
        <v>382</v>
      </c>
      <c r="L113" s="76" t="s">
        <v>380</v>
      </c>
      <c r="M113" s="77" t="s">
        <v>103</v>
      </c>
      <c r="N113" s="12" t="s">
        <v>434</v>
      </c>
      <c r="O113" s="76" t="str">
        <f t="shared" si="4"/>
        <v>1015. Cuidado Continuo por una vida con bienestar con enfoque Población para formas extremas de exclusión:Comunitario20261_CANDELARIA1_ENERO_2026</v>
      </c>
      <c r="P113" s="81">
        <v>322686</v>
      </c>
      <c r="Q113" s="81"/>
      <c r="R113" s="81"/>
      <c r="S113" s="143"/>
      <c r="T113" s="82">
        <v>0</v>
      </c>
    </row>
    <row r="114" spans="2:20" ht="30" customHeight="1" x14ac:dyDescent="0.3">
      <c r="B114" s="80">
        <v>102</v>
      </c>
      <c r="C114" s="141" t="s">
        <v>115</v>
      </c>
      <c r="D114" s="140" t="s">
        <v>125</v>
      </c>
      <c r="E114" s="80">
        <v>2026</v>
      </c>
      <c r="F114" s="76" t="str">
        <f t="shared" si="3"/>
        <v>1025. Cuidado Continuo por una vida con bienestar con enfoque Población para formas extremas de exclusión:Comunitario2026</v>
      </c>
      <c r="G114" s="142" t="s">
        <v>232</v>
      </c>
      <c r="H114" s="142" t="s">
        <v>370</v>
      </c>
      <c r="I114" s="80" t="s">
        <v>61</v>
      </c>
      <c r="J114" s="76" t="s">
        <v>402</v>
      </c>
      <c r="K114" s="80" t="s">
        <v>382</v>
      </c>
      <c r="L114" s="76" t="s">
        <v>380</v>
      </c>
      <c r="M114" s="77" t="s">
        <v>103</v>
      </c>
      <c r="N114" s="12" t="s">
        <v>434</v>
      </c>
      <c r="O114" s="76" t="str">
        <f t="shared" si="4"/>
        <v>1025. Cuidado Continuo por una vida con bienestar con enfoque Población para formas extremas de exclusión:Comunitario20261_CANDELARIA1_ENERO_2026</v>
      </c>
      <c r="P114" s="81">
        <v>322686</v>
      </c>
      <c r="Q114" s="81"/>
      <c r="R114" s="81"/>
      <c r="S114" s="143"/>
      <c r="T114" s="82">
        <v>0</v>
      </c>
    </row>
    <row r="115" spans="2:20" ht="30" customHeight="1" x14ac:dyDescent="0.3">
      <c r="B115" s="80">
        <v>103</v>
      </c>
      <c r="C115" s="141" t="s">
        <v>115</v>
      </c>
      <c r="D115" s="140" t="s">
        <v>125</v>
      </c>
      <c r="E115" s="80">
        <v>2026</v>
      </c>
      <c r="F115" s="76" t="str">
        <f t="shared" si="3"/>
        <v>1035. Cuidado Continuo por una vida con bienestar con enfoque Población para formas extremas de exclusión:Comunitario2026</v>
      </c>
      <c r="G115" s="142" t="s">
        <v>233</v>
      </c>
      <c r="H115" s="142" t="s">
        <v>371</v>
      </c>
      <c r="I115" s="80" t="s">
        <v>61</v>
      </c>
      <c r="J115" s="76" t="s">
        <v>402</v>
      </c>
      <c r="K115" s="80" t="s">
        <v>382</v>
      </c>
      <c r="L115" s="76" t="s">
        <v>380</v>
      </c>
      <c r="M115" s="77" t="s">
        <v>103</v>
      </c>
      <c r="N115" s="12" t="s">
        <v>434</v>
      </c>
      <c r="O115" s="76" t="str">
        <f t="shared" si="4"/>
        <v>1035. Cuidado Continuo por una vida con bienestar con enfoque Población para formas extremas de exclusión:Comunitario20261_CANDELARIA1_ENERO_2026</v>
      </c>
      <c r="P115" s="81">
        <v>53781</v>
      </c>
      <c r="Q115" s="81"/>
      <c r="R115" s="81"/>
      <c r="S115" s="143"/>
      <c r="T115" s="82">
        <v>0</v>
      </c>
    </row>
    <row r="116" spans="2:20" ht="30" customHeight="1" x14ac:dyDescent="0.3">
      <c r="B116" s="80">
        <v>104</v>
      </c>
      <c r="C116" s="141" t="s">
        <v>115</v>
      </c>
      <c r="D116" s="140" t="s">
        <v>125</v>
      </c>
      <c r="E116" s="80">
        <v>2026</v>
      </c>
      <c r="F116" s="76" t="str">
        <f t="shared" si="3"/>
        <v>1045. Cuidado Continuo por una vida con bienestar con enfoque Población para formas extremas de exclusión:Comunitario2026</v>
      </c>
      <c r="G116" s="142" t="s">
        <v>234</v>
      </c>
      <c r="H116" s="142" t="s">
        <v>369</v>
      </c>
      <c r="I116" s="80" t="s">
        <v>61</v>
      </c>
      <c r="J116" s="76" t="s">
        <v>402</v>
      </c>
      <c r="K116" s="80" t="s">
        <v>382</v>
      </c>
      <c r="L116" s="76" t="s">
        <v>380</v>
      </c>
      <c r="M116" s="77" t="s">
        <v>103</v>
      </c>
      <c r="N116" s="12" t="s">
        <v>434</v>
      </c>
      <c r="O116" s="76" t="str">
        <f t="shared" si="4"/>
        <v>1045. Cuidado Continuo por una vida con bienestar con enfoque Población para formas extremas de exclusión:Comunitario20261_CANDELARIA1_ENERO_2026</v>
      </c>
      <c r="P116" s="81">
        <v>210809</v>
      </c>
      <c r="Q116" s="81"/>
      <c r="R116" s="81"/>
      <c r="S116" s="143"/>
      <c r="T116" s="82">
        <v>0</v>
      </c>
    </row>
    <row r="117" spans="2:20" ht="30" customHeight="1" x14ac:dyDescent="0.3">
      <c r="B117" s="80">
        <v>105</v>
      </c>
      <c r="C117" s="141" t="s">
        <v>115</v>
      </c>
      <c r="D117" s="140" t="s">
        <v>125</v>
      </c>
      <c r="E117" s="80">
        <v>2026</v>
      </c>
      <c r="F117" s="76" t="str">
        <f t="shared" si="3"/>
        <v>1055. Cuidado Continuo por una vida con bienestar con enfoque Población para formas extremas de exclusión:Comunitario2026</v>
      </c>
      <c r="G117" s="142" t="s">
        <v>235</v>
      </c>
      <c r="H117" s="142" t="s">
        <v>371</v>
      </c>
      <c r="I117" s="80" t="s">
        <v>61</v>
      </c>
      <c r="J117" s="76" t="s">
        <v>402</v>
      </c>
      <c r="K117" s="80" t="s">
        <v>384</v>
      </c>
      <c r="L117" s="76" t="s">
        <v>380</v>
      </c>
      <c r="M117" s="77" t="s">
        <v>103</v>
      </c>
      <c r="N117" s="12" t="s">
        <v>434</v>
      </c>
      <c r="O117" s="76" t="str">
        <f t="shared" si="4"/>
        <v>1055. Cuidado Continuo por una vida con bienestar con enfoque Población para formas extremas de exclusión:Comunitario20261_CANDELARIA1_ENERO_2026</v>
      </c>
      <c r="P117" s="81">
        <v>281078</v>
      </c>
      <c r="Q117" s="81"/>
      <c r="R117" s="81"/>
      <c r="S117" s="143"/>
      <c r="T117" s="82">
        <v>0</v>
      </c>
    </row>
    <row r="118" spans="2:20" ht="30" customHeight="1" x14ac:dyDescent="0.3">
      <c r="B118" s="80">
        <v>106</v>
      </c>
      <c r="C118" s="141" t="s">
        <v>115</v>
      </c>
      <c r="D118" s="140" t="s">
        <v>125</v>
      </c>
      <c r="E118" s="80">
        <v>2026</v>
      </c>
      <c r="F118" s="76" t="str">
        <f t="shared" si="3"/>
        <v>1065. Cuidado Continuo por una vida con bienestar con enfoque Población para formas extremas de exclusión:Comunitario2026</v>
      </c>
      <c r="G118" s="142" t="s">
        <v>236</v>
      </c>
      <c r="H118" s="142" t="s">
        <v>369</v>
      </c>
      <c r="I118" s="80" t="s">
        <v>61</v>
      </c>
      <c r="J118" s="76" t="s">
        <v>402</v>
      </c>
      <c r="K118" s="80" t="s">
        <v>382</v>
      </c>
      <c r="L118" s="76" t="s">
        <v>59</v>
      </c>
      <c r="M118" s="77" t="s">
        <v>103</v>
      </c>
      <c r="N118" s="12" t="s">
        <v>434</v>
      </c>
      <c r="O118" s="76" t="str">
        <f t="shared" si="4"/>
        <v>1065. Cuidado Continuo por una vida con bienestar con enfoque Población para formas extremas de exclusión:Comunitario20261_CANDELARIA1_ENERO_2026</v>
      </c>
      <c r="P118" s="81">
        <v>210809</v>
      </c>
      <c r="Q118" s="81"/>
      <c r="R118" s="81"/>
      <c r="S118" s="143">
        <v>4</v>
      </c>
      <c r="T118" s="82">
        <v>843236</v>
      </c>
    </row>
    <row r="119" spans="2:20" ht="30" customHeight="1" x14ac:dyDescent="0.3">
      <c r="B119" s="80">
        <v>107</v>
      </c>
      <c r="C119" s="141" t="s">
        <v>115</v>
      </c>
      <c r="D119" s="140" t="s">
        <v>125</v>
      </c>
      <c r="E119" s="80">
        <v>2026</v>
      </c>
      <c r="F119" s="76" t="str">
        <f t="shared" si="3"/>
        <v>1075. Cuidado Continuo por una vida con bienestar con enfoque Población para formas extremas de exclusión:Comunitario2026</v>
      </c>
      <c r="G119" s="142" t="s">
        <v>237</v>
      </c>
      <c r="H119" s="142" t="s">
        <v>370</v>
      </c>
      <c r="I119" s="80" t="s">
        <v>61</v>
      </c>
      <c r="J119" s="76" t="s">
        <v>402</v>
      </c>
      <c r="K119" s="80" t="s">
        <v>382</v>
      </c>
      <c r="L119" s="76" t="s">
        <v>59</v>
      </c>
      <c r="M119" s="77" t="s">
        <v>103</v>
      </c>
      <c r="N119" s="12" t="s">
        <v>434</v>
      </c>
      <c r="O119" s="76" t="str">
        <f t="shared" si="4"/>
        <v>1075. Cuidado Continuo por una vida con bienestar con enfoque Población para formas extremas de exclusión:Comunitario20261_CANDELARIA1_ENERO_2026</v>
      </c>
      <c r="P119" s="81">
        <v>55938</v>
      </c>
      <c r="Q119" s="81"/>
      <c r="R119" s="81"/>
      <c r="S119" s="143">
        <v>13</v>
      </c>
      <c r="T119" s="82">
        <v>727194</v>
      </c>
    </row>
    <row r="120" spans="2:20" ht="30" customHeight="1" x14ac:dyDescent="0.3">
      <c r="B120" s="80">
        <v>108</v>
      </c>
      <c r="C120" s="141" t="s">
        <v>115</v>
      </c>
      <c r="D120" s="140" t="s">
        <v>125</v>
      </c>
      <c r="E120" s="80">
        <v>2026</v>
      </c>
      <c r="F120" s="76" t="str">
        <f t="shared" si="3"/>
        <v>1085. Cuidado Continuo por una vida con bienestar con enfoque Población para formas extremas de exclusión:Comunitario2026</v>
      </c>
      <c r="G120" s="142" t="s">
        <v>238</v>
      </c>
      <c r="H120" s="142" t="s">
        <v>370</v>
      </c>
      <c r="I120" s="80" t="s">
        <v>61</v>
      </c>
      <c r="J120" s="76" t="s">
        <v>402</v>
      </c>
      <c r="K120" s="80" t="s">
        <v>382</v>
      </c>
      <c r="L120" s="76" t="s">
        <v>59</v>
      </c>
      <c r="M120" s="77" t="s">
        <v>103</v>
      </c>
      <c r="N120" s="12" t="s">
        <v>434</v>
      </c>
      <c r="O120" s="76" t="str">
        <f t="shared" si="4"/>
        <v>1085. Cuidado Continuo por una vida con bienestar con enfoque Población para formas extremas de exclusión:Comunitario20261_CANDELARIA1_ENERO_2026</v>
      </c>
      <c r="P120" s="81">
        <v>210809</v>
      </c>
      <c r="Q120" s="81"/>
      <c r="R120" s="81"/>
      <c r="S120" s="143">
        <v>20</v>
      </c>
      <c r="T120" s="82">
        <v>4216180</v>
      </c>
    </row>
    <row r="121" spans="2:20" ht="30" customHeight="1" x14ac:dyDescent="0.3">
      <c r="B121" s="80">
        <v>109</v>
      </c>
      <c r="C121" s="141" t="s">
        <v>115</v>
      </c>
      <c r="D121" s="140" t="s">
        <v>125</v>
      </c>
      <c r="E121" s="80">
        <v>2026</v>
      </c>
      <c r="F121" s="76" t="str">
        <f t="shared" si="3"/>
        <v>1095. Cuidado Continuo por una vida con bienestar con enfoque Población para formas extremas de exclusión:Comunitario2026</v>
      </c>
      <c r="G121" s="142" t="s">
        <v>239</v>
      </c>
      <c r="H121" s="142" t="s">
        <v>371</v>
      </c>
      <c r="I121" s="80" t="s">
        <v>61</v>
      </c>
      <c r="J121" s="76" t="s">
        <v>402</v>
      </c>
      <c r="K121" s="80" t="s">
        <v>384</v>
      </c>
      <c r="L121" s="76" t="s">
        <v>59</v>
      </c>
      <c r="M121" s="77" t="s">
        <v>103</v>
      </c>
      <c r="N121" s="12" t="s">
        <v>434</v>
      </c>
      <c r="O121" s="76" t="str">
        <f t="shared" si="4"/>
        <v>1095. Cuidado Continuo por una vida con bienestar con enfoque Población para formas extremas de exclusión:Comunitario20261_CANDELARIA1_ENERO_2026</v>
      </c>
      <c r="P121" s="81">
        <v>199714</v>
      </c>
      <c r="Q121" s="81"/>
      <c r="R121" s="81"/>
      <c r="S121" s="143">
        <v>1</v>
      </c>
      <c r="T121" s="82">
        <v>199714</v>
      </c>
    </row>
    <row r="122" spans="2:20" ht="30" customHeight="1" x14ac:dyDescent="0.3">
      <c r="B122" s="80">
        <v>110</v>
      </c>
      <c r="C122" s="141" t="s">
        <v>115</v>
      </c>
      <c r="D122" s="140" t="s">
        <v>130</v>
      </c>
      <c r="E122" s="80">
        <v>2026</v>
      </c>
      <c r="F122" s="76" t="str">
        <f t="shared" si="3"/>
        <v>1105. Cuidado Continuo por una vida con bienestar con enfoque Población para formas extremas de exclusión:Laboral2026</v>
      </c>
      <c r="G122" s="142" t="s">
        <v>240</v>
      </c>
      <c r="H122" s="142" t="s">
        <v>369</v>
      </c>
      <c r="I122" s="80" t="s">
        <v>61</v>
      </c>
      <c r="J122" s="76" t="s">
        <v>402</v>
      </c>
      <c r="K122" s="80" t="s">
        <v>382</v>
      </c>
      <c r="L122" s="76" t="s">
        <v>59</v>
      </c>
      <c r="M122" s="77" t="s">
        <v>103</v>
      </c>
      <c r="N122" s="12" t="s">
        <v>434</v>
      </c>
      <c r="O122" s="76" t="str">
        <f t="shared" si="4"/>
        <v>1105. Cuidado Continuo por una vida con bienestar con enfoque Población para formas extremas de exclusión:Laboral20261_CANDELARIA1_ENERO_2026</v>
      </c>
      <c r="P122" s="81">
        <v>316213</v>
      </c>
      <c r="Q122" s="81"/>
      <c r="R122" s="81"/>
      <c r="S122" s="143">
        <v>1</v>
      </c>
      <c r="T122" s="82">
        <v>316213</v>
      </c>
    </row>
    <row r="123" spans="2:20" ht="30" customHeight="1" x14ac:dyDescent="0.3">
      <c r="B123" s="80">
        <v>111</v>
      </c>
      <c r="C123" s="141" t="s">
        <v>115</v>
      </c>
      <c r="D123" s="140" t="s">
        <v>130</v>
      </c>
      <c r="E123" s="80">
        <v>2026</v>
      </c>
      <c r="F123" s="76" t="str">
        <f t="shared" si="3"/>
        <v>1115. Cuidado Continuo por una vida con bienestar con enfoque Población para formas extremas de exclusión:Laboral2026</v>
      </c>
      <c r="G123" s="142" t="s">
        <v>241</v>
      </c>
      <c r="H123" s="142" t="s">
        <v>370</v>
      </c>
      <c r="I123" s="80" t="s">
        <v>61</v>
      </c>
      <c r="J123" s="76" t="s">
        <v>402</v>
      </c>
      <c r="K123" s="80" t="s">
        <v>390</v>
      </c>
      <c r="L123" s="76" t="s">
        <v>59</v>
      </c>
      <c r="M123" s="77" t="s">
        <v>103</v>
      </c>
      <c r="N123" s="12" t="s">
        <v>434</v>
      </c>
      <c r="O123" s="76" t="str">
        <f t="shared" si="4"/>
        <v>1115. Cuidado Continuo por una vida con bienestar con enfoque Población para formas extremas de exclusión:Laboral20261_CANDELARIA1_ENERO_2026</v>
      </c>
      <c r="P123" s="81">
        <v>421618</v>
      </c>
      <c r="Q123" s="81"/>
      <c r="R123" s="81"/>
      <c r="S123" s="143">
        <v>1</v>
      </c>
      <c r="T123" s="82">
        <v>421618</v>
      </c>
    </row>
    <row r="124" spans="2:20" ht="30" customHeight="1" x14ac:dyDescent="0.3">
      <c r="B124" s="80">
        <v>112</v>
      </c>
      <c r="C124" s="141" t="s">
        <v>115</v>
      </c>
      <c r="D124" s="140" t="s">
        <v>130</v>
      </c>
      <c r="E124" s="80">
        <v>2026</v>
      </c>
      <c r="F124" s="76" t="str">
        <f t="shared" si="3"/>
        <v>1125. Cuidado Continuo por una vida con bienestar con enfoque Población para formas extremas de exclusión:Laboral2026</v>
      </c>
      <c r="G124" s="142" t="s">
        <v>242</v>
      </c>
      <c r="H124" s="142" t="s">
        <v>369</v>
      </c>
      <c r="I124" s="80" t="s">
        <v>61</v>
      </c>
      <c r="J124" s="76" t="s">
        <v>402</v>
      </c>
      <c r="K124" s="80" t="s">
        <v>382</v>
      </c>
      <c r="L124" s="76" t="s">
        <v>59</v>
      </c>
      <c r="M124" s="77" t="s">
        <v>103</v>
      </c>
      <c r="N124" s="12" t="s">
        <v>434</v>
      </c>
      <c r="O124" s="76" t="str">
        <f t="shared" si="4"/>
        <v>1125. Cuidado Continuo por una vida con bienestar con enfoque Población para formas extremas de exclusión:Laboral20261_CANDELARIA1_ENERO_2026</v>
      </c>
      <c r="P124" s="81">
        <v>140539</v>
      </c>
      <c r="Q124" s="81"/>
      <c r="R124" s="81"/>
      <c r="S124" s="143">
        <v>1</v>
      </c>
      <c r="T124" s="82">
        <v>140539</v>
      </c>
    </row>
    <row r="125" spans="2:20" ht="30" customHeight="1" x14ac:dyDescent="0.3">
      <c r="B125" s="80">
        <v>113</v>
      </c>
      <c r="C125" s="141" t="s">
        <v>115</v>
      </c>
      <c r="D125" s="140" t="s">
        <v>130</v>
      </c>
      <c r="E125" s="80">
        <v>2026</v>
      </c>
      <c r="F125" s="76" t="str">
        <f t="shared" si="3"/>
        <v>1135. Cuidado Continuo por una vida con bienestar con enfoque Población para formas extremas de exclusión:Laboral2026</v>
      </c>
      <c r="G125" s="142" t="s">
        <v>243</v>
      </c>
      <c r="H125" s="142" t="s">
        <v>370</v>
      </c>
      <c r="I125" s="80" t="s">
        <v>61</v>
      </c>
      <c r="J125" s="76" t="s">
        <v>402</v>
      </c>
      <c r="K125" s="80" t="s">
        <v>58</v>
      </c>
      <c r="L125" s="76" t="s">
        <v>59</v>
      </c>
      <c r="M125" s="77" t="s">
        <v>103</v>
      </c>
      <c r="N125" s="12" t="s">
        <v>434</v>
      </c>
      <c r="O125" s="76" t="str">
        <f t="shared" si="4"/>
        <v>1135. Cuidado Continuo por una vida con bienestar con enfoque Población para formas extremas de exclusión:Laboral20261_CANDELARIA1_ENERO_2026</v>
      </c>
      <c r="P125" s="81">
        <v>70270</v>
      </c>
      <c r="Q125" s="81"/>
      <c r="R125" s="81"/>
      <c r="S125" s="143">
        <v>10</v>
      </c>
      <c r="T125" s="82">
        <v>702700</v>
      </c>
    </row>
    <row r="126" spans="2:20" ht="30" customHeight="1" x14ac:dyDescent="0.3">
      <c r="B126" s="80">
        <v>114</v>
      </c>
      <c r="C126" s="141" t="s">
        <v>115</v>
      </c>
      <c r="D126" s="140" t="s">
        <v>130</v>
      </c>
      <c r="E126" s="80">
        <v>2026</v>
      </c>
      <c r="F126" s="76" t="str">
        <f t="shared" si="3"/>
        <v>1145. Cuidado Continuo por una vida con bienestar con enfoque Población para formas extremas de exclusión:Laboral2026</v>
      </c>
      <c r="G126" s="142" t="s">
        <v>244</v>
      </c>
      <c r="H126" s="142" t="s">
        <v>371</v>
      </c>
      <c r="I126" s="80" t="s">
        <v>61</v>
      </c>
      <c r="J126" s="76" t="s">
        <v>402</v>
      </c>
      <c r="K126" s="80" t="s">
        <v>391</v>
      </c>
      <c r="L126" s="76" t="s">
        <v>59</v>
      </c>
      <c r="M126" s="77" t="s">
        <v>103</v>
      </c>
      <c r="N126" s="12" t="s">
        <v>434</v>
      </c>
      <c r="O126" s="76" t="str">
        <f t="shared" si="4"/>
        <v>1145. Cuidado Continuo por una vida con bienestar con enfoque Población para formas extremas de exclusión:Laboral20261_CANDELARIA1_ENERO_2026</v>
      </c>
      <c r="P126" s="81">
        <v>19971</v>
      </c>
      <c r="Q126" s="81"/>
      <c r="R126" s="81"/>
      <c r="S126" s="143">
        <v>10</v>
      </c>
      <c r="T126" s="82">
        <v>199710</v>
      </c>
    </row>
    <row r="127" spans="2:20" ht="30" customHeight="1" x14ac:dyDescent="0.3">
      <c r="B127" s="80">
        <v>115</v>
      </c>
      <c r="C127" s="141" t="s">
        <v>115</v>
      </c>
      <c r="D127" s="140" t="s">
        <v>130</v>
      </c>
      <c r="E127" s="80">
        <v>2026</v>
      </c>
      <c r="F127" s="76" t="str">
        <f t="shared" si="3"/>
        <v>1155. Cuidado Continuo por una vida con bienestar con enfoque Población para formas extremas de exclusión:Laboral2026</v>
      </c>
      <c r="G127" s="142" t="s">
        <v>245</v>
      </c>
      <c r="H127" s="142" t="s">
        <v>370</v>
      </c>
      <c r="I127" s="80" t="s">
        <v>61</v>
      </c>
      <c r="J127" s="76" t="s">
        <v>402</v>
      </c>
      <c r="K127" s="80" t="s">
        <v>392</v>
      </c>
      <c r="L127" s="76" t="s">
        <v>59</v>
      </c>
      <c r="M127" s="77" t="s">
        <v>103</v>
      </c>
      <c r="N127" s="12" t="s">
        <v>434</v>
      </c>
      <c r="O127" s="76" t="str">
        <f t="shared" si="4"/>
        <v>1155. Cuidado Continuo por una vida con bienestar con enfoque Población para formas extremas de exclusión:Laboral20261_CANDELARIA1_ENERO_2026</v>
      </c>
      <c r="P127" s="81">
        <v>70270</v>
      </c>
      <c r="Q127" s="81"/>
      <c r="R127" s="81"/>
      <c r="S127" s="143">
        <v>5</v>
      </c>
      <c r="T127" s="82">
        <v>351350</v>
      </c>
    </row>
    <row r="128" spans="2:20" ht="30" customHeight="1" x14ac:dyDescent="0.3">
      <c r="B128" s="80">
        <v>116</v>
      </c>
      <c r="C128" s="141" t="s">
        <v>116</v>
      </c>
      <c r="D128" s="140" t="s">
        <v>126</v>
      </c>
      <c r="E128" s="80">
        <v>2026</v>
      </c>
      <c r="F128" s="76" t="str">
        <f t="shared" si="3"/>
        <v>1166. Cuidado Continuo por una vida con bienestar para la población migrante internacional de BogotáEducativo 2026</v>
      </c>
      <c r="G128" s="142" t="s">
        <v>246</v>
      </c>
      <c r="H128" s="142" t="s">
        <v>369</v>
      </c>
      <c r="I128" s="80" t="s">
        <v>61</v>
      </c>
      <c r="J128" s="76" t="s">
        <v>402</v>
      </c>
      <c r="K128" s="80" t="s">
        <v>382</v>
      </c>
      <c r="L128" s="76" t="s">
        <v>59</v>
      </c>
      <c r="M128" s="77" t="s">
        <v>103</v>
      </c>
      <c r="N128" s="12" t="s">
        <v>434</v>
      </c>
      <c r="O128" s="76" t="str">
        <f t="shared" si="4"/>
        <v>1166. Cuidado Continuo por una vida con bienestar para la población migrante internacional de BogotáEducativo 20261_CANDELARIA1_ENERO_2026</v>
      </c>
      <c r="P128" s="81">
        <v>105404</v>
      </c>
      <c r="Q128" s="81"/>
      <c r="R128" s="81"/>
      <c r="S128" s="143">
        <v>9</v>
      </c>
      <c r="T128" s="82">
        <v>948636</v>
      </c>
    </row>
    <row r="129" spans="2:20" ht="30" customHeight="1" x14ac:dyDescent="0.3">
      <c r="B129" s="80">
        <v>117</v>
      </c>
      <c r="C129" s="141" t="s">
        <v>117</v>
      </c>
      <c r="D129" s="140" t="s">
        <v>126</v>
      </c>
      <c r="E129" s="80">
        <v>2026</v>
      </c>
      <c r="F129" s="76" t="str">
        <f t="shared" si="3"/>
        <v>1177. Cuidado Continuo por una vida con bienestar para la población con discapacidadEducativo 2026</v>
      </c>
      <c r="G129" s="142" t="s">
        <v>247</v>
      </c>
      <c r="H129" s="142" t="s">
        <v>369</v>
      </c>
      <c r="I129" s="80" t="s">
        <v>61</v>
      </c>
      <c r="J129" s="76" t="s">
        <v>402</v>
      </c>
      <c r="K129" s="80" t="s">
        <v>382</v>
      </c>
      <c r="L129" s="76" t="s">
        <v>59</v>
      </c>
      <c r="M129" s="77" t="s">
        <v>103</v>
      </c>
      <c r="N129" s="12" t="s">
        <v>434</v>
      </c>
      <c r="O129" s="76" t="str">
        <f t="shared" si="4"/>
        <v>1177. Cuidado Continuo por una vida con bienestar para la población con discapacidadEducativo 20261_CANDELARIA1_ENERO_2026</v>
      </c>
      <c r="P129" s="81">
        <v>161342</v>
      </c>
      <c r="Q129" s="81"/>
      <c r="R129" s="81"/>
      <c r="S129" s="143">
        <v>5</v>
      </c>
      <c r="T129" s="82">
        <v>806710</v>
      </c>
    </row>
    <row r="130" spans="2:20" ht="30" customHeight="1" x14ac:dyDescent="0.3">
      <c r="B130" s="80">
        <v>117</v>
      </c>
      <c r="C130" s="141" t="s">
        <v>117</v>
      </c>
      <c r="D130" s="140" t="s">
        <v>130</v>
      </c>
      <c r="E130" s="80">
        <v>2026</v>
      </c>
      <c r="F130" s="76" t="str">
        <f t="shared" si="3"/>
        <v>1177. Cuidado Continuo por una vida con bienestar para la población con discapacidadLaboral2026</v>
      </c>
      <c r="G130" s="142" t="s">
        <v>247</v>
      </c>
      <c r="H130" s="142" t="s">
        <v>369</v>
      </c>
      <c r="I130" s="80" t="s">
        <v>61</v>
      </c>
      <c r="J130" s="76" t="s">
        <v>402</v>
      </c>
      <c r="K130" s="80" t="s">
        <v>382</v>
      </c>
      <c r="L130" s="76" t="s">
        <v>365</v>
      </c>
      <c r="M130" s="77" t="s">
        <v>103</v>
      </c>
      <c r="N130" s="12" t="s">
        <v>434</v>
      </c>
      <c r="O130" s="76" t="str">
        <f t="shared" si="4"/>
        <v>1177. Cuidado Continuo por una vida con bienestar para la población con discapacidadLaboral20261_CANDELARIA1_ENERO_2026</v>
      </c>
      <c r="P130" s="81">
        <v>161342</v>
      </c>
      <c r="Q130" s="81"/>
      <c r="R130" s="81"/>
      <c r="S130" s="143">
        <v>10</v>
      </c>
      <c r="T130" s="82">
        <v>1613420</v>
      </c>
    </row>
    <row r="131" spans="2:20" ht="30" customHeight="1" x14ac:dyDescent="0.3">
      <c r="B131" s="80">
        <v>118</v>
      </c>
      <c r="C131" s="141" t="s">
        <v>117</v>
      </c>
      <c r="D131" s="140" t="s">
        <v>125</v>
      </c>
      <c r="E131" s="80">
        <v>2026</v>
      </c>
      <c r="F131" s="76" t="str">
        <f t="shared" si="3"/>
        <v>1187. Cuidado Continuo por una vida con bienestar para la población con discapacidadComunitario2026</v>
      </c>
      <c r="G131" s="142" t="s">
        <v>248</v>
      </c>
      <c r="H131" s="142" t="s">
        <v>369</v>
      </c>
      <c r="I131" s="80" t="s">
        <v>61</v>
      </c>
      <c r="J131" s="76" t="s">
        <v>402</v>
      </c>
      <c r="K131" s="80" t="s">
        <v>383</v>
      </c>
      <c r="L131" s="76" t="s">
        <v>59</v>
      </c>
      <c r="M131" s="77" t="s">
        <v>103</v>
      </c>
      <c r="N131" s="12" t="s">
        <v>434</v>
      </c>
      <c r="O131" s="76" t="str">
        <f t="shared" si="4"/>
        <v>1187. Cuidado Continuo por una vida con bienestar para la población con discapacidadComunitario20261_CANDELARIA1_ENERO_2026</v>
      </c>
      <c r="P131" s="81">
        <v>992404</v>
      </c>
      <c r="Q131" s="81"/>
      <c r="R131" s="81"/>
      <c r="S131" s="143">
        <v>2</v>
      </c>
      <c r="T131" s="82">
        <v>1984808</v>
      </c>
    </row>
    <row r="132" spans="2:20" ht="30" customHeight="1" x14ac:dyDescent="0.3">
      <c r="B132" s="80">
        <v>119</v>
      </c>
      <c r="C132" s="141" t="s">
        <v>117</v>
      </c>
      <c r="D132" s="140" t="s">
        <v>125</v>
      </c>
      <c r="E132" s="80">
        <v>2026</v>
      </c>
      <c r="F132" s="76" t="str">
        <f t="shared" si="3"/>
        <v>1197. Cuidado Continuo por una vida con bienestar para la población con discapacidadComunitario2026</v>
      </c>
      <c r="G132" s="142" t="s">
        <v>249</v>
      </c>
      <c r="H132" s="142" t="s">
        <v>369</v>
      </c>
      <c r="I132" s="80" t="s">
        <v>61</v>
      </c>
      <c r="J132" s="76" t="s">
        <v>402</v>
      </c>
      <c r="K132" s="80" t="s">
        <v>382</v>
      </c>
      <c r="L132" s="76" t="s">
        <v>59</v>
      </c>
      <c r="M132" s="77" t="s">
        <v>103</v>
      </c>
      <c r="N132" s="12" t="s">
        <v>434</v>
      </c>
      <c r="O132" s="76" t="str">
        <f t="shared" si="4"/>
        <v>1197. Cuidado Continuo por una vida con bienestar para la población con discapacidadComunitario20261_CANDELARIA1_ENERO_2026</v>
      </c>
      <c r="P132" s="81">
        <v>355662</v>
      </c>
      <c r="Q132" s="81"/>
      <c r="R132" s="81"/>
      <c r="S132" s="143"/>
      <c r="T132" s="82">
        <v>0</v>
      </c>
    </row>
    <row r="133" spans="2:20" ht="30" customHeight="1" x14ac:dyDescent="0.3">
      <c r="B133" s="80">
        <v>120</v>
      </c>
      <c r="C133" s="141" t="s">
        <v>117</v>
      </c>
      <c r="D133" s="140" t="s">
        <v>125</v>
      </c>
      <c r="E133" s="80">
        <v>2026</v>
      </c>
      <c r="F133" s="76" t="str">
        <f t="shared" si="3"/>
        <v>1207. Cuidado Continuo por una vida con bienestar para la población con discapacidadComunitario2026</v>
      </c>
      <c r="G133" s="142" t="s">
        <v>250</v>
      </c>
      <c r="H133" s="142" t="s">
        <v>369</v>
      </c>
      <c r="I133" s="80" t="s">
        <v>61</v>
      </c>
      <c r="J133" s="76" t="s">
        <v>402</v>
      </c>
      <c r="K133" s="80" t="s">
        <v>393</v>
      </c>
      <c r="L133" s="76" t="s">
        <v>59</v>
      </c>
      <c r="M133" s="77" t="s">
        <v>103</v>
      </c>
      <c r="N133" s="12" t="s">
        <v>434</v>
      </c>
      <c r="O133" s="76" t="str">
        <f t="shared" si="4"/>
        <v>1207. Cuidado Continuo por una vida con bienestar para la población con discapacidadComunitario20261_CANDELARIA1_ENERO_2026</v>
      </c>
      <c r="P133" s="81">
        <v>1422652</v>
      </c>
      <c r="Q133" s="81"/>
      <c r="R133" s="81"/>
      <c r="S133" s="143">
        <v>1</v>
      </c>
      <c r="T133" s="82">
        <v>1422652</v>
      </c>
    </row>
    <row r="134" spans="2:20" ht="30" customHeight="1" x14ac:dyDescent="0.3">
      <c r="B134" s="80">
        <v>121</v>
      </c>
      <c r="C134" s="141" t="s">
        <v>117</v>
      </c>
      <c r="D134" s="140" t="s">
        <v>125</v>
      </c>
      <c r="E134" s="80">
        <v>2026</v>
      </c>
      <c r="F134" s="76" t="str">
        <f t="shared" si="3"/>
        <v>1217. Cuidado Continuo por una vida con bienestar para la población con discapacidadComunitario2026</v>
      </c>
      <c r="G134" s="142" t="s">
        <v>251</v>
      </c>
      <c r="H134" s="142" t="s">
        <v>371</v>
      </c>
      <c r="I134" s="80" t="s">
        <v>61</v>
      </c>
      <c r="J134" s="76" t="s">
        <v>402</v>
      </c>
      <c r="K134" s="80" t="s">
        <v>58</v>
      </c>
      <c r="L134" s="76" t="s">
        <v>59</v>
      </c>
      <c r="M134" s="77" t="s">
        <v>103</v>
      </c>
      <c r="N134" s="12" t="s">
        <v>434</v>
      </c>
      <c r="O134" s="76" t="str">
        <f t="shared" si="4"/>
        <v>1217. Cuidado Continuo por una vida con bienestar para la población con discapacidadComunitario20261_CANDELARIA1_ENERO_2026</v>
      </c>
      <c r="P134" s="81">
        <v>35135</v>
      </c>
      <c r="Q134" s="81"/>
      <c r="R134" s="81"/>
      <c r="S134" s="143">
        <v>4</v>
      </c>
      <c r="T134" s="82">
        <v>140540</v>
      </c>
    </row>
    <row r="135" spans="2:20" ht="30" customHeight="1" x14ac:dyDescent="0.3">
      <c r="B135" s="80">
        <v>122</v>
      </c>
      <c r="C135" s="141" t="s">
        <v>117</v>
      </c>
      <c r="D135" s="140" t="s">
        <v>125</v>
      </c>
      <c r="E135" s="80">
        <v>2026</v>
      </c>
      <c r="F135" s="76" t="str">
        <f t="shared" si="3"/>
        <v>1227. Cuidado Continuo por una vida con bienestar para la población con discapacidadComunitario2026</v>
      </c>
      <c r="G135" s="142" t="s">
        <v>252</v>
      </c>
      <c r="H135" s="142" t="s">
        <v>370</v>
      </c>
      <c r="I135" s="80" t="s">
        <v>61</v>
      </c>
      <c r="J135" s="76" t="s">
        <v>402</v>
      </c>
      <c r="K135" s="80" t="s">
        <v>394</v>
      </c>
      <c r="L135" s="76" t="s">
        <v>59</v>
      </c>
      <c r="M135" s="77" t="s">
        <v>103</v>
      </c>
      <c r="N135" s="12" t="s">
        <v>434</v>
      </c>
      <c r="O135" s="76" t="str">
        <f t="shared" si="4"/>
        <v>1227. Cuidado Continuo por una vida con bienestar para la población con discapacidadComunitario20261_CANDELARIA1_ENERO_2026</v>
      </c>
      <c r="P135" s="81">
        <v>53781</v>
      </c>
      <c r="Q135" s="81"/>
      <c r="R135" s="81"/>
      <c r="S135" s="143">
        <v>4</v>
      </c>
      <c r="T135" s="82">
        <v>215124</v>
      </c>
    </row>
    <row r="136" spans="2:20" ht="30" customHeight="1" x14ac:dyDescent="0.3">
      <c r="B136" s="80">
        <v>123</v>
      </c>
      <c r="C136" s="141" t="s">
        <v>117</v>
      </c>
      <c r="D136" s="140" t="s">
        <v>129</v>
      </c>
      <c r="E136" s="80">
        <v>2026</v>
      </c>
      <c r="F136" s="76" t="str">
        <f t="shared" ref="F136:F199" si="5">B136&amp;C136&amp;D136&amp;E136</f>
        <v>1237. Cuidado Continuo por una vida con bienestar para la población con discapacidadInstitucional2026</v>
      </c>
      <c r="G136" s="142" t="s">
        <v>253</v>
      </c>
      <c r="H136" s="142" t="s">
        <v>369</v>
      </c>
      <c r="I136" s="80" t="s">
        <v>61</v>
      </c>
      <c r="J136" s="76" t="s">
        <v>402</v>
      </c>
      <c r="K136" s="80" t="s">
        <v>382</v>
      </c>
      <c r="L136" s="76" t="s">
        <v>59</v>
      </c>
      <c r="M136" s="77" t="s">
        <v>103</v>
      </c>
      <c r="N136" s="12" t="s">
        <v>434</v>
      </c>
      <c r="O136" s="76" t="str">
        <f t="shared" si="4"/>
        <v>1237. Cuidado Continuo por una vida con bienestar para la población con discapacidadInstitucional20261_CANDELARIA1_ENERO_2026</v>
      </c>
      <c r="P136" s="81">
        <v>266747</v>
      </c>
      <c r="Q136" s="81"/>
      <c r="R136" s="81"/>
      <c r="S136" s="143">
        <v>2</v>
      </c>
      <c r="T136" s="82">
        <v>533494</v>
      </c>
    </row>
    <row r="137" spans="2:20" ht="30" customHeight="1" x14ac:dyDescent="0.3">
      <c r="B137" s="80">
        <v>124</v>
      </c>
      <c r="C137" s="141" t="s">
        <v>117</v>
      </c>
      <c r="D137" s="140" t="s">
        <v>125</v>
      </c>
      <c r="E137" s="80">
        <v>2026</v>
      </c>
      <c r="F137" s="76" t="str">
        <f t="shared" si="5"/>
        <v>1247. Cuidado Continuo por una vida con bienestar para la población con discapacidadComunitario2026</v>
      </c>
      <c r="G137" s="142" t="s">
        <v>254</v>
      </c>
      <c r="H137" s="142" t="s">
        <v>369</v>
      </c>
      <c r="I137" s="80" t="s">
        <v>61</v>
      </c>
      <c r="J137" s="76" t="s">
        <v>402</v>
      </c>
      <c r="K137" s="80" t="s">
        <v>395</v>
      </c>
      <c r="L137" s="76" t="s">
        <v>59</v>
      </c>
      <c r="M137" s="77" t="s">
        <v>103</v>
      </c>
      <c r="N137" s="12" t="s">
        <v>434</v>
      </c>
      <c r="O137" s="76" t="str">
        <f t="shared" ref="O137:O200" si="6">+F137&amp;M137&amp;N137</f>
        <v>1247. Cuidado Continuo por una vida con bienestar para la población con discapacidadComunitario20261_CANDELARIA1_ENERO_2026</v>
      </c>
      <c r="P137" s="81">
        <v>851865</v>
      </c>
      <c r="Q137" s="81"/>
      <c r="R137" s="81"/>
      <c r="S137" s="143"/>
      <c r="T137" s="82">
        <v>0</v>
      </c>
    </row>
    <row r="138" spans="2:20" ht="30" customHeight="1" x14ac:dyDescent="0.3">
      <c r="B138" s="80">
        <v>125</v>
      </c>
      <c r="C138" s="141" t="s">
        <v>117</v>
      </c>
      <c r="D138" s="140" t="s">
        <v>125</v>
      </c>
      <c r="E138" s="80">
        <v>2026</v>
      </c>
      <c r="F138" s="76" t="str">
        <f t="shared" si="5"/>
        <v>1257. Cuidado Continuo por una vida con bienestar para la población con discapacidadComunitario2026</v>
      </c>
      <c r="G138" s="142" t="s">
        <v>255</v>
      </c>
      <c r="H138" s="142" t="s">
        <v>369</v>
      </c>
      <c r="I138" s="80" t="s">
        <v>61</v>
      </c>
      <c r="J138" s="76" t="s">
        <v>402</v>
      </c>
      <c r="K138" s="80" t="s">
        <v>364</v>
      </c>
      <c r="L138" s="76" t="s">
        <v>380</v>
      </c>
      <c r="M138" s="77" t="s">
        <v>103</v>
      </c>
      <c r="N138" s="12" t="s">
        <v>434</v>
      </c>
      <c r="O138" s="76" t="str">
        <f t="shared" si="6"/>
        <v>1257. Cuidado Continuo por una vida con bienestar para la población con discapacidadComunitario20261_CANDELARIA1_ENERO_2026</v>
      </c>
      <c r="P138" s="81">
        <v>12879544</v>
      </c>
      <c r="Q138" s="81"/>
      <c r="R138" s="81"/>
      <c r="S138" s="143"/>
      <c r="T138" s="82">
        <v>0</v>
      </c>
    </row>
    <row r="139" spans="2:20" ht="30" customHeight="1" x14ac:dyDescent="0.3">
      <c r="B139" s="80">
        <v>126</v>
      </c>
      <c r="C139" s="141" t="s">
        <v>118</v>
      </c>
      <c r="D139" s="140" t="s">
        <v>125</v>
      </c>
      <c r="E139" s="80">
        <v>2026</v>
      </c>
      <c r="F139" s="76" t="str">
        <f t="shared" si="5"/>
        <v>1268. Cuidado Continuo por una vida con bienestar para la ruralidad de BogotáComunitario2026</v>
      </c>
      <c r="G139" s="142" t="s">
        <v>256</v>
      </c>
      <c r="H139" s="142" t="s">
        <v>369</v>
      </c>
      <c r="I139" s="80" t="s">
        <v>61</v>
      </c>
      <c r="J139" s="76" t="s">
        <v>402</v>
      </c>
      <c r="K139" s="80" t="s">
        <v>382</v>
      </c>
      <c r="L139" s="76" t="s">
        <v>380</v>
      </c>
      <c r="M139" s="77" t="s">
        <v>103</v>
      </c>
      <c r="N139" s="12" t="s">
        <v>434</v>
      </c>
      <c r="O139" s="76" t="str">
        <f t="shared" si="6"/>
        <v>1268. Cuidado Continuo por una vida con bienestar para la ruralidad de BogotáComunitario20261_CANDELARIA1_ENERO_2026</v>
      </c>
      <c r="P139" s="81">
        <v>175674</v>
      </c>
      <c r="Q139" s="81"/>
      <c r="R139" s="81"/>
      <c r="S139" s="143"/>
      <c r="T139" s="82">
        <v>0</v>
      </c>
    </row>
    <row r="140" spans="2:20" ht="30" customHeight="1" x14ac:dyDescent="0.3">
      <c r="B140" s="80">
        <v>127</v>
      </c>
      <c r="C140" s="141" t="s">
        <v>118</v>
      </c>
      <c r="D140" s="140" t="s">
        <v>125</v>
      </c>
      <c r="E140" s="80">
        <v>2026</v>
      </c>
      <c r="F140" s="76" t="str">
        <f t="shared" si="5"/>
        <v>1278. Cuidado Continuo por una vida con bienestar para la ruralidad de BogotáComunitario2026</v>
      </c>
      <c r="G140" s="142" t="s">
        <v>257</v>
      </c>
      <c r="H140" s="142" t="s">
        <v>369</v>
      </c>
      <c r="I140" s="80" t="s">
        <v>61</v>
      </c>
      <c r="J140" s="76" t="s">
        <v>402</v>
      </c>
      <c r="K140" s="80" t="s">
        <v>382</v>
      </c>
      <c r="L140" s="76" t="s">
        <v>59</v>
      </c>
      <c r="M140" s="77" t="s">
        <v>103</v>
      </c>
      <c r="N140" s="12" t="s">
        <v>434</v>
      </c>
      <c r="O140" s="76" t="str">
        <f t="shared" si="6"/>
        <v>1278. Cuidado Continuo por una vida con bienestar para la ruralidad de BogotáComunitario20261_CANDELARIA1_ENERO_2026</v>
      </c>
      <c r="P140" s="81">
        <v>468320</v>
      </c>
      <c r="Q140" s="81"/>
      <c r="R140" s="81"/>
      <c r="S140" s="143"/>
      <c r="T140" s="82">
        <v>0</v>
      </c>
    </row>
    <row r="141" spans="2:20" ht="30" customHeight="1" x14ac:dyDescent="0.3">
      <c r="B141" s="80">
        <v>127</v>
      </c>
      <c r="C141" s="141" t="s">
        <v>118</v>
      </c>
      <c r="D141" s="140" t="s">
        <v>126</v>
      </c>
      <c r="E141" s="80">
        <v>2026</v>
      </c>
      <c r="F141" s="76" t="str">
        <f t="shared" si="5"/>
        <v>1278. Cuidado Continuo por una vida con bienestar para la ruralidad de BogotáEducativo 2026</v>
      </c>
      <c r="G141" s="142" t="s">
        <v>257</v>
      </c>
      <c r="H141" s="142" t="s">
        <v>369</v>
      </c>
      <c r="I141" s="80" t="s">
        <v>61</v>
      </c>
      <c r="J141" s="76" t="s">
        <v>402</v>
      </c>
      <c r="K141" s="80" t="s">
        <v>382</v>
      </c>
      <c r="L141" s="76" t="s">
        <v>59</v>
      </c>
      <c r="M141" s="77" t="s">
        <v>103</v>
      </c>
      <c r="N141" s="12" t="s">
        <v>434</v>
      </c>
      <c r="O141" s="76" t="str">
        <f t="shared" si="6"/>
        <v>1278. Cuidado Continuo por una vida con bienestar para la ruralidad de BogotáEducativo 20261_CANDELARIA1_ENERO_2026</v>
      </c>
      <c r="P141" s="81">
        <v>468320</v>
      </c>
      <c r="Q141" s="81"/>
      <c r="R141" s="81"/>
      <c r="S141" s="143"/>
      <c r="T141" s="82">
        <v>0</v>
      </c>
    </row>
    <row r="142" spans="2:20" ht="30" customHeight="1" x14ac:dyDescent="0.3">
      <c r="B142" s="80">
        <v>127</v>
      </c>
      <c r="C142" s="141" t="s">
        <v>118</v>
      </c>
      <c r="D142" s="140" t="s">
        <v>129</v>
      </c>
      <c r="E142" s="80">
        <v>2026</v>
      </c>
      <c r="F142" s="76" t="str">
        <f t="shared" si="5"/>
        <v>1278. Cuidado Continuo por una vida con bienestar para la ruralidad de BogotáInstitucional2026</v>
      </c>
      <c r="G142" s="142" t="s">
        <v>257</v>
      </c>
      <c r="H142" s="142" t="s">
        <v>369</v>
      </c>
      <c r="I142" s="80" t="s">
        <v>61</v>
      </c>
      <c r="J142" s="76" t="s">
        <v>402</v>
      </c>
      <c r="K142" s="80" t="s">
        <v>382</v>
      </c>
      <c r="L142" s="76" t="s">
        <v>59</v>
      </c>
      <c r="M142" s="77" t="s">
        <v>103</v>
      </c>
      <c r="N142" s="12" t="s">
        <v>434</v>
      </c>
      <c r="O142" s="76" t="str">
        <f t="shared" si="6"/>
        <v>1278. Cuidado Continuo por una vida con bienestar para la ruralidad de BogotáInstitucional20261_CANDELARIA1_ENERO_2026</v>
      </c>
      <c r="P142" s="81">
        <v>468320</v>
      </c>
      <c r="Q142" s="81"/>
      <c r="R142" s="81"/>
      <c r="S142" s="143"/>
      <c r="T142" s="82">
        <v>0</v>
      </c>
    </row>
    <row r="143" spans="2:20" ht="30" customHeight="1" x14ac:dyDescent="0.3">
      <c r="B143" s="80">
        <v>128</v>
      </c>
      <c r="C143" s="141" t="s">
        <v>118</v>
      </c>
      <c r="D143" s="140" t="s">
        <v>125</v>
      </c>
      <c r="E143" s="80">
        <v>2026</v>
      </c>
      <c r="F143" s="76" t="str">
        <f t="shared" si="5"/>
        <v>1288. Cuidado Continuo por una vida con bienestar para la ruralidad de BogotáComunitario2026</v>
      </c>
      <c r="G143" s="142" t="s">
        <v>258</v>
      </c>
      <c r="H143" s="142" t="s">
        <v>369</v>
      </c>
      <c r="I143" s="80" t="s">
        <v>61</v>
      </c>
      <c r="J143" s="76" t="s">
        <v>402</v>
      </c>
      <c r="K143" s="80" t="s">
        <v>382</v>
      </c>
      <c r="L143" s="76" t="s">
        <v>380</v>
      </c>
      <c r="M143" s="77" t="s">
        <v>103</v>
      </c>
      <c r="N143" s="12" t="s">
        <v>434</v>
      </c>
      <c r="O143" s="76" t="str">
        <f t="shared" si="6"/>
        <v>1288. Cuidado Continuo por una vida con bienestar para la ruralidad de BogotáComunitario20261_CANDELARIA1_ENERO_2026</v>
      </c>
      <c r="P143" s="81">
        <v>140539</v>
      </c>
      <c r="Q143" s="81"/>
      <c r="R143" s="81"/>
      <c r="S143" s="143"/>
      <c r="T143" s="82">
        <v>0</v>
      </c>
    </row>
    <row r="144" spans="2:20" ht="30" customHeight="1" x14ac:dyDescent="0.3">
      <c r="B144" s="80">
        <v>128</v>
      </c>
      <c r="C144" s="141" t="s">
        <v>118</v>
      </c>
      <c r="D144" s="140" t="s">
        <v>126</v>
      </c>
      <c r="E144" s="80">
        <v>2026</v>
      </c>
      <c r="F144" s="76" t="str">
        <f t="shared" si="5"/>
        <v>1288. Cuidado Continuo por una vida con bienestar para la ruralidad de BogotáEducativo 2026</v>
      </c>
      <c r="G144" s="142" t="s">
        <v>258</v>
      </c>
      <c r="H144" s="142" t="s">
        <v>369</v>
      </c>
      <c r="I144" s="80" t="s">
        <v>61</v>
      </c>
      <c r="J144" s="76" t="s">
        <v>402</v>
      </c>
      <c r="K144" s="80" t="s">
        <v>382</v>
      </c>
      <c r="L144" s="76" t="s">
        <v>380</v>
      </c>
      <c r="M144" s="77" t="s">
        <v>103</v>
      </c>
      <c r="N144" s="12" t="s">
        <v>434</v>
      </c>
      <c r="O144" s="76" t="str">
        <f t="shared" si="6"/>
        <v>1288. Cuidado Continuo por una vida con bienestar para la ruralidad de BogotáEducativo 20261_CANDELARIA1_ENERO_2026</v>
      </c>
      <c r="P144" s="81">
        <v>140539</v>
      </c>
      <c r="Q144" s="81"/>
      <c r="R144" s="81"/>
      <c r="S144" s="143"/>
      <c r="T144" s="82">
        <v>0</v>
      </c>
    </row>
    <row r="145" spans="2:20" ht="30" customHeight="1" x14ac:dyDescent="0.3">
      <c r="B145" s="80">
        <v>129</v>
      </c>
      <c r="C145" s="141" t="s">
        <v>118</v>
      </c>
      <c r="D145" s="140" t="s">
        <v>125</v>
      </c>
      <c r="E145" s="80">
        <v>2026</v>
      </c>
      <c r="F145" s="76" t="str">
        <f t="shared" si="5"/>
        <v>1298. Cuidado Continuo por una vida con bienestar para la ruralidad de BogotáComunitario2026</v>
      </c>
      <c r="G145" s="142" t="s">
        <v>259</v>
      </c>
      <c r="H145" s="142" t="s">
        <v>369</v>
      </c>
      <c r="I145" s="80" t="s">
        <v>61</v>
      </c>
      <c r="J145" s="76" t="s">
        <v>402</v>
      </c>
      <c r="K145" s="80" t="s">
        <v>382</v>
      </c>
      <c r="L145" s="76" t="s">
        <v>59</v>
      </c>
      <c r="M145" s="77" t="s">
        <v>103</v>
      </c>
      <c r="N145" s="12" t="s">
        <v>434</v>
      </c>
      <c r="O145" s="76" t="str">
        <f t="shared" si="6"/>
        <v>1298. Cuidado Continuo por una vida con bienestar para la ruralidad de BogotáComunitario20261_CANDELARIA1_ENERO_2026</v>
      </c>
      <c r="P145" s="81">
        <v>175674</v>
      </c>
      <c r="Q145" s="81"/>
      <c r="R145" s="81"/>
      <c r="S145" s="143"/>
      <c r="T145" s="82">
        <v>0</v>
      </c>
    </row>
    <row r="146" spans="2:20" ht="30" customHeight="1" x14ac:dyDescent="0.3">
      <c r="B146" s="80">
        <v>130</v>
      </c>
      <c r="C146" s="141" t="s">
        <v>118</v>
      </c>
      <c r="D146" s="140" t="s">
        <v>125</v>
      </c>
      <c r="E146" s="80">
        <v>2026</v>
      </c>
      <c r="F146" s="76" t="str">
        <f t="shared" si="5"/>
        <v>1308. Cuidado Continuo por una vida con bienestar para la ruralidad de BogotáComunitario2026</v>
      </c>
      <c r="G146" s="142" t="s">
        <v>260</v>
      </c>
      <c r="H146" s="142" t="s">
        <v>369</v>
      </c>
      <c r="I146" s="80" t="s">
        <v>61</v>
      </c>
      <c r="J146" s="76" t="s">
        <v>402</v>
      </c>
      <c r="K146" s="80" t="s">
        <v>382</v>
      </c>
      <c r="L146" s="76" t="s">
        <v>380</v>
      </c>
      <c r="M146" s="77" t="s">
        <v>103</v>
      </c>
      <c r="N146" s="12" t="s">
        <v>434</v>
      </c>
      <c r="O146" s="76" t="str">
        <f t="shared" si="6"/>
        <v>1308. Cuidado Continuo por una vida con bienestar para la ruralidad de BogotáComunitario20261_CANDELARIA1_ENERO_2026</v>
      </c>
      <c r="P146" s="81">
        <v>140539</v>
      </c>
      <c r="Q146" s="81"/>
      <c r="R146" s="81"/>
      <c r="S146" s="143"/>
      <c r="T146" s="82">
        <v>0</v>
      </c>
    </row>
    <row r="147" spans="2:20" ht="30" customHeight="1" x14ac:dyDescent="0.3">
      <c r="B147" s="80">
        <v>131</v>
      </c>
      <c r="C147" s="141" t="s">
        <v>118</v>
      </c>
      <c r="D147" s="140" t="s">
        <v>130</v>
      </c>
      <c r="E147" s="80">
        <v>2026</v>
      </c>
      <c r="F147" s="76" t="str">
        <f t="shared" si="5"/>
        <v>1318. Cuidado Continuo por una vida con bienestar para la ruralidad de BogotáLaboral2026</v>
      </c>
      <c r="G147" s="142" t="s">
        <v>261</v>
      </c>
      <c r="H147" s="142" t="s">
        <v>370</v>
      </c>
      <c r="I147" s="80" t="s">
        <v>61</v>
      </c>
      <c r="J147" s="76" t="s">
        <v>402</v>
      </c>
      <c r="K147" s="80" t="s">
        <v>387</v>
      </c>
      <c r="L147" s="76" t="s">
        <v>59</v>
      </c>
      <c r="M147" s="77" t="s">
        <v>103</v>
      </c>
      <c r="N147" s="12" t="s">
        <v>434</v>
      </c>
      <c r="O147" s="76" t="str">
        <f t="shared" si="6"/>
        <v>1318. Cuidado Continuo por una vida con bienestar para la ruralidad de BogotáLaboral20261_CANDELARIA1_ENERO_2026</v>
      </c>
      <c r="P147" s="81">
        <v>940787</v>
      </c>
      <c r="Q147" s="81"/>
      <c r="R147" s="81"/>
      <c r="S147" s="143"/>
      <c r="T147" s="82">
        <v>0</v>
      </c>
    </row>
    <row r="148" spans="2:20" ht="30" customHeight="1" x14ac:dyDescent="0.3">
      <c r="B148" s="80">
        <v>132</v>
      </c>
      <c r="C148" s="141" t="s">
        <v>118</v>
      </c>
      <c r="D148" s="140" t="s">
        <v>130</v>
      </c>
      <c r="E148" s="80">
        <v>2026</v>
      </c>
      <c r="F148" s="76" t="str">
        <f t="shared" si="5"/>
        <v>1328. Cuidado Continuo por una vida con bienestar para la ruralidad de BogotáLaboral2026</v>
      </c>
      <c r="G148" s="142" t="s">
        <v>262</v>
      </c>
      <c r="H148" s="142" t="s">
        <v>370</v>
      </c>
      <c r="I148" s="80" t="s">
        <v>61</v>
      </c>
      <c r="J148" s="76" t="s">
        <v>402</v>
      </c>
      <c r="K148" s="80" t="s">
        <v>396</v>
      </c>
      <c r="L148" s="76" t="s">
        <v>380</v>
      </c>
      <c r="M148" s="77" t="s">
        <v>103</v>
      </c>
      <c r="N148" s="12" t="s">
        <v>434</v>
      </c>
      <c r="O148" s="76" t="str">
        <f t="shared" si="6"/>
        <v>1328. Cuidado Continuo por una vida con bienestar para la ruralidad de BogotáLaboral20261_CANDELARIA1_ENERO_2026</v>
      </c>
      <c r="P148" s="81">
        <v>250875</v>
      </c>
      <c r="Q148" s="81"/>
      <c r="R148" s="81"/>
      <c r="S148" s="143"/>
      <c r="T148" s="82">
        <v>0</v>
      </c>
    </row>
    <row r="149" spans="2:20" ht="30" customHeight="1" x14ac:dyDescent="0.3">
      <c r="B149" s="80">
        <v>133</v>
      </c>
      <c r="C149" s="141" t="s">
        <v>118</v>
      </c>
      <c r="D149" s="140" t="s">
        <v>130</v>
      </c>
      <c r="E149" s="80">
        <v>2026</v>
      </c>
      <c r="F149" s="76" t="str">
        <f t="shared" si="5"/>
        <v>1338. Cuidado Continuo por una vida con bienestar para la ruralidad de BogotáLaboral2026</v>
      </c>
      <c r="G149" s="142" t="s">
        <v>263</v>
      </c>
      <c r="H149" s="142" t="s">
        <v>370</v>
      </c>
      <c r="I149" s="80" t="s">
        <v>61</v>
      </c>
      <c r="J149" s="76" t="s">
        <v>402</v>
      </c>
      <c r="K149" s="80" t="s">
        <v>396</v>
      </c>
      <c r="L149" s="76" t="s">
        <v>380</v>
      </c>
      <c r="M149" s="77" t="s">
        <v>103</v>
      </c>
      <c r="N149" s="12" t="s">
        <v>434</v>
      </c>
      <c r="O149" s="76" t="str">
        <f t="shared" si="6"/>
        <v>1338. Cuidado Continuo por una vida con bienestar para la ruralidad de BogotáLaboral20261_CANDELARIA1_ENERO_2026</v>
      </c>
      <c r="P149" s="81">
        <v>183687</v>
      </c>
      <c r="Q149" s="81"/>
      <c r="R149" s="81"/>
      <c r="S149" s="143"/>
      <c r="T149" s="82">
        <v>0</v>
      </c>
    </row>
    <row r="150" spans="2:20" ht="30" customHeight="1" x14ac:dyDescent="0.3">
      <c r="B150" s="80">
        <v>134</v>
      </c>
      <c r="C150" s="141" t="s">
        <v>118</v>
      </c>
      <c r="D150" s="140" t="s">
        <v>130</v>
      </c>
      <c r="E150" s="80">
        <v>2026</v>
      </c>
      <c r="F150" s="76" t="str">
        <f t="shared" si="5"/>
        <v>1348. Cuidado Continuo por una vida con bienestar para la ruralidad de BogotáLaboral2026</v>
      </c>
      <c r="G150" s="142" t="s">
        <v>264</v>
      </c>
      <c r="H150" s="142" t="s">
        <v>370</v>
      </c>
      <c r="I150" s="80" t="s">
        <v>61</v>
      </c>
      <c r="J150" s="76" t="s">
        <v>402</v>
      </c>
      <c r="K150" s="80" t="s">
        <v>386</v>
      </c>
      <c r="L150" s="76" t="s">
        <v>380</v>
      </c>
      <c r="M150" s="77" t="s">
        <v>103</v>
      </c>
      <c r="N150" s="12" t="s">
        <v>434</v>
      </c>
      <c r="O150" s="76" t="str">
        <f t="shared" si="6"/>
        <v>1348. Cuidado Continuo por una vida con bienestar para la ruralidad de BogotáLaboral20261_CANDELARIA1_ENERO_2026</v>
      </c>
      <c r="P150" s="81">
        <v>110336</v>
      </c>
      <c r="Q150" s="81"/>
      <c r="R150" s="81"/>
      <c r="S150" s="143"/>
      <c r="T150" s="82">
        <v>0</v>
      </c>
    </row>
    <row r="151" spans="2:20" ht="30" customHeight="1" x14ac:dyDescent="0.3">
      <c r="B151" s="80">
        <v>135</v>
      </c>
      <c r="C151" s="141" t="s">
        <v>118</v>
      </c>
      <c r="D151" s="140" t="s">
        <v>130</v>
      </c>
      <c r="E151" s="80">
        <v>2026</v>
      </c>
      <c r="F151" s="76" t="str">
        <f t="shared" si="5"/>
        <v>1358. Cuidado Continuo por una vida con bienestar para la ruralidad de BogotáLaboral2026</v>
      </c>
      <c r="G151" s="142" t="s">
        <v>265</v>
      </c>
      <c r="H151" s="142" t="s">
        <v>370</v>
      </c>
      <c r="I151" s="80" t="s">
        <v>61</v>
      </c>
      <c r="J151" s="76" t="s">
        <v>402</v>
      </c>
      <c r="K151" s="80" t="s">
        <v>386</v>
      </c>
      <c r="L151" s="76" t="s">
        <v>59</v>
      </c>
      <c r="M151" s="77" t="s">
        <v>103</v>
      </c>
      <c r="N151" s="12" t="s">
        <v>434</v>
      </c>
      <c r="O151" s="76" t="str">
        <f t="shared" si="6"/>
        <v>1358. Cuidado Continuo por una vida con bienestar para la ruralidad de BogotáLaboral20261_CANDELARIA1_ENERO_2026</v>
      </c>
      <c r="P151" s="81">
        <v>137922</v>
      </c>
      <c r="Q151" s="81"/>
      <c r="R151" s="81"/>
      <c r="S151" s="143"/>
      <c r="T151" s="82">
        <v>0</v>
      </c>
    </row>
    <row r="152" spans="2:20" ht="30" customHeight="1" x14ac:dyDescent="0.3">
      <c r="B152" s="80">
        <v>86</v>
      </c>
      <c r="C152" s="141" t="s">
        <v>119</v>
      </c>
      <c r="D152" s="140" t="s">
        <v>127</v>
      </c>
      <c r="E152" s="80">
        <v>2026</v>
      </c>
      <c r="F152" s="76" t="str">
        <f t="shared" si="5"/>
        <v>869. Gestión de Programas Estrategias y Planes para el BienestarGestión Integral Estrategias y Programas2026</v>
      </c>
      <c r="G152" s="142" t="s">
        <v>216</v>
      </c>
      <c r="H152" s="142" t="s">
        <v>372</v>
      </c>
      <c r="I152" s="80" t="s">
        <v>61</v>
      </c>
      <c r="J152" s="76" t="s">
        <v>402</v>
      </c>
      <c r="K152" s="80" t="s">
        <v>395</v>
      </c>
      <c r="L152" s="76" t="s">
        <v>365</v>
      </c>
      <c r="M152" s="77" t="s">
        <v>103</v>
      </c>
      <c r="N152" s="12" t="s">
        <v>434</v>
      </c>
      <c r="O152" s="76" t="str">
        <f t="shared" si="6"/>
        <v>869. Gestión de Programas Estrategias y Planes para el BienestarGestión Integral Estrategias y Programas20261_CANDELARIA1_ENERO_2026</v>
      </c>
      <c r="P152" s="81">
        <v>73474880</v>
      </c>
      <c r="Q152" s="81"/>
      <c r="R152" s="81"/>
      <c r="S152" s="143"/>
      <c r="T152" s="82">
        <v>0</v>
      </c>
    </row>
    <row r="153" spans="2:20" ht="30" customHeight="1" x14ac:dyDescent="0.3">
      <c r="B153" s="80">
        <v>136</v>
      </c>
      <c r="C153" s="141" t="s">
        <v>119</v>
      </c>
      <c r="D153" s="140" t="s">
        <v>127</v>
      </c>
      <c r="E153" s="80">
        <v>2026</v>
      </c>
      <c r="F153" s="76" t="str">
        <f t="shared" si="5"/>
        <v>1369. Gestión de Programas Estrategias y Planes para el BienestarGestión Integral Estrategias y Programas2026</v>
      </c>
      <c r="G153" s="142" t="s">
        <v>266</v>
      </c>
      <c r="H153" s="142" t="s">
        <v>373</v>
      </c>
      <c r="I153" s="80" t="s">
        <v>60</v>
      </c>
      <c r="J153" s="76" t="s">
        <v>402</v>
      </c>
      <c r="K153" s="80" t="s">
        <v>364</v>
      </c>
      <c r="L153" s="76" t="s">
        <v>365</v>
      </c>
      <c r="M153" s="77" t="s">
        <v>103</v>
      </c>
      <c r="N153" s="12" t="s">
        <v>434</v>
      </c>
      <c r="O153" s="76" t="str">
        <f t="shared" si="6"/>
        <v>1369. Gestión de Programas Estrategias y Planes para el BienestarGestión Integral Estrategias y Programas20261_CANDELARIA1_ENERO_2026</v>
      </c>
      <c r="P153" s="81">
        <v>5621568</v>
      </c>
      <c r="Q153" s="81"/>
      <c r="R153" s="81"/>
      <c r="S153" s="143"/>
      <c r="T153" s="82">
        <v>0</v>
      </c>
    </row>
    <row r="154" spans="2:20" ht="30" customHeight="1" x14ac:dyDescent="0.3">
      <c r="B154" s="80">
        <v>137</v>
      </c>
      <c r="C154" s="141" t="s">
        <v>119</v>
      </c>
      <c r="D154" s="140" t="s">
        <v>127</v>
      </c>
      <c r="E154" s="80">
        <v>2026</v>
      </c>
      <c r="F154" s="76" t="str">
        <f t="shared" si="5"/>
        <v>1379. Gestión de Programas Estrategias y Planes para el BienestarGestión Integral Estrategias y Programas2026</v>
      </c>
      <c r="G154" s="142" t="s">
        <v>267</v>
      </c>
      <c r="H154" s="142" t="s">
        <v>373</v>
      </c>
      <c r="I154" s="80" t="s">
        <v>60</v>
      </c>
      <c r="J154" s="76" t="s">
        <v>402</v>
      </c>
      <c r="K154" s="80" t="s">
        <v>364</v>
      </c>
      <c r="L154" s="76" t="s">
        <v>365</v>
      </c>
      <c r="M154" s="77" t="s">
        <v>103</v>
      </c>
      <c r="N154" s="12" t="s">
        <v>434</v>
      </c>
      <c r="O154" s="76" t="str">
        <f t="shared" si="6"/>
        <v>1379. Gestión de Programas Estrategias y Planes para el BienestarGestión Integral Estrategias y Programas20261_CANDELARIA1_ENERO_2026</v>
      </c>
      <c r="P154" s="81">
        <v>3994272</v>
      </c>
      <c r="Q154" s="81"/>
      <c r="R154" s="81"/>
      <c r="S154" s="143"/>
      <c r="T154" s="82">
        <v>0</v>
      </c>
    </row>
    <row r="155" spans="2:20" ht="30" customHeight="1" x14ac:dyDescent="0.3">
      <c r="B155" s="80">
        <v>138</v>
      </c>
      <c r="C155" s="141" t="s">
        <v>119</v>
      </c>
      <c r="D155" s="140" t="s">
        <v>127</v>
      </c>
      <c r="E155" s="80">
        <v>2026</v>
      </c>
      <c r="F155" s="76" t="str">
        <f t="shared" si="5"/>
        <v>1389. Gestión de Programas Estrategias y Planes para el BienestarGestión Integral Estrategias y Programas2026</v>
      </c>
      <c r="G155" s="142" t="s">
        <v>268</v>
      </c>
      <c r="H155" s="142" t="s">
        <v>373</v>
      </c>
      <c r="I155" s="80" t="s">
        <v>60</v>
      </c>
      <c r="J155" s="76" t="s">
        <v>402</v>
      </c>
      <c r="K155" s="80" t="s">
        <v>364</v>
      </c>
      <c r="L155" s="76" t="s">
        <v>365</v>
      </c>
      <c r="M155" s="77" t="s">
        <v>103</v>
      </c>
      <c r="N155" s="12" t="s">
        <v>434</v>
      </c>
      <c r="O155" s="76" t="str">
        <f t="shared" si="6"/>
        <v>1389. Gestión de Programas Estrategias y Planes para el BienestarGestión Integral Estrategias y Programas20261_CANDELARIA1_ENERO_2026</v>
      </c>
      <c r="P155" s="81">
        <v>12969056</v>
      </c>
      <c r="Q155" s="81"/>
      <c r="R155" s="81"/>
      <c r="S155" s="143"/>
      <c r="T155" s="82">
        <v>0</v>
      </c>
    </row>
    <row r="156" spans="2:20" ht="30" customHeight="1" x14ac:dyDescent="0.3">
      <c r="B156" s="80">
        <v>139</v>
      </c>
      <c r="C156" s="141" t="s">
        <v>119</v>
      </c>
      <c r="D156" s="140" t="s">
        <v>127</v>
      </c>
      <c r="E156" s="80">
        <v>2026</v>
      </c>
      <c r="F156" s="76" t="str">
        <f t="shared" si="5"/>
        <v>1399. Gestión de Programas Estrategias y Planes para el BienestarGestión Integral Estrategias y Programas2026</v>
      </c>
      <c r="G156" s="142" t="s">
        <v>269</v>
      </c>
      <c r="H156" s="142" t="s">
        <v>373</v>
      </c>
      <c r="I156" s="80" t="s">
        <v>60</v>
      </c>
      <c r="J156" s="76" t="s">
        <v>402</v>
      </c>
      <c r="K156" s="80" t="s">
        <v>364</v>
      </c>
      <c r="L156" s="76" t="s">
        <v>365</v>
      </c>
      <c r="M156" s="77" t="s">
        <v>103</v>
      </c>
      <c r="N156" s="12" t="s">
        <v>434</v>
      </c>
      <c r="O156" s="76" t="str">
        <f t="shared" si="6"/>
        <v>1399. Gestión de Programas Estrategias y Planes para el BienestarGestión Integral Estrategias y Programas20261_CANDELARIA1_ENERO_2026</v>
      </c>
      <c r="P156" s="81">
        <v>3994272</v>
      </c>
      <c r="Q156" s="81"/>
      <c r="R156" s="81"/>
      <c r="S156" s="143"/>
      <c r="T156" s="82">
        <v>0</v>
      </c>
    </row>
    <row r="157" spans="2:20" ht="30" customHeight="1" x14ac:dyDescent="0.3">
      <c r="B157" s="80">
        <v>140</v>
      </c>
      <c r="C157" s="141" t="s">
        <v>119</v>
      </c>
      <c r="D157" s="140" t="s">
        <v>127</v>
      </c>
      <c r="E157" s="80">
        <v>2026</v>
      </c>
      <c r="F157" s="76" t="str">
        <f t="shared" si="5"/>
        <v>1409. Gestión de Programas Estrategias y Planes para el BienestarGestión Integral Estrategias y Programas2026</v>
      </c>
      <c r="G157" s="142" t="s">
        <v>270</v>
      </c>
      <c r="H157" s="142" t="s">
        <v>373</v>
      </c>
      <c r="I157" s="80" t="s">
        <v>60</v>
      </c>
      <c r="J157" s="76" t="s">
        <v>402</v>
      </c>
      <c r="K157" s="80" t="s">
        <v>364</v>
      </c>
      <c r="L157" s="76" t="s">
        <v>365</v>
      </c>
      <c r="M157" s="77" t="s">
        <v>103</v>
      </c>
      <c r="N157" s="12" t="s">
        <v>434</v>
      </c>
      <c r="O157" s="76" t="str">
        <f t="shared" si="6"/>
        <v>1409. Gestión de Programas Estrategias y Planes para el BienestarGestión Integral Estrategias y Programas20261_CANDELARIA1_ENERO_2026</v>
      </c>
      <c r="P157" s="81">
        <v>5621568</v>
      </c>
      <c r="Q157" s="81"/>
      <c r="R157" s="81"/>
      <c r="S157" s="143"/>
      <c r="T157" s="82">
        <v>0</v>
      </c>
    </row>
    <row r="158" spans="2:20" ht="30" customHeight="1" x14ac:dyDescent="0.3">
      <c r="B158" s="80">
        <v>141</v>
      </c>
      <c r="C158" s="141" t="s">
        <v>119</v>
      </c>
      <c r="D158" s="140" t="s">
        <v>127</v>
      </c>
      <c r="E158" s="80">
        <v>2026</v>
      </c>
      <c r="F158" s="76" t="str">
        <f t="shared" si="5"/>
        <v>1419. Gestión de Programas Estrategias y Planes para el BienestarGestión Integral Estrategias y Programas2026</v>
      </c>
      <c r="G158" s="142" t="s">
        <v>47</v>
      </c>
      <c r="H158" s="142" t="s">
        <v>373</v>
      </c>
      <c r="I158" s="80" t="s">
        <v>60</v>
      </c>
      <c r="J158" s="76" t="s">
        <v>402</v>
      </c>
      <c r="K158" s="80" t="s">
        <v>364</v>
      </c>
      <c r="L158" s="76" t="s">
        <v>365</v>
      </c>
      <c r="M158" s="77" t="s">
        <v>103</v>
      </c>
      <c r="N158" s="12" t="s">
        <v>434</v>
      </c>
      <c r="O158" s="76" t="str">
        <f t="shared" si="6"/>
        <v>1419. Gestión de Programas Estrategias y Planes para el BienestarGestión Integral Estrategias y Programas20261_CANDELARIA1_ENERO_2026</v>
      </c>
      <c r="P158" s="81">
        <v>3994272</v>
      </c>
      <c r="Q158" s="81"/>
      <c r="R158" s="81"/>
      <c r="S158" s="143"/>
      <c r="T158" s="82">
        <v>0</v>
      </c>
    </row>
    <row r="159" spans="2:20" ht="30" customHeight="1" x14ac:dyDescent="0.3">
      <c r="B159" s="80">
        <v>142</v>
      </c>
      <c r="C159" s="141" t="s">
        <v>119</v>
      </c>
      <c r="D159" s="140" t="s">
        <v>127</v>
      </c>
      <c r="E159" s="80">
        <v>2026</v>
      </c>
      <c r="F159" s="76" t="str">
        <f t="shared" si="5"/>
        <v>1429. Gestión de Programas Estrategias y Planes para el BienestarGestión Integral Estrategias y Programas2026</v>
      </c>
      <c r="G159" s="142" t="s">
        <v>77</v>
      </c>
      <c r="H159" s="142" t="s">
        <v>373</v>
      </c>
      <c r="I159" s="80" t="s">
        <v>60</v>
      </c>
      <c r="J159" s="76" t="s">
        <v>402</v>
      </c>
      <c r="K159" s="80" t="s">
        <v>364</v>
      </c>
      <c r="L159" s="76" t="s">
        <v>380</v>
      </c>
      <c r="M159" s="77" t="s">
        <v>103</v>
      </c>
      <c r="N159" s="12" t="s">
        <v>434</v>
      </c>
      <c r="O159" s="76" t="str">
        <f t="shared" si="6"/>
        <v>1429. Gestión de Programas Estrategias y Planes para el BienestarGestión Integral Estrategias y Programas20261_CANDELARIA1_ENERO_2026</v>
      </c>
      <c r="P159" s="81">
        <v>3994272</v>
      </c>
      <c r="Q159" s="81"/>
      <c r="R159" s="81"/>
      <c r="S159" s="143"/>
      <c r="T159" s="82">
        <v>0</v>
      </c>
    </row>
    <row r="160" spans="2:20" ht="30" customHeight="1" x14ac:dyDescent="0.3">
      <c r="B160" s="80">
        <v>143</v>
      </c>
      <c r="C160" s="141" t="s">
        <v>119</v>
      </c>
      <c r="D160" s="140" t="s">
        <v>127</v>
      </c>
      <c r="E160" s="80">
        <v>2026</v>
      </c>
      <c r="F160" s="76" t="str">
        <f t="shared" si="5"/>
        <v>1439. Gestión de Programas Estrategias y Planes para el BienestarGestión Integral Estrategias y Programas2026</v>
      </c>
      <c r="G160" s="142" t="s">
        <v>271</v>
      </c>
      <c r="H160" s="142" t="s">
        <v>374</v>
      </c>
      <c r="I160" s="80" t="s">
        <v>60</v>
      </c>
      <c r="J160" s="76" t="s">
        <v>402</v>
      </c>
      <c r="K160" s="80" t="s">
        <v>364</v>
      </c>
      <c r="L160" s="76" t="s">
        <v>365</v>
      </c>
      <c r="M160" s="77" t="s">
        <v>103</v>
      </c>
      <c r="N160" s="12" t="s">
        <v>434</v>
      </c>
      <c r="O160" s="76" t="str">
        <f t="shared" si="6"/>
        <v>1439. Gestión de Programas Estrategias y Planes para el BienestarGestión Integral Estrategias y Programas20261_CANDELARIA1_ENERO_2026</v>
      </c>
      <c r="P160" s="81">
        <v>7508288</v>
      </c>
      <c r="Q160" s="81"/>
      <c r="R160" s="81"/>
      <c r="S160" s="143"/>
      <c r="T160" s="82">
        <v>0</v>
      </c>
    </row>
    <row r="161" spans="2:20" ht="30" customHeight="1" x14ac:dyDescent="0.3">
      <c r="B161" s="80">
        <v>144</v>
      </c>
      <c r="C161" s="141" t="s">
        <v>119</v>
      </c>
      <c r="D161" s="140" t="s">
        <v>127</v>
      </c>
      <c r="E161" s="80">
        <v>2026</v>
      </c>
      <c r="F161" s="76" t="str">
        <f t="shared" si="5"/>
        <v>1449. Gestión de Programas Estrategias y Planes para el BienestarGestión Integral Estrategias y Programas2026</v>
      </c>
      <c r="G161" s="142" t="s">
        <v>272</v>
      </c>
      <c r="H161" s="142" t="s">
        <v>374</v>
      </c>
      <c r="I161" s="80" t="s">
        <v>60</v>
      </c>
      <c r="J161" s="76" t="s">
        <v>402</v>
      </c>
      <c r="K161" s="80" t="s">
        <v>364</v>
      </c>
      <c r="L161" s="76" t="s">
        <v>365</v>
      </c>
      <c r="M161" s="77" t="s">
        <v>103</v>
      </c>
      <c r="N161" s="12" t="s">
        <v>434</v>
      </c>
      <c r="O161" s="76" t="str">
        <f t="shared" si="6"/>
        <v>1449. Gestión de Programas Estrategias y Planes para el BienestarGestión Integral Estrategias y Programas20261_CANDELARIA1_ENERO_2026</v>
      </c>
      <c r="P161" s="81">
        <v>7508288</v>
      </c>
      <c r="Q161" s="81"/>
      <c r="R161" s="81"/>
      <c r="S161" s="143"/>
      <c r="T161" s="82">
        <v>0</v>
      </c>
    </row>
    <row r="162" spans="2:20" ht="30" customHeight="1" x14ac:dyDescent="0.3">
      <c r="B162" s="80">
        <v>145</v>
      </c>
      <c r="C162" s="141" t="s">
        <v>119</v>
      </c>
      <c r="D162" s="140" t="s">
        <v>127</v>
      </c>
      <c r="E162" s="80">
        <v>2026</v>
      </c>
      <c r="F162" s="76" t="str">
        <f t="shared" si="5"/>
        <v>1459. Gestión de Programas Estrategias y Planes para el BienestarGestión Integral Estrategias y Programas2026</v>
      </c>
      <c r="G162" s="142" t="s">
        <v>273</v>
      </c>
      <c r="H162" s="142" t="s">
        <v>374</v>
      </c>
      <c r="I162" s="80" t="s">
        <v>60</v>
      </c>
      <c r="J162" s="76" t="s">
        <v>402</v>
      </c>
      <c r="K162" s="80" t="s">
        <v>364</v>
      </c>
      <c r="L162" s="76" t="s">
        <v>365</v>
      </c>
      <c r="M162" s="77" t="s">
        <v>103</v>
      </c>
      <c r="N162" s="12" t="s">
        <v>434</v>
      </c>
      <c r="O162" s="76" t="str">
        <f t="shared" si="6"/>
        <v>1459. Gestión de Programas Estrategias y Planes para el BienestarGestión Integral Estrategias y Programas20261_CANDELARIA1_ENERO_2026</v>
      </c>
      <c r="P162" s="81">
        <v>5299968</v>
      </c>
      <c r="Q162" s="81"/>
      <c r="R162" s="81"/>
      <c r="S162" s="143"/>
      <c r="T162" s="82">
        <v>0</v>
      </c>
    </row>
    <row r="163" spans="2:20" ht="30" customHeight="1" x14ac:dyDescent="0.3">
      <c r="B163" s="80">
        <v>146</v>
      </c>
      <c r="C163" s="141" t="s">
        <v>119</v>
      </c>
      <c r="D163" s="140" t="s">
        <v>127</v>
      </c>
      <c r="E163" s="80">
        <v>2026</v>
      </c>
      <c r="F163" s="76" t="str">
        <f t="shared" si="5"/>
        <v>1469. Gestión de Programas Estrategias y Planes para el BienestarGestión Integral Estrategias y Programas2026</v>
      </c>
      <c r="G163" s="142" t="s">
        <v>274</v>
      </c>
      <c r="H163" s="142" t="s">
        <v>374</v>
      </c>
      <c r="I163" s="80" t="s">
        <v>60</v>
      </c>
      <c r="J163" s="76" t="s">
        <v>402</v>
      </c>
      <c r="K163" s="80" t="s">
        <v>382</v>
      </c>
      <c r="L163" s="76" t="s">
        <v>380</v>
      </c>
      <c r="M163" s="77" t="s">
        <v>103</v>
      </c>
      <c r="N163" s="12" t="s">
        <v>434</v>
      </c>
      <c r="O163" s="76" t="str">
        <f t="shared" si="6"/>
        <v>1469. Gestión de Programas Estrategias y Planes para el BienestarGestión Integral Estrategias y Programas20261_CANDELARIA1_ENERO_2026</v>
      </c>
      <c r="P163" s="81">
        <v>122208</v>
      </c>
      <c r="Q163" s="81"/>
      <c r="R163" s="81"/>
      <c r="S163" s="143"/>
      <c r="T163" s="82">
        <v>0</v>
      </c>
    </row>
    <row r="164" spans="2:20" ht="30" customHeight="1" x14ac:dyDescent="0.3">
      <c r="B164" s="80">
        <v>147</v>
      </c>
      <c r="C164" s="141" t="s">
        <v>119</v>
      </c>
      <c r="D164" s="140" t="s">
        <v>127</v>
      </c>
      <c r="E164" s="80">
        <v>2026</v>
      </c>
      <c r="F164" s="76" t="str">
        <f t="shared" si="5"/>
        <v>1479. Gestión de Programas Estrategias y Planes para el BienestarGestión Integral Estrategias y Programas2026</v>
      </c>
      <c r="G164" s="142" t="s">
        <v>275</v>
      </c>
      <c r="H164" s="142" t="s">
        <v>374</v>
      </c>
      <c r="I164" s="80" t="s">
        <v>60</v>
      </c>
      <c r="J164" s="76" t="s">
        <v>402</v>
      </c>
      <c r="K164" s="80" t="s">
        <v>394</v>
      </c>
      <c r="L164" s="76" t="s">
        <v>380</v>
      </c>
      <c r="M164" s="77" t="s">
        <v>103</v>
      </c>
      <c r="N164" s="12" t="s">
        <v>434</v>
      </c>
      <c r="O164" s="76" t="str">
        <f t="shared" si="6"/>
        <v>1479. Gestión de Programas Estrategias y Planes para el BienestarGestión Integral Estrategias y Programas20261_CANDELARIA1_ENERO_2026</v>
      </c>
      <c r="P164" s="81">
        <v>30552</v>
      </c>
      <c r="Q164" s="81"/>
      <c r="R164" s="81"/>
      <c r="S164" s="143"/>
      <c r="T164" s="82">
        <v>0</v>
      </c>
    </row>
    <row r="165" spans="2:20" ht="30" customHeight="1" x14ac:dyDescent="0.3">
      <c r="B165" s="80">
        <v>148</v>
      </c>
      <c r="C165" s="141" t="s">
        <v>119</v>
      </c>
      <c r="D165" s="140" t="s">
        <v>127</v>
      </c>
      <c r="E165" s="80">
        <v>2026</v>
      </c>
      <c r="F165" s="76" t="str">
        <f t="shared" si="5"/>
        <v>1489. Gestión de Programas Estrategias y Planes para el BienestarGestión Integral Estrategias y Programas2026</v>
      </c>
      <c r="G165" s="142" t="s">
        <v>276</v>
      </c>
      <c r="H165" s="142" t="s">
        <v>374</v>
      </c>
      <c r="I165" s="80" t="s">
        <v>60</v>
      </c>
      <c r="J165" s="76" t="s">
        <v>402</v>
      </c>
      <c r="K165" s="80" t="s">
        <v>382</v>
      </c>
      <c r="L165" s="76" t="s">
        <v>380</v>
      </c>
      <c r="M165" s="77" t="s">
        <v>103</v>
      </c>
      <c r="N165" s="12" t="s">
        <v>434</v>
      </c>
      <c r="O165" s="76" t="str">
        <f t="shared" si="6"/>
        <v>1489. Gestión de Programas Estrategias y Planes para el BienestarGestión Integral Estrategias y Programas20261_CANDELARIA1_ENERO_2026</v>
      </c>
      <c r="P165" s="81">
        <v>122208</v>
      </c>
      <c r="Q165" s="81"/>
      <c r="R165" s="81"/>
      <c r="S165" s="143"/>
      <c r="T165" s="82">
        <v>0</v>
      </c>
    </row>
    <row r="166" spans="2:20" ht="30" customHeight="1" x14ac:dyDescent="0.3">
      <c r="B166" s="80">
        <v>149</v>
      </c>
      <c r="C166" s="141" t="s">
        <v>119</v>
      </c>
      <c r="D166" s="140" t="s">
        <v>127</v>
      </c>
      <c r="E166" s="80">
        <v>2026</v>
      </c>
      <c r="F166" s="76" t="str">
        <f t="shared" si="5"/>
        <v>1499. Gestión de Programas Estrategias y Planes para el BienestarGestión Integral Estrategias y Programas2026</v>
      </c>
      <c r="G166" s="142" t="s">
        <v>277</v>
      </c>
      <c r="H166" s="142" t="s">
        <v>374</v>
      </c>
      <c r="I166" s="80" t="s">
        <v>60</v>
      </c>
      <c r="J166" s="76" t="s">
        <v>402</v>
      </c>
      <c r="K166" s="80" t="s">
        <v>364</v>
      </c>
      <c r="L166" s="76" t="s">
        <v>365</v>
      </c>
      <c r="M166" s="77" t="s">
        <v>103</v>
      </c>
      <c r="N166" s="12" t="s">
        <v>434</v>
      </c>
      <c r="O166" s="76" t="str">
        <f t="shared" si="6"/>
        <v>1499. Gestión de Programas Estrategias y Planes para el BienestarGestión Integral Estrategias y Programas20261_CANDELARIA1_ENERO_2026</v>
      </c>
      <c r="P166" s="81">
        <v>3665168</v>
      </c>
      <c r="Q166" s="81"/>
      <c r="R166" s="81"/>
      <c r="S166" s="143"/>
      <c r="T166" s="82">
        <v>0</v>
      </c>
    </row>
    <row r="167" spans="2:20" ht="30" customHeight="1" x14ac:dyDescent="0.3">
      <c r="B167" s="80">
        <v>150</v>
      </c>
      <c r="C167" s="141" t="s">
        <v>119</v>
      </c>
      <c r="D167" s="140" t="s">
        <v>127</v>
      </c>
      <c r="E167" s="80">
        <v>2026</v>
      </c>
      <c r="F167" s="76" t="str">
        <f t="shared" si="5"/>
        <v>1509. Gestión de Programas Estrategias y Planes para el BienestarGestión Integral Estrategias y Programas2026</v>
      </c>
      <c r="G167" s="142" t="s">
        <v>278</v>
      </c>
      <c r="H167" s="142" t="s">
        <v>374</v>
      </c>
      <c r="I167" s="80" t="s">
        <v>60</v>
      </c>
      <c r="J167" s="76" t="s">
        <v>402</v>
      </c>
      <c r="K167" s="80" t="s">
        <v>364</v>
      </c>
      <c r="L167" s="76" t="s">
        <v>365</v>
      </c>
      <c r="M167" s="77" t="s">
        <v>103</v>
      </c>
      <c r="N167" s="12" t="s">
        <v>434</v>
      </c>
      <c r="O167" s="76" t="str">
        <f t="shared" si="6"/>
        <v>1509. Gestión de Programas Estrategias y Planes para el BienestarGestión Integral Estrategias y Programas20261_CANDELARIA1_ENERO_2026</v>
      </c>
      <c r="P167" s="81">
        <v>1057260</v>
      </c>
      <c r="Q167" s="81"/>
      <c r="R167" s="81"/>
      <c r="S167" s="143"/>
      <c r="T167" s="82">
        <v>0</v>
      </c>
    </row>
    <row r="168" spans="2:20" ht="30" customHeight="1" x14ac:dyDescent="0.3">
      <c r="B168" s="80">
        <v>151</v>
      </c>
      <c r="C168" s="141" t="s">
        <v>119</v>
      </c>
      <c r="D168" s="140" t="s">
        <v>127</v>
      </c>
      <c r="E168" s="80">
        <v>2026</v>
      </c>
      <c r="F168" s="76" t="str">
        <f t="shared" si="5"/>
        <v>1519. Gestión de Programas Estrategias y Planes para el BienestarGestión Integral Estrategias y Programas2026</v>
      </c>
      <c r="G168" s="142" t="s">
        <v>279</v>
      </c>
      <c r="H168" s="142" t="s">
        <v>374</v>
      </c>
      <c r="I168" s="80" t="s">
        <v>60</v>
      </c>
      <c r="J168" s="76" t="s">
        <v>402</v>
      </c>
      <c r="K168" s="80" t="s">
        <v>364</v>
      </c>
      <c r="L168" s="76" t="s">
        <v>365</v>
      </c>
      <c r="M168" s="77" t="s">
        <v>103</v>
      </c>
      <c r="N168" s="12" t="s">
        <v>434</v>
      </c>
      <c r="O168" s="76" t="str">
        <f t="shared" si="6"/>
        <v>1519. Gestión de Programas Estrategias y Planes para el BienestarGestión Integral Estrategias y Programas20261_CANDELARIA1_ENERO_2026</v>
      </c>
      <c r="P168" s="81">
        <v>1409680</v>
      </c>
      <c r="Q168" s="81"/>
      <c r="R168" s="81"/>
      <c r="S168" s="143"/>
      <c r="T168" s="82">
        <v>0</v>
      </c>
    </row>
    <row r="169" spans="2:20" ht="30" customHeight="1" x14ac:dyDescent="0.3">
      <c r="B169" s="80">
        <v>152</v>
      </c>
      <c r="C169" s="141" t="s">
        <v>119</v>
      </c>
      <c r="D169" s="140" t="s">
        <v>127</v>
      </c>
      <c r="E169" s="80">
        <v>2026</v>
      </c>
      <c r="F169" s="76" t="str">
        <f t="shared" si="5"/>
        <v>1529. Gestión de Programas Estrategias y Planes para el BienestarGestión Integral Estrategias y Programas2026</v>
      </c>
      <c r="G169" s="142" t="s">
        <v>280</v>
      </c>
      <c r="H169" s="142" t="s">
        <v>374</v>
      </c>
      <c r="I169" s="80" t="s">
        <v>60</v>
      </c>
      <c r="J169" s="76" t="s">
        <v>402</v>
      </c>
      <c r="K169" s="80" t="s">
        <v>364</v>
      </c>
      <c r="L169" s="76" t="s">
        <v>365</v>
      </c>
      <c r="M169" s="77" t="s">
        <v>103</v>
      </c>
      <c r="N169" s="12" t="s">
        <v>434</v>
      </c>
      <c r="O169" s="76" t="str">
        <f t="shared" si="6"/>
        <v>1529. Gestión de Programas Estrategias y Planes para el BienestarGestión Integral Estrategias y Programas20261_CANDELARIA1_ENERO_2026</v>
      </c>
      <c r="P169" s="81">
        <v>352420</v>
      </c>
      <c r="Q169" s="81"/>
      <c r="R169" s="81"/>
      <c r="S169" s="143"/>
      <c r="T169" s="82">
        <v>0</v>
      </c>
    </row>
    <row r="170" spans="2:20" ht="30" customHeight="1" x14ac:dyDescent="0.3">
      <c r="B170" s="80">
        <v>153</v>
      </c>
      <c r="C170" s="141" t="s">
        <v>119</v>
      </c>
      <c r="D170" s="140" t="s">
        <v>127</v>
      </c>
      <c r="E170" s="80">
        <v>2026</v>
      </c>
      <c r="F170" s="76" t="str">
        <f t="shared" si="5"/>
        <v>1539. Gestión de Programas Estrategias y Planes para el BienestarGestión Integral Estrategias y Programas2026</v>
      </c>
      <c r="G170" s="142" t="s">
        <v>281</v>
      </c>
      <c r="H170" s="142" t="s">
        <v>372</v>
      </c>
      <c r="I170" s="80" t="s">
        <v>60</v>
      </c>
      <c r="J170" s="76" t="s">
        <v>402</v>
      </c>
      <c r="K170" s="80" t="s">
        <v>364</v>
      </c>
      <c r="L170" s="76" t="s">
        <v>365</v>
      </c>
      <c r="M170" s="77" t="s">
        <v>103</v>
      </c>
      <c r="N170" s="12" t="s">
        <v>434</v>
      </c>
      <c r="O170" s="76" t="str">
        <f t="shared" si="6"/>
        <v>1539. Gestión de Programas Estrategias y Planes para el BienestarGestión Integral Estrategias y Programas20261_CANDELARIA1_ENERO_2026</v>
      </c>
      <c r="P170" s="81">
        <v>7347488</v>
      </c>
      <c r="Q170" s="81"/>
      <c r="R170" s="81"/>
      <c r="S170" s="143"/>
      <c r="T170" s="82">
        <v>0</v>
      </c>
    </row>
    <row r="171" spans="2:20" ht="30" customHeight="1" x14ac:dyDescent="0.3">
      <c r="B171" s="80">
        <v>154</v>
      </c>
      <c r="C171" s="141" t="s">
        <v>119</v>
      </c>
      <c r="D171" s="140" t="s">
        <v>127</v>
      </c>
      <c r="E171" s="80">
        <v>2026</v>
      </c>
      <c r="F171" s="76" t="str">
        <f t="shared" si="5"/>
        <v>1549. Gestión de Programas Estrategias y Planes para el BienestarGestión Integral Estrategias y Programas2026</v>
      </c>
      <c r="G171" s="142" t="s">
        <v>282</v>
      </c>
      <c r="H171" s="142" t="s">
        <v>372</v>
      </c>
      <c r="I171" s="80" t="s">
        <v>60</v>
      </c>
      <c r="J171" s="76" t="s">
        <v>402</v>
      </c>
      <c r="K171" s="80" t="s">
        <v>364</v>
      </c>
      <c r="L171" s="76" t="s">
        <v>365</v>
      </c>
      <c r="M171" s="77" t="s">
        <v>103</v>
      </c>
      <c r="N171" s="12" t="s">
        <v>434</v>
      </c>
      <c r="O171" s="76" t="str">
        <f t="shared" si="6"/>
        <v>1549. Gestión de Programas Estrategias y Planes para el BienestarGestión Integral Estrategias y Programas20261_CANDELARIA1_ENERO_2026</v>
      </c>
      <c r="P171" s="81">
        <v>7347488</v>
      </c>
      <c r="Q171" s="81"/>
      <c r="R171" s="81"/>
      <c r="S171" s="143"/>
      <c r="T171" s="82">
        <v>0</v>
      </c>
    </row>
    <row r="172" spans="2:20" ht="30" customHeight="1" x14ac:dyDescent="0.3">
      <c r="B172" s="80">
        <v>155</v>
      </c>
      <c r="C172" s="141" t="s">
        <v>119</v>
      </c>
      <c r="D172" s="140" t="s">
        <v>127</v>
      </c>
      <c r="E172" s="80">
        <v>2026</v>
      </c>
      <c r="F172" s="76" t="str">
        <f t="shared" si="5"/>
        <v>1559. Gestión de Programas Estrategias y Planes para el BienestarGestión Integral Estrategias y Programas2026</v>
      </c>
      <c r="G172" s="142" t="s">
        <v>283</v>
      </c>
      <c r="H172" s="142" t="s">
        <v>372</v>
      </c>
      <c r="I172" s="80" t="s">
        <v>60</v>
      </c>
      <c r="J172" s="76" t="s">
        <v>402</v>
      </c>
      <c r="K172" s="80" t="s">
        <v>364</v>
      </c>
      <c r="L172" s="76" t="s">
        <v>365</v>
      </c>
      <c r="M172" s="77" t="s">
        <v>103</v>
      </c>
      <c r="N172" s="12" t="s">
        <v>434</v>
      </c>
      <c r="O172" s="76" t="str">
        <f t="shared" si="6"/>
        <v>1559. Gestión de Programas Estrategias y Planes para el BienestarGestión Integral Estrategias y Programas20261_CANDELARIA1_ENERO_2026</v>
      </c>
      <c r="P172" s="81">
        <v>7347488</v>
      </c>
      <c r="Q172" s="81"/>
      <c r="R172" s="81"/>
      <c r="S172" s="143"/>
      <c r="T172" s="82">
        <v>0</v>
      </c>
    </row>
    <row r="173" spans="2:20" ht="30" customHeight="1" x14ac:dyDescent="0.3">
      <c r="B173" s="80">
        <v>156</v>
      </c>
      <c r="C173" s="141" t="s">
        <v>119</v>
      </c>
      <c r="D173" s="140" t="s">
        <v>127</v>
      </c>
      <c r="E173" s="80">
        <v>2026</v>
      </c>
      <c r="F173" s="76" t="str">
        <f t="shared" si="5"/>
        <v>1569. Gestión de Programas Estrategias y Planes para el BienestarGestión Integral Estrategias y Programas2026</v>
      </c>
      <c r="G173" s="142" t="s">
        <v>284</v>
      </c>
      <c r="H173" s="142" t="s">
        <v>372</v>
      </c>
      <c r="I173" s="80" t="s">
        <v>60</v>
      </c>
      <c r="J173" s="76" t="s">
        <v>402</v>
      </c>
      <c r="K173" s="80" t="s">
        <v>364</v>
      </c>
      <c r="L173" s="76" t="s">
        <v>365</v>
      </c>
      <c r="M173" s="77" t="s">
        <v>103</v>
      </c>
      <c r="N173" s="12" t="s">
        <v>434</v>
      </c>
      <c r="O173" s="76" t="str">
        <f t="shared" si="6"/>
        <v>1569. Gestión de Programas Estrategias y Planes para el BienestarGestión Integral Estrategias y Programas20261_CANDELARIA1_ENERO_2026</v>
      </c>
      <c r="P173" s="81">
        <v>13832016</v>
      </c>
      <c r="Q173" s="81"/>
      <c r="R173" s="81"/>
      <c r="S173" s="143"/>
      <c r="T173" s="82">
        <v>0</v>
      </c>
    </row>
    <row r="174" spans="2:20" ht="30" customHeight="1" x14ac:dyDescent="0.3">
      <c r="B174" s="80">
        <v>157</v>
      </c>
      <c r="C174" s="141" t="s">
        <v>119</v>
      </c>
      <c r="D174" s="140" t="s">
        <v>127</v>
      </c>
      <c r="E174" s="80">
        <v>2026</v>
      </c>
      <c r="F174" s="76" t="str">
        <f t="shared" si="5"/>
        <v>1579. Gestión de Programas Estrategias y Planes para el BienestarGestión Integral Estrategias y Programas2026</v>
      </c>
      <c r="G174" s="142" t="s">
        <v>285</v>
      </c>
      <c r="H174" s="142" t="s">
        <v>372</v>
      </c>
      <c r="I174" s="80" t="s">
        <v>60</v>
      </c>
      <c r="J174" s="76" t="s">
        <v>402</v>
      </c>
      <c r="K174" s="80" t="s">
        <v>364</v>
      </c>
      <c r="L174" s="76" t="s">
        <v>365</v>
      </c>
      <c r="M174" s="77" t="s">
        <v>103</v>
      </c>
      <c r="N174" s="12" t="s">
        <v>434</v>
      </c>
      <c r="O174" s="76" t="str">
        <f t="shared" si="6"/>
        <v>1579. Gestión de Programas Estrategias y Planes para el BienestarGestión Integral Estrategias y Programas20261_CANDELARIA1_ENERO_2026</v>
      </c>
      <c r="P174" s="81">
        <v>13832016</v>
      </c>
      <c r="Q174" s="81"/>
      <c r="R174" s="81"/>
      <c r="S174" s="143"/>
      <c r="T174" s="82">
        <v>0</v>
      </c>
    </row>
    <row r="175" spans="2:20" ht="30" customHeight="1" x14ac:dyDescent="0.3">
      <c r="B175" s="80">
        <v>158</v>
      </c>
      <c r="C175" s="141" t="s">
        <v>119</v>
      </c>
      <c r="D175" s="140" t="s">
        <v>127</v>
      </c>
      <c r="E175" s="80">
        <v>2026</v>
      </c>
      <c r="F175" s="76" t="str">
        <f t="shared" si="5"/>
        <v>1589. Gestión de Programas Estrategias y Planes para el BienestarGestión Integral Estrategias y Programas2026</v>
      </c>
      <c r="G175" s="142" t="s">
        <v>286</v>
      </c>
      <c r="H175" s="142" t="s">
        <v>372</v>
      </c>
      <c r="I175" s="80" t="s">
        <v>60</v>
      </c>
      <c r="J175" s="76" t="s">
        <v>402</v>
      </c>
      <c r="K175" s="80" t="s">
        <v>382</v>
      </c>
      <c r="L175" s="76" t="s">
        <v>365</v>
      </c>
      <c r="M175" s="77" t="s">
        <v>103</v>
      </c>
      <c r="N175" s="12" t="s">
        <v>434</v>
      </c>
      <c r="O175" s="76" t="str">
        <f t="shared" si="6"/>
        <v>1589. Gestión de Programas Estrategias y Planes para el BienestarGestión Integral Estrategias y Programas20261_CANDELARIA1_ENERO_2026</v>
      </c>
      <c r="P175" s="81">
        <v>2114520</v>
      </c>
      <c r="Q175" s="81"/>
      <c r="R175" s="81"/>
      <c r="S175" s="143"/>
      <c r="T175" s="82">
        <v>0</v>
      </c>
    </row>
    <row r="176" spans="2:20" ht="30" customHeight="1" x14ac:dyDescent="0.3">
      <c r="B176" s="80">
        <v>159</v>
      </c>
      <c r="C176" s="141" t="s">
        <v>119</v>
      </c>
      <c r="D176" s="140" t="s">
        <v>127</v>
      </c>
      <c r="E176" s="80">
        <v>2026</v>
      </c>
      <c r="F176" s="76" t="str">
        <f t="shared" si="5"/>
        <v>1599. Gestión de Programas Estrategias y Planes para el BienestarGestión Integral Estrategias y Programas2026</v>
      </c>
      <c r="G176" s="142" t="s">
        <v>287</v>
      </c>
      <c r="H176" s="142" t="s">
        <v>372</v>
      </c>
      <c r="I176" s="80" t="s">
        <v>60</v>
      </c>
      <c r="J176" s="76" t="s">
        <v>402</v>
      </c>
      <c r="K176" s="80" t="s">
        <v>364</v>
      </c>
      <c r="L176" s="76" t="s">
        <v>365</v>
      </c>
      <c r="M176" s="77" t="s">
        <v>103</v>
      </c>
      <c r="N176" s="12" t="s">
        <v>434</v>
      </c>
      <c r="O176" s="76" t="str">
        <f t="shared" si="6"/>
        <v>1599. Gestión de Programas Estrategias y Planes para el BienestarGestión Integral Estrategias y Programas20261_CANDELARIA1_ENERO_2026</v>
      </c>
      <c r="P176" s="81">
        <v>4370008</v>
      </c>
      <c r="Q176" s="81"/>
      <c r="R176" s="81"/>
      <c r="S176" s="143"/>
      <c r="T176" s="82">
        <v>0</v>
      </c>
    </row>
    <row r="177" spans="2:20" ht="30" customHeight="1" x14ac:dyDescent="0.3">
      <c r="B177" s="80">
        <v>160</v>
      </c>
      <c r="C177" s="141" t="s">
        <v>119</v>
      </c>
      <c r="D177" s="140" t="s">
        <v>127</v>
      </c>
      <c r="E177" s="80">
        <v>2026</v>
      </c>
      <c r="F177" s="76" t="str">
        <f t="shared" si="5"/>
        <v>1609. Gestión de Programas Estrategias y Planes para el BienestarGestión Integral Estrategias y Programas2026</v>
      </c>
      <c r="G177" s="142" t="s">
        <v>288</v>
      </c>
      <c r="H177" s="142" t="s">
        <v>372</v>
      </c>
      <c r="I177" s="80" t="s">
        <v>60</v>
      </c>
      <c r="J177" s="76" t="s">
        <v>402</v>
      </c>
      <c r="K177" s="80" t="s">
        <v>364</v>
      </c>
      <c r="L177" s="76" t="s">
        <v>365</v>
      </c>
      <c r="M177" s="77" t="s">
        <v>103</v>
      </c>
      <c r="N177" s="12" t="s">
        <v>434</v>
      </c>
      <c r="O177" s="76" t="str">
        <f t="shared" si="6"/>
        <v>1609. Gestión de Programas Estrategias y Planes para el BienestarGestión Integral Estrategias y Programas20261_CANDELARIA1_ENERO_2026</v>
      </c>
      <c r="P177" s="81">
        <v>3994272</v>
      </c>
      <c r="Q177" s="81"/>
      <c r="R177" s="81"/>
      <c r="S177" s="143"/>
      <c r="T177" s="82">
        <v>0</v>
      </c>
    </row>
    <row r="178" spans="2:20" ht="30" customHeight="1" x14ac:dyDescent="0.3">
      <c r="B178" s="80">
        <v>161</v>
      </c>
      <c r="C178" s="141" t="s">
        <v>119</v>
      </c>
      <c r="D178" s="140" t="s">
        <v>127</v>
      </c>
      <c r="E178" s="80">
        <v>2026</v>
      </c>
      <c r="F178" s="76" t="str">
        <f t="shared" si="5"/>
        <v>1619. Gestión de Programas Estrategias y Planes para el BienestarGestión Integral Estrategias y Programas2026</v>
      </c>
      <c r="G178" s="142" t="s">
        <v>289</v>
      </c>
      <c r="H178" s="142" t="s">
        <v>373</v>
      </c>
      <c r="I178" s="80" t="s">
        <v>60</v>
      </c>
      <c r="J178" s="76" t="s">
        <v>402</v>
      </c>
      <c r="K178" s="80" t="s">
        <v>364</v>
      </c>
      <c r="L178" s="76" t="s">
        <v>365</v>
      </c>
      <c r="M178" s="77" t="s">
        <v>103</v>
      </c>
      <c r="N178" s="12" t="s">
        <v>434</v>
      </c>
      <c r="O178" s="76" t="str">
        <f t="shared" si="6"/>
        <v>1619. Gestión de Programas Estrategias y Planes para el BienestarGestión Integral Estrategias y Programas20261_CANDELARIA1_ENERO_2026</v>
      </c>
      <c r="P178" s="81">
        <v>7347488</v>
      </c>
      <c r="Q178" s="81"/>
      <c r="R178" s="81"/>
      <c r="S178" s="143"/>
      <c r="T178" s="82">
        <v>0</v>
      </c>
    </row>
    <row r="179" spans="2:20" ht="30" customHeight="1" x14ac:dyDescent="0.3">
      <c r="B179" s="80">
        <v>162</v>
      </c>
      <c r="C179" s="141" t="s">
        <v>119</v>
      </c>
      <c r="D179" s="140" t="s">
        <v>127</v>
      </c>
      <c r="E179" s="80">
        <v>2026</v>
      </c>
      <c r="F179" s="76" t="str">
        <f t="shared" si="5"/>
        <v>1629. Gestión de Programas Estrategias y Planes para el BienestarGestión Integral Estrategias y Programas2026</v>
      </c>
      <c r="G179" s="142" t="s">
        <v>290</v>
      </c>
      <c r="H179" s="142" t="s">
        <v>373</v>
      </c>
      <c r="I179" s="80" t="s">
        <v>60</v>
      </c>
      <c r="J179" s="76" t="s">
        <v>402</v>
      </c>
      <c r="K179" s="80" t="s">
        <v>364</v>
      </c>
      <c r="L179" s="76" t="s">
        <v>365</v>
      </c>
      <c r="M179" s="77" t="s">
        <v>103</v>
      </c>
      <c r="N179" s="12" t="s">
        <v>434</v>
      </c>
      <c r="O179" s="76" t="str">
        <f t="shared" si="6"/>
        <v>1629. Gestión de Programas Estrategias y Planes para el BienestarGestión Integral Estrategias y Programas20261_CANDELARIA1_ENERO_2026</v>
      </c>
      <c r="P179" s="81">
        <v>10478800</v>
      </c>
      <c r="Q179" s="81"/>
      <c r="R179" s="81"/>
      <c r="S179" s="143"/>
      <c r="T179" s="82">
        <v>0</v>
      </c>
    </row>
    <row r="180" spans="2:20" ht="30" customHeight="1" x14ac:dyDescent="0.3">
      <c r="B180" s="80">
        <v>163</v>
      </c>
      <c r="C180" s="141" t="s">
        <v>119</v>
      </c>
      <c r="D180" s="140" t="s">
        <v>127</v>
      </c>
      <c r="E180" s="80">
        <v>2026</v>
      </c>
      <c r="F180" s="76" t="str">
        <f t="shared" si="5"/>
        <v>1639. Gestión de Programas Estrategias y Planes para el BienestarGestión Integral Estrategias y Programas2026</v>
      </c>
      <c r="G180" s="142" t="s">
        <v>291</v>
      </c>
      <c r="H180" s="142" t="s">
        <v>373</v>
      </c>
      <c r="I180" s="80" t="s">
        <v>60</v>
      </c>
      <c r="J180" s="76" t="s">
        <v>402</v>
      </c>
      <c r="K180" s="80" t="s">
        <v>364</v>
      </c>
      <c r="L180" s="76" t="s">
        <v>365</v>
      </c>
      <c r="M180" s="77" t="s">
        <v>103</v>
      </c>
      <c r="N180" s="12" t="s">
        <v>434</v>
      </c>
      <c r="O180" s="76" t="str">
        <f t="shared" si="6"/>
        <v>1639. Gestión de Programas Estrategias y Planes para el BienestarGestión Integral Estrategias y Programas20261_CANDELARIA1_ENERO_2026</v>
      </c>
      <c r="P180" s="81">
        <v>3994272</v>
      </c>
      <c r="Q180" s="81"/>
      <c r="R180" s="81"/>
      <c r="S180" s="143"/>
      <c r="T180" s="82">
        <v>0</v>
      </c>
    </row>
    <row r="181" spans="2:20" ht="30" customHeight="1" x14ac:dyDescent="0.3">
      <c r="B181" s="80">
        <v>164</v>
      </c>
      <c r="C181" s="141" t="s">
        <v>119</v>
      </c>
      <c r="D181" s="140" t="s">
        <v>127</v>
      </c>
      <c r="E181" s="80">
        <v>2026</v>
      </c>
      <c r="F181" s="76" t="str">
        <f t="shared" si="5"/>
        <v>1649. Gestión de Programas Estrategias y Planes para el BienestarGestión Integral Estrategias y Programas2026</v>
      </c>
      <c r="G181" s="142" t="s">
        <v>292</v>
      </c>
      <c r="H181" s="142" t="s">
        <v>373</v>
      </c>
      <c r="I181" s="80" t="s">
        <v>60</v>
      </c>
      <c r="J181" s="76" t="s">
        <v>402</v>
      </c>
      <c r="K181" s="80" t="s">
        <v>364</v>
      </c>
      <c r="L181" s="76" t="s">
        <v>365</v>
      </c>
      <c r="M181" s="77" t="s">
        <v>103</v>
      </c>
      <c r="N181" s="12" t="s">
        <v>434</v>
      </c>
      <c r="O181" s="76" t="str">
        <f t="shared" si="6"/>
        <v>1649. Gestión de Programas Estrategias y Planes para el BienestarGestión Integral Estrategias y Programas20261_CANDELARIA1_ENERO_2026</v>
      </c>
      <c r="P181" s="81">
        <v>6484528</v>
      </c>
      <c r="Q181" s="81"/>
      <c r="R181" s="81"/>
      <c r="S181" s="143"/>
      <c r="T181" s="82">
        <v>0</v>
      </c>
    </row>
    <row r="182" spans="2:20" ht="30" customHeight="1" x14ac:dyDescent="0.3">
      <c r="B182" s="80">
        <v>165</v>
      </c>
      <c r="C182" s="141" t="s">
        <v>119</v>
      </c>
      <c r="D182" s="140" t="s">
        <v>127</v>
      </c>
      <c r="E182" s="80">
        <v>2026</v>
      </c>
      <c r="F182" s="76" t="str">
        <f t="shared" si="5"/>
        <v>1659. Gestión de Programas Estrategias y Planes para el BienestarGestión Integral Estrategias y Programas2026</v>
      </c>
      <c r="G182" s="142" t="s">
        <v>293</v>
      </c>
      <c r="H182" s="142" t="s">
        <v>373</v>
      </c>
      <c r="I182" s="80" t="s">
        <v>60</v>
      </c>
      <c r="J182" s="76" t="s">
        <v>402</v>
      </c>
      <c r="K182" s="80" t="s">
        <v>364</v>
      </c>
      <c r="L182" s="76" t="s">
        <v>365</v>
      </c>
      <c r="M182" s="77" t="s">
        <v>103</v>
      </c>
      <c r="N182" s="12" t="s">
        <v>434</v>
      </c>
      <c r="O182" s="76" t="str">
        <f t="shared" si="6"/>
        <v>1659. Gestión de Programas Estrategias y Planes para el BienestarGestión Integral Estrategias y Programas20261_CANDELARIA1_ENERO_2026</v>
      </c>
      <c r="P182" s="81">
        <v>3994272</v>
      </c>
      <c r="Q182" s="81"/>
      <c r="R182" s="81"/>
      <c r="S182" s="143"/>
      <c r="T182" s="82">
        <v>0</v>
      </c>
    </row>
    <row r="183" spans="2:20" ht="30" customHeight="1" x14ac:dyDescent="0.3">
      <c r="B183" s="80">
        <v>166</v>
      </c>
      <c r="C183" s="141" t="s">
        <v>119</v>
      </c>
      <c r="D183" s="140" t="s">
        <v>127</v>
      </c>
      <c r="E183" s="80">
        <v>2026</v>
      </c>
      <c r="F183" s="76" t="str">
        <f t="shared" si="5"/>
        <v>1669. Gestión de Programas Estrategias y Planes para el BienestarGestión Integral Estrategias y Programas2026</v>
      </c>
      <c r="G183" s="142" t="s">
        <v>294</v>
      </c>
      <c r="H183" s="142" t="s">
        <v>373</v>
      </c>
      <c r="I183" s="80" t="s">
        <v>60</v>
      </c>
      <c r="J183" s="76" t="s">
        <v>402</v>
      </c>
      <c r="K183" s="80" t="s">
        <v>364</v>
      </c>
      <c r="L183" s="76" t="s">
        <v>365</v>
      </c>
      <c r="M183" s="77" t="s">
        <v>103</v>
      </c>
      <c r="N183" s="12" t="s">
        <v>434</v>
      </c>
      <c r="O183" s="76" t="str">
        <f t="shared" si="6"/>
        <v>1669. Gestión de Programas Estrategias y Planes para el BienestarGestión Integral Estrategias y Programas20261_CANDELARIA1_ENERO_2026</v>
      </c>
      <c r="P183" s="81">
        <v>2983376</v>
      </c>
      <c r="Q183" s="81"/>
      <c r="R183" s="81"/>
      <c r="S183" s="143"/>
      <c r="T183" s="82">
        <v>0</v>
      </c>
    </row>
    <row r="184" spans="2:20" ht="30" customHeight="1" x14ac:dyDescent="0.3">
      <c r="B184" s="80">
        <v>167</v>
      </c>
      <c r="C184" s="141" t="s">
        <v>119</v>
      </c>
      <c r="D184" s="140" t="s">
        <v>127</v>
      </c>
      <c r="E184" s="80">
        <v>2026</v>
      </c>
      <c r="F184" s="76" t="str">
        <f t="shared" si="5"/>
        <v>1679. Gestión de Programas Estrategias y Planes para el BienestarGestión Integral Estrategias y Programas2026</v>
      </c>
      <c r="G184" s="142" t="s">
        <v>295</v>
      </c>
      <c r="H184" s="142" t="s">
        <v>373</v>
      </c>
      <c r="I184" s="80" t="s">
        <v>60</v>
      </c>
      <c r="J184" s="76" t="s">
        <v>402</v>
      </c>
      <c r="K184" s="80" t="s">
        <v>364</v>
      </c>
      <c r="L184" s="76" t="s">
        <v>365</v>
      </c>
      <c r="M184" s="77" t="s">
        <v>103</v>
      </c>
      <c r="N184" s="12" t="s">
        <v>434</v>
      </c>
      <c r="O184" s="76" t="str">
        <f t="shared" si="6"/>
        <v>1679. Gestión de Programas Estrategias y Planes para el BienestarGestión Integral Estrategias y Programas20261_CANDELARIA1_ENERO_2026</v>
      </c>
      <c r="P184" s="81">
        <v>6484528</v>
      </c>
      <c r="Q184" s="81"/>
      <c r="R184" s="81"/>
      <c r="S184" s="143"/>
      <c r="T184" s="82">
        <v>0</v>
      </c>
    </row>
    <row r="185" spans="2:20" ht="30" customHeight="1" x14ac:dyDescent="0.3">
      <c r="B185" s="80">
        <v>168</v>
      </c>
      <c r="C185" s="141" t="s">
        <v>119</v>
      </c>
      <c r="D185" s="140" t="s">
        <v>127</v>
      </c>
      <c r="E185" s="80">
        <v>2026</v>
      </c>
      <c r="F185" s="76" t="str">
        <f t="shared" si="5"/>
        <v>1689. Gestión de Programas Estrategias y Planes para el BienestarGestión Integral Estrategias y Programas2026</v>
      </c>
      <c r="G185" s="142" t="s">
        <v>296</v>
      </c>
      <c r="H185" s="142" t="s">
        <v>373</v>
      </c>
      <c r="I185" s="80" t="s">
        <v>60</v>
      </c>
      <c r="J185" s="76" t="s">
        <v>402</v>
      </c>
      <c r="K185" s="80" t="s">
        <v>364</v>
      </c>
      <c r="L185" s="76" t="s">
        <v>365</v>
      </c>
      <c r="M185" s="77" t="s">
        <v>103</v>
      </c>
      <c r="N185" s="12" t="s">
        <v>434</v>
      </c>
      <c r="O185" s="76" t="str">
        <f t="shared" si="6"/>
        <v>1689. Gestión de Programas Estrategias y Planes para el BienestarGestión Integral Estrategias y Programas20261_CANDELARIA1_ENERO_2026</v>
      </c>
      <c r="P185" s="81">
        <v>3994272</v>
      </c>
      <c r="Q185" s="81"/>
      <c r="R185" s="81"/>
      <c r="S185" s="143"/>
      <c r="T185" s="82">
        <v>0</v>
      </c>
    </row>
    <row r="186" spans="2:20" ht="30" customHeight="1" x14ac:dyDescent="0.3">
      <c r="B186" s="80">
        <v>169</v>
      </c>
      <c r="C186" s="141" t="s">
        <v>119</v>
      </c>
      <c r="D186" s="140" t="s">
        <v>127</v>
      </c>
      <c r="E186" s="80">
        <v>2026</v>
      </c>
      <c r="F186" s="76" t="str">
        <f t="shared" si="5"/>
        <v>1699. Gestión de Programas Estrategias y Planes para el BienestarGestión Integral Estrategias y Programas2026</v>
      </c>
      <c r="G186" s="142" t="s">
        <v>297</v>
      </c>
      <c r="H186" s="142" t="s">
        <v>373</v>
      </c>
      <c r="I186" s="80" t="s">
        <v>60</v>
      </c>
      <c r="J186" s="76" t="s">
        <v>402</v>
      </c>
      <c r="K186" s="80" t="s">
        <v>364</v>
      </c>
      <c r="L186" s="76" t="s">
        <v>365</v>
      </c>
      <c r="M186" s="77" t="s">
        <v>103</v>
      </c>
      <c r="N186" s="12" t="s">
        <v>434</v>
      </c>
      <c r="O186" s="76" t="str">
        <f t="shared" si="6"/>
        <v>1699. Gestión de Programas Estrategias y Planes para el BienestarGestión Integral Estrategias y Programas20261_CANDELARIA1_ENERO_2026</v>
      </c>
      <c r="P186" s="81">
        <v>3994272</v>
      </c>
      <c r="Q186" s="81"/>
      <c r="R186" s="81"/>
      <c r="S186" s="143"/>
      <c r="T186" s="82">
        <v>0</v>
      </c>
    </row>
    <row r="187" spans="2:20" ht="30" customHeight="1" x14ac:dyDescent="0.3">
      <c r="B187" s="80">
        <v>170</v>
      </c>
      <c r="C187" s="141" t="s">
        <v>119</v>
      </c>
      <c r="D187" s="140" t="s">
        <v>127</v>
      </c>
      <c r="E187" s="80">
        <v>2026</v>
      </c>
      <c r="F187" s="76" t="str">
        <f t="shared" si="5"/>
        <v>1709. Gestión de Programas Estrategias y Planes para el BienestarGestión Integral Estrategias y Programas2026</v>
      </c>
      <c r="G187" s="142" t="s">
        <v>298</v>
      </c>
      <c r="H187" s="142" t="s">
        <v>373</v>
      </c>
      <c r="I187" s="80" t="s">
        <v>60</v>
      </c>
      <c r="J187" s="76" t="s">
        <v>402</v>
      </c>
      <c r="K187" s="80" t="s">
        <v>397</v>
      </c>
      <c r="L187" s="76" t="s">
        <v>365</v>
      </c>
      <c r="M187" s="77" t="s">
        <v>103</v>
      </c>
      <c r="N187" s="12" t="s">
        <v>434</v>
      </c>
      <c r="O187" s="76" t="str">
        <f t="shared" si="6"/>
        <v>1709. Gestión de Programas Estrategias y Planes para el BienestarGestión Integral Estrategias y Programas20261_CANDELARIA1_ENERO_2026</v>
      </c>
      <c r="P187" s="81">
        <v>19450000</v>
      </c>
      <c r="Q187" s="81"/>
      <c r="R187" s="81"/>
      <c r="S187" s="143"/>
      <c r="T187" s="82">
        <v>0</v>
      </c>
    </row>
    <row r="188" spans="2:20" ht="30" customHeight="1" x14ac:dyDescent="0.3">
      <c r="B188" s="80">
        <v>171</v>
      </c>
      <c r="C188" s="141" t="s">
        <v>119</v>
      </c>
      <c r="D188" s="140" t="s">
        <v>127</v>
      </c>
      <c r="E188" s="80">
        <v>2026</v>
      </c>
      <c r="F188" s="76" t="str">
        <f t="shared" si="5"/>
        <v>1719. Gestión de Programas Estrategias y Planes para el BienestarGestión Integral Estrategias y Programas2026</v>
      </c>
      <c r="G188" s="142" t="s">
        <v>299</v>
      </c>
      <c r="H188" s="142" t="s">
        <v>373</v>
      </c>
      <c r="I188" s="80" t="s">
        <v>60</v>
      </c>
      <c r="J188" s="76" t="s">
        <v>402</v>
      </c>
      <c r="K188" s="80" t="s">
        <v>398</v>
      </c>
      <c r="L188" s="76" t="s">
        <v>365</v>
      </c>
      <c r="M188" s="77" t="s">
        <v>103</v>
      </c>
      <c r="N188" s="12" t="s">
        <v>434</v>
      </c>
      <c r="O188" s="76" t="str">
        <f t="shared" si="6"/>
        <v>1719. Gestión de Programas Estrategias y Planes para el BienestarGestión Integral Estrategias y Programas20261_CANDELARIA1_ENERO_2026</v>
      </c>
      <c r="P188" s="81">
        <v>3994272</v>
      </c>
      <c r="Q188" s="81"/>
      <c r="R188" s="81"/>
      <c r="S188" s="143"/>
      <c r="T188" s="82">
        <v>0</v>
      </c>
    </row>
    <row r="189" spans="2:20" ht="30" customHeight="1" x14ac:dyDescent="0.3">
      <c r="B189" s="80">
        <v>172</v>
      </c>
      <c r="C189" s="141" t="s">
        <v>119</v>
      </c>
      <c r="D189" s="140" t="s">
        <v>127</v>
      </c>
      <c r="E189" s="80">
        <v>2026</v>
      </c>
      <c r="F189" s="76" t="str">
        <f t="shared" si="5"/>
        <v>1729. Gestión de Programas Estrategias y Planes para el BienestarGestión Integral Estrategias y Programas2026</v>
      </c>
      <c r="G189" s="142" t="s">
        <v>300</v>
      </c>
      <c r="H189" s="142" t="s">
        <v>373</v>
      </c>
      <c r="I189" s="80" t="s">
        <v>60</v>
      </c>
      <c r="J189" s="76" t="s">
        <v>402</v>
      </c>
      <c r="K189" s="80" t="s">
        <v>364</v>
      </c>
      <c r="L189" s="76" t="s">
        <v>365</v>
      </c>
      <c r="M189" s="77" t="s">
        <v>103</v>
      </c>
      <c r="N189" s="12" t="s">
        <v>434</v>
      </c>
      <c r="O189" s="76" t="str">
        <f t="shared" si="6"/>
        <v>1729. Gestión de Programas Estrategias y Planes para el BienestarGestión Integral Estrategias y Programas20261_CANDELARIA1_ENERO_2026</v>
      </c>
      <c r="P189" s="81">
        <v>9985680</v>
      </c>
      <c r="Q189" s="81"/>
      <c r="R189" s="81"/>
      <c r="S189" s="143"/>
      <c r="T189" s="82">
        <v>0</v>
      </c>
    </row>
    <row r="190" spans="2:20" ht="30" customHeight="1" x14ac:dyDescent="0.3">
      <c r="B190" s="80">
        <v>173</v>
      </c>
      <c r="C190" s="141" t="s">
        <v>119</v>
      </c>
      <c r="D190" s="140" t="s">
        <v>127</v>
      </c>
      <c r="E190" s="80">
        <v>2026</v>
      </c>
      <c r="F190" s="76" t="str">
        <f t="shared" si="5"/>
        <v>1739. Gestión de Programas Estrategias y Planes para el BienestarGestión Integral Estrategias y Programas2026</v>
      </c>
      <c r="G190" s="142" t="s">
        <v>301</v>
      </c>
      <c r="H190" s="142" t="s">
        <v>373</v>
      </c>
      <c r="I190" s="80" t="s">
        <v>60</v>
      </c>
      <c r="J190" s="76" t="s">
        <v>402</v>
      </c>
      <c r="K190" s="80" t="s">
        <v>364</v>
      </c>
      <c r="L190" s="76" t="s">
        <v>365</v>
      </c>
      <c r="M190" s="77" t="s">
        <v>103</v>
      </c>
      <c r="N190" s="12" t="s">
        <v>434</v>
      </c>
      <c r="O190" s="76" t="str">
        <f t="shared" si="6"/>
        <v>1739. Gestión de Programas Estrategias y Planes para el BienestarGestión Integral Estrategias y Programas20261_CANDELARIA1_ENERO_2026</v>
      </c>
      <c r="P190" s="81">
        <v>2983376</v>
      </c>
      <c r="Q190" s="81"/>
      <c r="R190" s="81"/>
      <c r="S190" s="143"/>
      <c r="T190" s="82">
        <v>0</v>
      </c>
    </row>
    <row r="191" spans="2:20" ht="30" customHeight="1" x14ac:dyDescent="0.3">
      <c r="B191" s="80">
        <v>174</v>
      </c>
      <c r="C191" s="141" t="s">
        <v>120</v>
      </c>
      <c r="D191" s="140" t="s">
        <v>44</v>
      </c>
      <c r="E191" s="80">
        <v>2026</v>
      </c>
      <c r="F191" s="76" t="str">
        <f t="shared" si="5"/>
        <v>17410. Proceso integral e integrado de la Vigilancia de la Salud PúblicaVigilancia en salud pública2026</v>
      </c>
      <c r="G191" s="142" t="s">
        <v>302</v>
      </c>
      <c r="H191" s="142" t="s">
        <v>375</v>
      </c>
      <c r="I191" s="80" t="s">
        <v>60</v>
      </c>
      <c r="J191" s="76" t="s">
        <v>402</v>
      </c>
      <c r="K191" s="80" t="s">
        <v>364</v>
      </c>
      <c r="L191" s="76" t="s">
        <v>365</v>
      </c>
      <c r="M191" s="77" t="s">
        <v>103</v>
      </c>
      <c r="N191" s="12" t="s">
        <v>434</v>
      </c>
      <c r="O191" s="76" t="str">
        <f t="shared" si="6"/>
        <v>17410. Proceso integral e integrado de la Vigilancia de la Salud PúblicaVigilancia en salud pública20261_CANDELARIA1_ENERO_2026</v>
      </c>
      <c r="P191" s="81">
        <v>37920928</v>
      </c>
      <c r="Q191" s="81"/>
      <c r="R191" s="81"/>
      <c r="S191" s="143">
        <v>0</v>
      </c>
      <c r="T191" s="82">
        <v>0</v>
      </c>
    </row>
    <row r="192" spans="2:20" ht="30" customHeight="1" x14ac:dyDescent="0.3">
      <c r="B192" s="80">
        <v>175</v>
      </c>
      <c r="C192" s="141" t="s">
        <v>120</v>
      </c>
      <c r="D192" s="140" t="s">
        <v>44</v>
      </c>
      <c r="E192" s="80">
        <v>2026</v>
      </c>
      <c r="F192" s="76" t="str">
        <f t="shared" si="5"/>
        <v>17510. Proceso integral e integrado de la Vigilancia de la Salud PúblicaVigilancia en salud pública2026</v>
      </c>
      <c r="G192" s="142" t="s">
        <v>303</v>
      </c>
      <c r="H192" s="142" t="s">
        <v>375</v>
      </c>
      <c r="I192" s="80" t="s">
        <v>60</v>
      </c>
      <c r="J192" s="76" t="s">
        <v>402</v>
      </c>
      <c r="K192" s="80" t="s">
        <v>364</v>
      </c>
      <c r="L192" s="76" t="s">
        <v>365</v>
      </c>
      <c r="M192" s="77" t="s">
        <v>103</v>
      </c>
      <c r="N192" s="12" t="s">
        <v>434</v>
      </c>
      <c r="O192" s="76" t="str">
        <f t="shared" si="6"/>
        <v>17510. Proceso integral e integrado de la Vigilancia de la Salud PúblicaVigilancia en salud pública20261_CANDELARIA1_ENERO_2026</v>
      </c>
      <c r="P192" s="81">
        <v>26899696</v>
      </c>
      <c r="Q192" s="81"/>
      <c r="R192" s="81"/>
      <c r="S192" s="143">
        <v>0</v>
      </c>
      <c r="T192" s="82">
        <v>0</v>
      </c>
    </row>
    <row r="193" spans="2:20" ht="30" customHeight="1" x14ac:dyDescent="0.3">
      <c r="B193" s="80">
        <v>176</v>
      </c>
      <c r="C193" s="141" t="s">
        <v>120</v>
      </c>
      <c r="D193" s="140" t="s">
        <v>44</v>
      </c>
      <c r="E193" s="80">
        <v>2026</v>
      </c>
      <c r="F193" s="76" t="str">
        <f t="shared" si="5"/>
        <v>17610. Proceso integral e integrado de la Vigilancia de la Salud PúblicaVigilancia en salud pública2026</v>
      </c>
      <c r="G193" s="142" t="s">
        <v>304</v>
      </c>
      <c r="H193" s="142" t="s">
        <v>375</v>
      </c>
      <c r="I193" s="80" t="s">
        <v>60</v>
      </c>
      <c r="J193" s="76" t="s">
        <v>402</v>
      </c>
      <c r="K193" s="80" t="s">
        <v>364</v>
      </c>
      <c r="L193" s="76" t="s">
        <v>380</v>
      </c>
      <c r="M193" s="77" t="s">
        <v>103</v>
      </c>
      <c r="N193" s="12" t="s">
        <v>434</v>
      </c>
      <c r="O193" s="76" t="str">
        <f t="shared" si="6"/>
        <v>17610. Proceso integral e integrado de la Vigilancia de la Salud PúblicaVigilancia en salud pública20261_CANDELARIA1_ENERO_2026</v>
      </c>
      <c r="P193" s="81">
        <v>28206464</v>
      </c>
      <c r="Q193" s="81"/>
      <c r="R193" s="81"/>
      <c r="S193" s="143">
        <v>0</v>
      </c>
      <c r="T193" s="82">
        <v>0</v>
      </c>
    </row>
    <row r="194" spans="2:20" ht="30" customHeight="1" x14ac:dyDescent="0.3">
      <c r="B194" s="80">
        <v>177</v>
      </c>
      <c r="C194" s="141" t="s">
        <v>120</v>
      </c>
      <c r="D194" s="140" t="s">
        <v>44</v>
      </c>
      <c r="E194" s="80">
        <v>2026</v>
      </c>
      <c r="F194" s="76" t="str">
        <f t="shared" si="5"/>
        <v>17710. Proceso integral e integrado de la Vigilancia de la Salud PúblicaVigilancia en salud pública2026</v>
      </c>
      <c r="G194" s="142" t="s">
        <v>305</v>
      </c>
      <c r="H194" s="142" t="s">
        <v>375</v>
      </c>
      <c r="I194" s="80" t="s">
        <v>60</v>
      </c>
      <c r="J194" s="76" t="s">
        <v>402</v>
      </c>
      <c r="K194" s="80" t="s">
        <v>364</v>
      </c>
      <c r="L194" s="76" t="s">
        <v>380</v>
      </c>
      <c r="M194" s="77" t="s">
        <v>103</v>
      </c>
      <c r="N194" s="12" t="s">
        <v>434</v>
      </c>
      <c r="O194" s="76" t="str">
        <f t="shared" si="6"/>
        <v>17710. Proceso integral e integrado de la Vigilancia de la Salud PúblicaVigilancia en salud pública20261_CANDELARIA1_ENERO_2026</v>
      </c>
      <c r="P194" s="81">
        <v>37181248</v>
      </c>
      <c r="Q194" s="81"/>
      <c r="R194" s="81"/>
      <c r="S194" s="143">
        <v>0</v>
      </c>
      <c r="T194" s="82">
        <v>0</v>
      </c>
    </row>
    <row r="195" spans="2:20" ht="30" customHeight="1" x14ac:dyDescent="0.3">
      <c r="B195" s="80">
        <v>178</v>
      </c>
      <c r="C195" s="141" t="s">
        <v>120</v>
      </c>
      <c r="D195" s="140" t="s">
        <v>44</v>
      </c>
      <c r="E195" s="80">
        <v>2026</v>
      </c>
      <c r="F195" s="76" t="str">
        <f t="shared" si="5"/>
        <v>17810. Proceso integral e integrado de la Vigilancia de la Salud PúblicaVigilancia en salud pública2026</v>
      </c>
      <c r="G195" s="142" t="s">
        <v>48</v>
      </c>
      <c r="H195" s="142" t="s">
        <v>375</v>
      </c>
      <c r="I195" s="80" t="s">
        <v>60</v>
      </c>
      <c r="J195" s="76" t="s">
        <v>402</v>
      </c>
      <c r="K195" s="80" t="s">
        <v>364</v>
      </c>
      <c r="L195" s="76" t="s">
        <v>365</v>
      </c>
      <c r="M195" s="77" t="s">
        <v>103</v>
      </c>
      <c r="N195" s="12" t="s">
        <v>434</v>
      </c>
      <c r="O195" s="76" t="str">
        <f t="shared" si="6"/>
        <v>17810. Proceso integral e integrado de la Vigilancia de la Salud PúblicaVigilancia en salud pública20261_CANDELARIA1_ENERO_2026</v>
      </c>
      <c r="P195" s="81">
        <v>7347488</v>
      </c>
      <c r="Q195" s="81"/>
      <c r="R195" s="81"/>
      <c r="S195" s="143">
        <v>0</v>
      </c>
      <c r="T195" s="82">
        <v>0</v>
      </c>
    </row>
    <row r="196" spans="2:20" ht="30" customHeight="1" x14ac:dyDescent="0.3">
      <c r="B196" s="80">
        <v>179</v>
      </c>
      <c r="C196" s="141" t="s">
        <v>120</v>
      </c>
      <c r="D196" s="140" t="s">
        <v>44</v>
      </c>
      <c r="E196" s="80">
        <v>2026</v>
      </c>
      <c r="F196" s="76" t="str">
        <f t="shared" si="5"/>
        <v>17910. Proceso integral e integrado de la Vigilancia de la Salud PúblicaVigilancia en salud pública2026</v>
      </c>
      <c r="G196" s="142" t="s">
        <v>306</v>
      </c>
      <c r="H196" s="142" t="s">
        <v>375</v>
      </c>
      <c r="I196" s="80" t="s">
        <v>60</v>
      </c>
      <c r="J196" s="76" t="s">
        <v>402</v>
      </c>
      <c r="K196" s="80" t="s">
        <v>364</v>
      </c>
      <c r="L196" s="76" t="s">
        <v>365</v>
      </c>
      <c r="M196" s="77" t="s">
        <v>103</v>
      </c>
      <c r="N196" s="12" t="s">
        <v>434</v>
      </c>
      <c r="O196" s="76" t="str">
        <f t="shared" si="6"/>
        <v>17910. Proceso integral e integrado de la Vigilancia de la Salud PúblicaVigilancia en salud pública20261_CANDELARIA1_ENERO_2026</v>
      </c>
      <c r="P196" s="81">
        <v>3673744</v>
      </c>
      <c r="Q196" s="81"/>
      <c r="R196" s="81"/>
      <c r="S196" s="143">
        <v>0</v>
      </c>
      <c r="T196" s="82">
        <v>0</v>
      </c>
    </row>
    <row r="197" spans="2:20" ht="30" customHeight="1" x14ac:dyDescent="0.3">
      <c r="B197" s="80">
        <v>180</v>
      </c>
      <c r="C197" s="141" t="s">
        <v>120</v>
      </c>
      <c r="D197" s="140" t="s">
        <v>44</v>
      </c>
      <c r="E197" s="80">
        <v>2026</v>
      </c>
      <c r="F197" s="76" t="str">
        <f t="shared" si="5"/>
        <v>18010. Proceso integral e integrado de la Vigilancia de la Salud PúblicaVigilancia en salud pública2026</v>
      </c>
      <c r="G197" s="142" t="s">
        <v>307</v>
      </c>
      <c r="H197" s="142" t="s">
        <v>375</v>
      </c>
      <c r="I197" s="80" t="s">
        <v>60</v>
      </c>
      <c r="J197" s="76" t="s">
        <v>402</v>
      </c>
      <c r="K197" s="80" t="s">
        <v>364</v>
      </c>
      <c r="L197" s="76" t="s">
        <v>365</v>
      </c>
      <c r="M197" s="77" t="s">
        <v>103</v>
      </c>
      <c r="N197" s="12" t="s">
        <v>434</v>
      </c>
      <c r="O197" s="76" t="str">
        <f t="shared" si="6"/>
        <v>18010. Proceso integral e integrado de la Vigilancia de la Salud PúblicaVigilancia en salud pública20261_CANDELARIA1_ENERO_2026</v>
      </c>
      <c r="P197" s="81">
        <v>3673744</v>
      </c>
      <c r="Q197" s="81"/>
      <c r="R197" s="81"/>
      <c r="S197" s="143">
        <v>0</v>
      </c>
      <c r="T197" s="82">
        <v>0</v>
      </c>
    </row>
    <row r="198" spans="2:20" ht="30" customHeight="1" x14ac:dyDescent="0.3">
      <c r="B198" s="80">
        <v>181</v>
      </c>
      <c r="C198" s="141" t="s">
        <v>120</v>
      </c>
      <c r="D198" s="140" t="s">
        <v>44</v>
      </c>
      <c r="E198" s="80">
        <v>2026</v>
      </c>
      <c r="F198" s="76" t="str">
        <f t="shared" si="5"/>
        <v>18110. Proceso integral e integrado de la Vigilancia de la Salud PúblicaVigilancia en salud pública2026</v>
      </c>
      <c r="G198" s="142" t="s">
        <v>308</v>
      </c>
      <c r="H198" s="142" t="s">
        <v>375</v>
      </c>
      <c r="I198" s="80" t="s">
        <v>60</v>
      </c>
      <c r="J198" s="76" t="s">
        <v>402</v>
      </c>
      <c r="K198" s="80" t="s">
        <v>364</v>
      </c>
      <c r="L198" s="76" t="s">
        <v>365</v>
      </c>
      <c r="M198" s="77" t="s">
        <v>103</v>
      </c>
      <c r="N198" s="12" t="s">
        <v>434</v>
      </c>
      <c r="O198" s="76" t="str">
        <f t="shared" si="6"/>
        <v>18110. Proceso integral e integrado de la Vigilancia de la Salud PúblicaVigilancia en salud pública20261_CANDELARIA1_ENERO_2026</v>
      </c>
      <c r="P198" s="81">
        <v>87405520</v>
      </c>
      <c r="Q198" s="81"/>
      <c r="R198" s="81"/>
      <c r="S198" s="143">
        <v>0</v>
      </c>
      <c r="T198" s="82">
        <v>0</v>
      </c>
    </row>
    <row r="199" spans="2:20" ht="30" customHeight="1" x14ac:dyDescent="0.3">
      <c r="B199" s="80">
        <v>182</v>
      </c>
      <c r="C199" s="141" t="s">
        <v>120</v>
      </c>
      <c r="D199" s="140" t="s">
        <v>44</v>
      </c>
      <c r="E199" s="80">
        <v>2026</v>
      </c>
      <c r="F199" s="76" t="str">
        <f t="shared" si="5"/>
        <v>18210. Proceso integral e integrado de la Vigilancia de la Salud PúblicaVigilancia en salud pública2026</v>
      </c>
      <c r="G199" s="142" t="s">
        <v>309</v>
      </c>
      <c r="H199" s="142" t="s">
        <v>375</v>
      </c>
      <c r="I199" s="80" t="s">
        <v>60</v>
      </c>
      <c r="J199" s="76" t="s">
        <v>402</v>
      </c>
      <c r="K199" s="80" t="s">
        <v>364</v>
      </c>
      <c r="L199" s="76" t="s">
        <v>365</v>
      </c>
      <c r="M199" s="77" t="s">
        <v>103</v>
      </c>
      <c r="N199" s="12" t="s">
        <v>434</v>
      </c>
      <c r="O199" s="76" t="str">
        <f t="shared" si="6"/>
        <v>18210. Proceso integral e integrado de la Vigilancia de la Salud PúblicaVigilancia en salud pública20261_CANDELARIA1_ENERO_2026</v>
      </c>
      <c r="P199" s="81">
        <v>17288787</v>
      </c>
      <c r="Q199" s="81"/>
      <c r="R199" s="81"/>
      <c r="S199" s="143">
        <v>0</v>
      </c>
      <c r="T199" s="82">
        <v>0</v>
      </c>
    </row>
    <row r="200" spans="2:20" ht="30" customHeight="1" x14ac:dyDescent="0.3">
      <c r="B200" s="80">
        <v>183</v>
      </c>
      <c r="C200" s="141" t="s">
        <v>120</v>
      </c>
      <c r="D200" s="140" t="s">
        <v>44</v>
      </c>
      <c r="E200" s="80">
        <v>2026</v>
      </c>
      <c r="F200" s="76" t="str">
        <f t="shared" ref="F200:F263" si="7">B200&amp;C200&amp;D200&amp;E200</f>
        <v>18310. Proceso integral e integrado de la Vigilancia de la Salud PúblicaVigilancia en salud pública2026</v>
      </c>
      <c r="G200" s="142" t="s">
        <v>78</v>
      </c>
      <c r="H200" s="142" t="s">
        <v>375</v>
      </c>
      <c r="I200" s="80" t="s">
        <v>60</v>
      </c>
      <c r="J200" s="76" t="s">
        <v>402</v>
      </c>
      <c r="K200" s="80" t="s">
        <v>364</v>
      </c>
      <c r="L200" s="76" t="s">
        <v>365</v>
      </c>
      <c r="M200" s="77" t="s">
        <v>103</v>
      </c>
      <c r="N200" s="12" t="s">
        <v>434</v>
      </c>
      <c r="O200" s="76" t="str">
        <f t="shared" si="6"/>
        <v>18310. Proceso integral e integrado de la Vigilancia de la Salud PúblicaVigilancia en salud pública20261_CANDELARIA1_ENERO_2026</v>
      </c>
      <c r="P200" s="81">
        <v>61146880</v>
      </c>
      <c r="Q200" s="81"/>
      <c r="R200" s="81"/>
      <c r="S200" s="143">
        <v>0</v>
      </c>
      <c r="T200" s="82">
        <v>0</v>
      </c>
    </row>
    <row r="201" spans="2:20" ht="30" customHeight="1" x14ac:dyDescent="0.3">
      <c r="B201" s="80">
        <v>184</v>
      </c>
      <c r="C201" s="141" t="s">
        <v>120</v>
      </c>
      <c r="D201" s="140" t="s">
        <v>44</v>
      </c>
      <c r="E201" s="80">
        <v>2026</v>
      </c>
      <c r="F201" s="76" t="str">
        <f t="shared" si="7"/>
        <v>18410. Proceso integral e integrado de la Vigilancia de la Salud PúblicaVigilancia en salud pública2026</v>
      </c>
      <c r="G201" s="142" t="s">
        <v>310</v>
      </c>
      <c r="H201" s="142" t="s">
        <v>375</v>
      </c>
      <c r="I201" s="80" t="s">
        <v>60</v>
      </c>
      <c r="J201" s="76" t="s">
        <v>402</v>
      </c>
      <c r="K201" s="80" t="s">
        <v>364</v>
      </c>
      <c r="L201" s="76" t="s">
        <v>365</v>
      </c>
      <c r="M201" s="77" t="s">
        <v>103</v>
      </c>
      <c r="N201" s="12" t="s">
        <v>434</v>
      </c>
      <c r="O201" s="76" t="str">
        <f t="shared" ref="O201:O264" si="8">+F201&amp;M201&amp;N201</f>
        <v>18410. Proceso integral e integrado de la Vigilancia de la Salud PúblicaVigilancia en salud pública20261_CANDELARIA1_ENERO_2026</v>
      </c>
      <c r="P201" s="81">
        <v>9941299</v>
      </c>
      <c r="Q201" s="81"/>
      <c r="R201" s="81"/>
      <c r="S201" s="143">
        <v>0</v>
      </c>
      <c r="T201" s="82">
        <v>0</v>
      </c>
    </row>
    <row r="202" spans="2:20" ht="30" customHeight="1" x14ac:dyDescent="0.3">
      <c r="B202" s="80">
        <v>185</v>
      </c>
      <c r="C202" s="141" t="s">
        <v>120</v>
      </c>
      <c r="D202" s="140" t="s">
        <v>44</v>
      </c>
      <c r="E202" s="80">
        <v>2026</v>
      </c>
      <c r="F202" s="76" t="str">
        <f t="shared" si="7"/>
        <v>18510. Proceso integral e integrado de la Vigilancia de la Salud PúblicaVigilancia en salud pública2026</v>
      </c>
      <c r="G202" s="142" t="s">
        <v>311</v>
      </c>
      <c r="H202" s="142" t="s">
        <v>375</v>
      </c>
      <c r="I202" s="80" t="s">
        <v>60</v>
      </c>
      <c r="J202" s="76" t="s">
        <v>402</v>
      </c>
      <c r="K202" s="80" t="s">
        <v>364</v>
      </c>
      <c r="L202" s="80" t="s">
        <v>365</v>
      </c>
      <c r="M202" s="77" t="s">
        <v>103</v>
      </c>
      <c r="N202" s="12" t="s">
        <v>434</v>
      </c>
      <c r="O202" s="76" t="str">
        <f t="shared" si="8"/>
        <v>18510. Proceso integral e integrado de la Vigilancia de la Salud PúblicaVigilancia en salud pública20261_CANDELARIA1_ENERO_2026</v>
      </c>
      <c r="P202" s="81">
        <v>40189280</v>
      </c>
      <c r="Q202" s="81"/>
      <c r="R202" s="81"/>
      <c r="S202" s="143">
        <v>0</v>
      </c>
      <c r="T202" s="82">
        <v>0</v>
      </c>
    </row>
    <row r="203" spans="2:20" ht="30" customHeight="1" x14ac:dyDescent="0.3">
      <c r="B203" s="80">
        <v>186</v>
      </c>
      <c r="C203" s="141" t="s">
        <v>120</v>
      </c>
      <c r="D203" s="140" t="s">
        <v>44</v>
      </c>
      <c r="E203" s="80">
        <v>2026</v>
      </c>
      <c r="F203" s="76" t="str">
        <f t="shared" si="7"/>
        <v>18610. Proceso integral e integrado de la Vigilancia de la Salud PúblicaVigilancia en salud pública2026</v>
      </c>
      <c r="G203" s="142" t="s">
        <v>82</v>
      </c>
      <c r="H203" s="142" t="s">
        <v>375</v>
      </c>
      <c r="I203" s="80" t="s">
        <v>60</v>
      </c>
      <c r="J203" s="76" t="s">
        <v>402</v>
      </c>
      <c r="K203" s="80" t="s">
        <v>364</v>
      </c>
      <c r="L203" s="80" t="s">
        <v>380</v>
      </c>
      <c r="M203" s="77" t="s">
        <v>103</v>
      </c>
      <c r="N203" s="12" t="s">
        <v>434</v>
      </c>
      <c r="O203" s="76" t="str">
        <f t="shared" si="8"/>
        <v>18610. Proceso integral e integrado de la Vigilancia de la Salud PúblicaVigilancia en salud pública20261_CANDELARIA1_ENERO_2026</v>
      </c>
      <c r="P203" s="81">
        <v>7347488</v>
      </c>
      <c r="Q203" s="81"/>
      <c r="R203" s="81"/>
      <c r="S203" s="143">
        <v>0</v>
      </c>
      <c r="T203" s="82">
        <v>0</v>
      </c>
    </row>
    <row r="204" spans="2:20" ht="30" customHeight="1" x14ac:dyDescent="0.3">
      <c r="B204" s="80">
        <v>187</v>
      </c>
      <c r="C204" s="141" t="s">
        <v>120</v>
      </c>
      <c r="D204" s="140" t="s">
        <v>44</v>
      </c>
      <c r="E204" s="80">
        <v>2026</v>
      </c>
      <c r="F204" s="76" t="str">
        <f t="shared" si="7"/>
        <v>18710. Proceso integral e integrado de la Vigilancia de la Salud PúblicaVigilancia en salud pública2026</v>
      </c>
      <c r="G204" s="142" t="s">
        <v>312</v>
      </c>
      <c r="H204" s="142" t="s">
        <v>376</v>
      </c>
      <c r="I204" s="80" t="s">
        <v>60</v>
      </c>
      <c r="J204" s="76" t="s">
        <v>402</v>
      </c>
      <c r="K204" s="80" t="s">
        <v>364</v>
      </c>
      <c r="L204" s="80" t="s">
        <v>365</v>
      </c>
      <c r="M204" s="77" t="s">
        <v>103</v>
      </c>
      <c r="N204" s="12" t="s">
        <v>434</v>
      </c>
      <c r="O204" s="76" t="str">
        <f t="shared" si="8"/>
        <v>18710. Proceso integral e integrado de la Vigilancia de la Salud PúblicaVigilancia en salud pública20261_CANDELARIA1_ENERO_2026</v>
      </c>
      <c r="P204" s="81">
        <v>3994272</v>
      </c>
      <c r="Q204" s="81"/>
      <c r="R204" s="81"/>
      <c r="S204" s="143">
        <v>0</v>
      </c>
      <c r="T204" s="82">
        <v>0</v>
      </c>
    </row>
    <row r="205" spans="2:20" ht="30" customHeight="1" x14ac:dyDescent="0.3">
      <c r="B205" s="80">
        <v>188</v>
      </c>
      <c r="C205" s="141" t="s">
        <v>120</v>
      </c>
      <c r="D205" s="140" t="s">
        <v>44</v>
      </c>
      <c r="E205" s="80">
        <v>2026</v>
      </c>
      <c r="F205" s="76" t="str">
        <f t="shared" si="7"/>
        <v>18810. Proceso integral e integrado de la Vigilancia de la Salud PúblicaVigilancia en salud pública2026</v>
      </c>
      <c r="G205" s="142" t="s">
        <v>313</v>
      </c>
      <c r="H205" s="142" t="s">
        <v>376</v>
      </c>
      <c r="I205" s="80" t="s">
        <v>60</v>
      </c>
      <c r="J205" s="76" t="s">
        <v>402</v>
      </c>
      <c r="K205" s="80" t="s">
        <v>364</v>
      </c>
      <c r="L205" s="80" t="s">
        <v>365</v>
      </c>
      <c r="M205" s="77" t="s">
        <v>103</v>
      </c>
      <c r="N205" s="12" t="s">
        <v>434</v>
      </c>
      <c r="O205" s="76" t="str">
        <f t="shared" si="8"/>
        <v>18810. Proceso integral e integrado de la Vigilancia de la Salud PúblicaVigilancia en salud pública20261_CANDELARIA1_ENERO_2026</v>
      </c>
      <c r="P205" s="81">
        <v>33280669</v>
      </c>
      <c r="Q205" s="81"/>
      <c r="R205" s="81"/>
      <c r="S205" s="143">
        <v>0</v>
      </c>
      <c r="T205" s="82">
        <v>0</v>
      </c>
    </row>
    <row r="206" spans="2:20" ht="30" customHeight="1" x14ac:dyDescent="0.3">
      <c r="B206" s="80">
        <v>189</v>
      </c>
      <c r="C206" s="141" t="s">
        <v>120</v>
      </c>
      <c r="D206" s="140" t="s">
        <v>44</v>
      </c>
      <c r="E206" s="80">
        <v>2026</v>
      </c>
      <c r="F206" s="76" t="str">
        <f t="shared" si="7"/>
        <v>18910. Proceso integral e integrado de la Vigilancia de la Salud PúblicaVigilancia en salud pública2026</v>
      </c>
      <c r="G206" s="142" t="s">
        <v>314</v>
      </c>
      <c r="H206" s="142" t="s">
        <v>376</v>
      </c>
      <c r="I206" s="80" t="s">
        <v>60</v>
      </c>
      <c r="J206" s="76" t="s">
        <v>402</v>
      </c>
      <c r="K206" s="80" t="s">
        <v>364</v>
      </c>
      <c r="L206" s="80" t="s">
        <v>365</v>
      </c>
      <c r="M206" s="77" t="s">
        <v>103</v>
      </c>
      <c r="N206" s="12" t="s">
        <v>434</v>
      </c>
      <c r="O206" s="76" t="str">
        <f t="shared" si="8"/>
        <v>18910. Proceso integral e integrado de la Vigilancia de la Salud PúblicaVigilancia en salud pública20261_CANDELARIA1_ENERO_2026</v>
      </c>
      <c r="P206" s="81">
        <v>25933181</v>
      </c>
      <c r="Q206" s="81"/>
      <c r="R206" s="81"/>
      <c r="S206" s="143">
        <v>0</v>
      </c>
      <c r="T206" s="82">
        <v>0</v>
      </c>
    </row>
    <row r="207" spans="2:20" ht="30" customHeight="1" x14ac:dyDescent="0.3">
      <c r="B207" s="80">
        <v>190</v>
      </c>
      <c r="C207" s="141" t="s">
        <v>120</v>
      </c>
      <c r="D207" s="140" t="s">
        <v>44</v>
      </c>
      <c r="E207" s="80">
        <v>2026</v>
      </c>
      <c r="F207" s="76" t="str">
        <f t="shared" si="7"/>
        <v>19010. Proceso integral e integrado de la Vigilancia de la Salud PúblicaVigilancia en salud pública2026</v>
      </c>
      <c r="G207" s="142" t="s">
        <v>315</v>
      </c>
      <c r="H207" s="142" t="s">
        <v>376</v>
      </c>
      <c r="I207" s="80" t="s">
        <v>60</v>
      </c>
      <c r="J207" s="76" t="s">
        <v>402</v>
      </c>
      <c r="K207" s="80" t="s">
        <v>364</v>
      </c>
      <c r="L207" s="80" t="s">
        <v>365</v>
      </c>
      <c r="M207" s="77" t="s">
        <v>103</v>
      </c>
      <c r="N207" s="12" t="s">
        <v>434</v>
      </c>
      <c r="O207" s="76" t="str">
        <f t="shared" si="8"/>
        <v>19010. Proceso integral e integrado de la Vigilancia de la Salud PúblicaVigilancia en salud pública20261_CANDELARIA1_ENERO_2026</v>
      </c>
      <c r="P207" s="81">
        <v>8432352</v>
      </c>
      <c r="Q207" s="81"/>
      <c r="R207" s="81"/>
      <c r="S207" s="143">
        <v>0</v>
      </c>
      <c r="T207" s="82">
        <v>0</v>
      </c>
    </row>
    <row r="208" spans="2:20" ht="30" customHeight="1" x14ac:dyDescent="0.3">
      <c r="B208" s="80">
        <v>191</v>
      </c>
      <c r="C208" s="141" t="s">
        <v>120</v>
      </c>
      <c r="D208" s="140" t="s">
        <v>44</v>
      </c>
      <c r="E208" s="80">
        <v>2026</v>
      </c>
      <c r="F208" s="76" t="str">
        <f t="shared" si="7"/>
        <v>19110. Proceso integral e integrado de la Vigilancia de la Salud PúblicaVigilancia en salud pública2026</v>
      </c>
      <c r="G208" s="142" t="s">
        <v>316</v>
      </c>
      <c r="H208" s="142" t="s">
        <v>375</v>
      </c>
      <c r="I208" s="80" t="s">
        <v>60</v>
      </c>
      <c r="J208" s="76" t="s">
        <v>402</v>
      </c>
      <c r="K208" s="80" t="s">
        <v>364</v>
      </c>
      <c r="L208" s="80" t="s">
        <v>365</v>
      </c>
      <c r="M208" s="77" t="s">
        <v>103</v>
      </c>
      <c r="N208" s="12" t="s">
        <v>434</v>
      </c>
      <c r="O208" s="76" t="str">
        <f t="shared" si="8"/>
        <v>19110. Proceso integral e integrado de la Vigilancia de la Salud PúblicaVigilancia en salud pública20261_CANDELARIA1_ENERO_2026</v>
      </c>
      <c r="P208" s="81">
        <v>7347488</v>
      </c>
      <c r="Q208" s="81"/>
      <c r="R208" s="81"/>
      <c r="S208" s="143">
        <v>0</v>
      </c>
      <c r="T208" s="82">
        <v>0</v>
      </c>
    </row>
    <row r="209" spans="2:20" ht="30" customHeight="1" x14ac:dyDescent="0.3">
      <c r="B209" s="80">
        <v>192</v>
      </c>
      <c r="C209" s="141" t="s">
        <v>120</v>
      </c>
      <c r="D209" s="140" t="s">
        <v>44</v>
      </c>
      <c r="E209" s="80">
        <v>2026</v>
      </c>
      <c r="F209" s="76" t="str">
        <f t="shared" si="7"/>
        <v>19210. Proceso integral e integrado de la Vigilancia de la Salud PúblicaVigilancia en salud pública2026</v>
      </c>
      <c r="G209" s="142" t="s">
        <v>317</v>
      </c>
      <c r="H209" s="142" t="s">
        <v>375</v>
      </c>
      <c r="I209" s="80" t="s">
        <v>60</v>
      </c>
      <c r="J209" s="76" t="s">
        <v>402</v>
      </c>
      <c r="K209" s="80" t="s">
        <v>364</v>
      </c>
      <c r="L209" s="80" t="s">
        <v>365</v>
      </c>
      <c r="M209" s="77" t="s">
        <v>103</v>
      </c>
      <c r="N209" s="12" t="s">
        <v>434</v>
      </c>
      <c r="O209" s="76" t="str">
        <f t="shared" si="8"/>
        <v>19210. Proceso integral e integrado de la Vigilancia de la Salud PúblicaVigilancia en salud pública20261_CANDELARIA1_ENERO_2026</v>
      </c>
      <c r="P209" s="81">
        <v>3673744</v>
      </c>
      <c r="Q209" s="81"/>
      <c r="R209" s="81"/>
      <c r="S209" s="143">
        <v>0</v>
      </c>
      <c r="T209" s="82">
        <v>0</v>
      </c>
    </row>
    <row r="210" spans="2:20" ht="30" customHeight="1" x14ac:dyDescent="0.3">
      <c r="B210" s="80">
        <v>193</v>
      </c>
      <c r="C210" s="141" t="s">
        <v>120</v>
      </c>
      <c r="D210" s="140" t="s">
        <v>44</v>
      </c>
      <c r="E210" s="80">
        <v>2026</v>
      </c>
      <c r="F210" s="76" t="str">
        <f t="shared" si="7"/>
        <v>19310. Proceso integral e integrado de la Vigilancia de la Salud PúblicaVigilancia en salud pública2026</v>
      </c>
      <c r="G210" s="142" t="s">
        <v>81</v>
      </c>
      <c r="H210" s="142" t="s">
        <v>376</v>
      </c>
      <c r="I210" s="80" t="s">
        <v>60</v>
      </c>
      <c r="J210" s="76" t="s">
        <v>402</v>
      </c>
      <c r="K210" s="80" t="s">
        <v>364</v>
      </c>
      <c r="L210" s="80" t="s">
        <v>365</v>
      </c>
      <c r="M210" s="77" t="s">
        <v>103</v>
      </c>
      <c r="N210" s="12" t="s">
        <v>434</v>
      </c>
      <c r="O210" s="76" t="str">
        <f t="shared" si="8"/>
        <v>19310. Proceso integral e integrado de la Vigilancia de la Salud PúblicaVigilancia en salud pública20261_CANDELARIA1_ENERO_2026</v>
      </c>
      <c r="P210" s="81">
        <v>42556256</v>
      </c>
      <c r="Q210" s="81"/>
      <c r="R210" s="81"/>
      <c r="S210" s="143">
        <v>0</v>
      </c>
      <c r="T210" s="82">
        <v>0</v>
      </c>
    </row>
    <row r="211" spans="2:20" ht="30" customHeight="1" x14ac:dyDescent="0.3">
      <c r="B211" s="80">
        <v>194</v>
      </c>
      <c r="C211" s="141" t="s">
        <v>120</v>
      </c>
      <c r="D211" s="140" t="s">
        <v>44</v>
      </c>
      <c r="E211" s="80">
        <v>2026</v>
      </c>
      <c r="F211" s="76" t="str">
        <f t="shared" si="7"/>
        <v>19410. Proceso integral e integrado de la Vigilancia de la Salud PúblicaVigilancia en salud pública2026</v>
      </c>
      <c r="G211" s="142" t="s">
        <v>318</v>
      </c>
      <c r="H211" s="142" t="s">
        <v>376</v>
      </c>
      <c r="I211" s="80" t="s">
        <v>60</v>
      </c>
      <c r="J211" s="76" t="s">
        <v>402</v>
      </c>
      <c r="K211" s="80" t="s">
        <v>364</v>
      </c>
      <c r="L211" s="80" t="s">
        <v>365</v>
      </c>
      <c r="M211" s="77" t="s">
        <v>103</v>
      </c>
      <c r="N211" s="12" t="s">
        <v>434</v>
      </c>
      <c r="O211" s="76" t="str">
        <f t="shared" si="8"/>
        <v>19410. Proceso integral e integrado de la Vigilancia de la Salud PúblicaVigilancia en salud pública20261_CANDELARIA1_ENERO_2026</v>
      </c>
      <c r="P211" s="81">
        <v>38561984</v>
      </c>
      <c r="Q211" s="81"/>
      <c r="R211" s="81"/>
      <c r="S211" s="143">
        <v>0</v>
      </c>
      <c r="T211" s="82">
        <v>0</v>
      </c>
    </row>
    <row r="212" spans="2:20" ht="30" customHeight="1" x14ac:dyDescent="0.3">
      <c r="B212" s="80">
        <v>195</v>
      </c>
      <c r="C212" s="141" t="s">
        <v>120</v>
      </c>
      <c r="D212" s="140" t="s">
        <v>44</v>
      </c>
      <c r="E212" s="80">
        <v>2026</v>
      </c>
      <c r="F212" s="76" t="str">
        <f t="shared" si="7"/>
        <v>19510. Proceso integral e integrado de la Vigilancia de la Salud PúblicaVigilancia en salud pública2026</v>
      </c>
      <c r="G212" s="142" t="s">
        <v>319</v>
      </c>
      <c r="H212" s="142" t="s">
        <v>375</v>
      </c>
      <c r="I212" s="80" t="s">
        <v>60</v>
      </c>
      <c r="J212" s="76" t="s">
        <v>402</v>
      </c>
      <c r="K212" s="80" t="s">
        <v>364</v>
      </c>
      <c r="L212" s="80" t="s">
        <v>365</v>
      </c>
      <c r="M212" s="77" t="s">
        <v>103</v>
      </c>
      <c r="N212" s="12" t="s">
        <v>434</v>
      </c>
      <c r="O212" s="76" t="str">
        <f t="shared" si="8"/>
        <v>19510. Proceso integral e integrado de la Vigilancia de la Salud PúblicaVigilancia en salud pública20261_CANDELARIA1_ENERO_2026</v>
      </c>
      <c r="P212" s="81">
        <v>125967504</v>
      </c>
      <c r="Q212" s="81"/>
      <c r="R212" s="81"/>
      <c r="S212" s="143">
        <v>0</v>
      </c>
      <c r="T212" s="82">
        <v>0</v>
      </c>
    </row>
    <row r="213" spans="2:20" ht="30" customHeight="1" x14ac:dyDescent="0.3">
      <c r="B213" s="80">
        <v>196</v>
      </c>
      <c r="C213" s="141" t="s">
        <v>120</v>
      </c>
      <c r="D213" s="140" t="s">
        <v>44</v>
      </c>
      <c r="E213" s="80">
        <v>2026</v>
      </c>
      <c r="F213" s="76" t="str">
        <f t="shared" si="7"/>
        <v>19610. Proceso integral e integrado de la Vigilancia de la Salud PúblicaVigilancia en salud pública2026</v>
      </c>
      <c r="G213" s="142" t="s">
        <v>320</v>
      </c>
      <c r="H213" s="142" t="s">
        <v>375</v>
      </c>
      <c r="I213" s="80" t="s">
        <v>60</v>
      </c>
      <c r="J213" s="76" t="s">
        <v>402</v>
      </c>
      <c r="K213" s="80" t="s">
        <v>364</v>
      </c>
      <c r="L213" s="80" t="s">
        <v>365</v>
      </c>
      <c r="M213" s="77" t="s">
        <v>103</v>
      </c>
      <c r="N213" s="12" t="s">
        <v>434</v>
      </c>
      <c r="O213" s="76" t="str">
        <f t="shared" si="8"/>
        <v>19610. Proceso integral e integrado de la Vigilancia de la Salud PúblicaVigilancia en salud pública20261_CANDELARIA1_ENERO_2026</v>
      </c>
      <c r="P213" s="81">
        <v>59199056</v>
      </c>
      <c r="Q213" s="81"/>
      <c r="R213" s="81"/>
      <c r="S213" s="143">
        <v>0</v>
      </c>
      <c r="T213" s="82">
        <v>0</v>
      </c>
    </row>
    <row r="214" spans="2:20" ht="30" customHeight="1" x14ac:dyDescent="0.3">
      <c r="B214" s="80">
        <v>197</v>
      </c>
      <c r="C214" s="141" t="s">
        <v>120</v>
      </c>
      <c r="D214" s="140" t="s">
        <v>44</v>
      </c>
      <c r="E214" s="80">
        <v>2026</v>
      </c>
      <c r="F214" s="76" t="str">
        <f t="shared" si="7"/>
        <v>19710. Proceso integral e integrado de la Vigilancia de la Salud PúblicaVigilancia en salud pública2026</v>
      </c>
      <c r="G214" s="142" t="s">
        <v>321</v>
      </c>
      <c r="H214" s="142" t="s">
        <v>375</v>
      </c>
      <c r="I214" s="80" t="s">
        <v>60</v>
      </c>
      <c r="J214" s="76" t="s">
        <v>402</v>
      </c>
      <c r="K214" s="80" t="s">
        <v>364</v>
      </c>
      <c r="L214" s="80" t="s">
        <v>365</v>
      </c>
      <c r="M214" s="77" t="s">
        <v>103</v>
      </c>
      <c r="N214" s="12" t="s">
        <v>434</v>
      </c>
      <c r="O214" s="76" t="str">
        <f t="shared" si="8"/>
        <v>19710. Proceso integral e integrado de la Vigilancia de la Salud PúblicaVigilancia en salud pública20261_CANDELARIA1_ENERO_2026</v>
      </c>
      <c r="P214" s="81">
        <v>34888240</v>
      </c>
      <c r="Q214" s="81"/>
      <c r="R214" s="81"/>
      <c r="S214" s="143">
        <v>0</v>
      </c>
      <c r="T214" s="82">
        <v>0</v>
      </c>
    </row>
    <row r="215" spans="2:20" ht="30" customHeight="1" x14ac:dyDescent="0.3">
      <c r="B215" s="80">
        <v>198</v>
      </c>
      <c r="C215" s="141" t="s">
        <v>120</v>
      </c>
      <c r="D215" s="140" t="s">
        <v>44</v>
      </c>
      <c r="E215" s="80">
        <v>2026</v>
      </c>
      <c r="F215" s="76" t="str">
        <f t="shared" si="7"/>
        <v>19810. Proceso integral e integrado de la Vigilancia de la Salud PúblicaVigilancia en salud pública2026</v>
      </c>
      <c r="G215" s="142" t="s">
        <v>322</v>
      </c>
      <c r="H215" s="142" t="s">
        <v>375</v>
      </c>
      <c r="I215" s="80" t="s">
        <v>60</v>
      </c>
      <c r="J215" s="76" t="s">
        <v>402</v>
      </c>
      <c r="K215" s="80" t="s">
        <v>364</v>
      </c>
      <c r="L215" s="80" t="s">
        <v>365</v>
      </c>
      <c r="M215" s="77" t="s">
        <v>103</v>
      </c>
      <c r="N215" s="12" t="s">
        <v>434</v>
      </c>
      <c r="O215" s="76" t="str">
        <f t="shared" si="8"/>
        <v>19810. Proceso integral e integrado de la Vigilancia de la Salud PúblicaVigilancia en salud pública20261_CANDELARIA1_ENERO_2026</v>
      </c>
      <c r="P215" s="81">
        <v>73252976</v>
      </c>
      <c r="Q215" s="81"/>
      <c r="R215" s="81"/>
      <c r="S215" s="143">
        <v>0</v>
      </c>
      <c r="T215" s="82">
        <v>0</v>
      </c>
    </row>
    <row r="216" spans="2:20" ht="30" customHeight="1" x14ac:dyDescent="0.3">
      <c r="B216" s="80">
        <v>199</v>
      </c>
      <c r="C216" s="141" t="s">
        <v>120</v>
      </c>
      <c r="D216" s="140" t="s">
        <v>44</v>
      </c>
      <c r="E216" s="80">
        <v>2026</v>
      </c>
      <c r="F216" s="76" t="str">
        <f t="shared" si="7"/>
        <v>19910. Proceso integral e integrado de la Vigilancia de la Salud PúblicaVigilancia en salud pública2026</v>
      </c>
      <c r="G216" s="142" t="s">
        <v>323</v>
      </c>
      <c r="H216" s="142" t="s">
        <v>375</v>
      </c>
      <c r="I216" s="80" t="s">
        <v>60</v>
      </c>
      <c r="J216" s="76" t="s">
        <v>402</v>
      </c>
      <c r="K216" s="80" t="s">
        <v>364</v>
      </c>
      <c r="L216" s="80" t="s">
        <v>365</v>
      </c>
      <c r="M216" s="77" t="s">
        <v>103</v>
      </c>
      <c r="N216" s="12" t="s">
        <v>434</v>
      </c>
      <c r="O216" s="76" t="str">
        <f t="shared" si="8"/>
        <v>19910. Proceso integral e integrado de la Vigilancia de la Salud PúblicaVigilancia en salud pública20261_CANDELARIA1_ENERO_2026</v>
      </c>
      <c r="P216" s="81">
        <v>67631408</v>
      </c>
      <c r="Q216" s="81"/>
      <c r="R216" s="81"/>
      <c r="S216" s="143">
        <v>0</v>
      </c>
      <c r="T216" s="82">
        <v>0</v>
      </c>
    </row>
    <row r="217" spans="2:20" ht="30" customHeight="1" x14ac:dyDescent="0.3">
      <c r="B217" s="80">
        <v>200</v>
      </c>
      <c r="C217" s="141" t="s">
        <v>120</v>
      </c>
      <c r="D217" s="140" t="s">
        <v>44</v>
      </c>
      <c r="E217" s="80">
        <v>2026</v>
      </c>
      <c r="F217" s="76" t="str">
        <f t="shared" si="7"/>
        <v>20010. Proceso integral e integrado de la Vigilancia de la Salud PúblicaVigilancia en salud pública2026</v>
      </c>
      <c r="G217" s="142" t="s">
        <v>324</v>
      </c>
      <c r="H217" s="142" t="s">
        <v>375</v>
      </c>
      <c r="I217" s="80" t="s">
        <v>60</v>
      </c>
      <c r="J217" s="76" t="s">
        <v>402</v>
      </c>
      <c r="K217" s="80" t="s">
        <v>364</v>
      </c>
      <c r="L217" s="80" t="s">
        <v>365</v>
      </c>
      <c r="M217" s="77" t="s">
        <v>103</v>
      </c>
      <c r="N217" s="12" t="s">
        <v>434</v>
      </c>
      <c r="O217" s="76" t="str">
        <f t="shared" si="8"/>
        <v>20010. Proceso integral e integrado de la Vigilancia de la Salud PúblicaVigilancia en salud pública20261_CANDELARIA1_ENERO_2026</v>
      </c>
      <c r="P217" s="81">
        <v>62009840</v>
      </c>
      <c r="Q217" s="81"/>
      <c r="R217" s="81"/>
      <c r="S217" s="143">
        <v>0</v>
      </c>
      <c r="T217" s="82">
        <v>0</v>
      </c>
    </row>
    <row r="218" spans="2:20" ht="30" customHeight="1" x14ac:dyDescent="0.3">
      <c r="B218" s="80">
        <v>201</v>
      </c>
      <c r="C218" s="141" t="s">
        <v>120</v>
      </c>
      <c r="D218" s="140" t="s">
        <v>44</v>
      </c>
      <c r="E218" s="80">
        <v>2026</v>
      </c>
      <c r="F218" s="76" t="str">
        <f t="shared" si="7"/>
        <v>20110. Proceso integral e integrado de la Vigilancia de la Salud PúblicaVigilancia en salud pública2026</v>
      </c>
      <c r="G218" s="142" t="s">
        <v>50</v>
      </c>
      <c r="H218" s="142" t="s">
        <v>376</v>
      </c>
      <c r="I218" s="80" t="s">
        <v>60</v>
      </c>
      <c r="J218" s="76" t="s">
        <v>402</v>
      </c>
      <c r="K218" s="80" t="s">
        <v>57</v>
      </c>
      <c r="L218" s="80" t="s">
        <v>365</v>
      </c>
      <c r="M218" s="77" t="s">
        <v>103</v>
      </c>
      <c r="N218" s="12" t="s">
        <v>434</v>
      </c>
      <c r="O218" s="76" t="str">
        <f t="shared" si="8"/>
        <v>20110. Proceso integral e integrado de la Vigilancia de la Salud PúblicaVigilancia en salud pública20261_CANDELARIA1_ENERO_2026</v>
      </c>
      <c r="P218" s="81">
        <v>152760</v>
      </c>
      <c r="Q218" s="81"/>
      <c r="R218" s="81"/>
      <c r="S218" s="143">
        <v>0</v>
      </c>
      <c r="T218" s="82">
        <v>0</v>
      </c>
    </row>
    <row r="219" spans="2:20" ht="30" customHeight="1" x14ac:dyDescent="0.3">
      <c r="B219" s="80">
        <v>202</v>
      </c>
      <c r="C219" s="141" t="s">
        <v>120</v>
      </c>
      <c r="D219" s="140" t="s">
        <v>44</v>
      </c>
      <c r="E219" s="80">
        <v>2026</v>
      </c>
      <c r="F219" s="76" t="str">
        <f t="shared" si="7"/>
        <v>20210. Proceso integral e integrado de la Vigilancia de la Salud PúblicaVigilancia en salud pública2026</v>
      </c>
      <c r="G219" s="142" t="s">
        <v>325</v>
      </c>
      <c r="H219" s="142" t="s">
        <v>375</v>
      </c>
      <c r="I219" s="80" t="s">
        <v>60</v>
      </c>
      <c r="J219" s="76" t="s">
        <v>402</v>
      </c>
      <c r="K219" s="80" t="s">
        <v>364</v>
      </c>
      <c r="L219" s="80" t="s">
        <v>365</v>
      </c>
      <c r="M219" s="77" t="s">
        <v>103</v>
      </c>
      <c r="N219" s="12" t="s">
        <v>434</v>
      </c>
      <c r="O219" s="76" t="str">
        <f t="shared" si="8"/>
        <v>20210. Proceso integral e integrado de la Vigilancia de la Salud PúblicaVigilancia en salud pública20261_CANDELARIA1_ENERO_2026</v>
      </c>
      <c r="P219" s="81">
        <v>41150864</v>
      </c>
      <c r="Q219" s="81"/>
      <c r="R219" s="81"/>
      <c r="S219" s="143">
        <v>0</v>
      </c>
      <c r="T219" s="82">
        <v>0</v>
      </c>
    </row>
    <row r="220" spans="2:20" ht="30" customHeight="1" x14ac:dyDescent="0.3">
      <c r="B220" s="80">
        <v>203</v>
      </c>
      <c r="C220" s="141" t="s">
        <v>120</v>
      </c>
      <c r="D220" s="140" t="s">
        <v>44</v>
      </c>
      <c r="E220" s="80">
        <v>2026</v>
      </c>
      <c r="F220" s="76" t="str">
        <f t="shared" si="7"/>
        <v>20310. Proceso integral e integrado de la Vigilancia de la Salud PúblicaVigilancia en salud pública2026</v>
      </c>
      <c r="G220" s="142" t="s">
        <v>326</v>
      </c>
      <c r="H220" s="142" t="s">
        <v>375</v>
      </c>
      <c r="I220" s="80" t="s">
        <v>60</v>
      </c>
      <c r="J220" s="76" t="s">
        <v>402</v>
      </c>
      <c r="K220" s="80" t="s">
        <v>364</v>
      </c>
      <c r="L220" s="80" t="s">
        <v>365</v>
      </c>
      <c r="M220" s="77" t="s">
        <v>103</v>
      </c>
      <c r="N220" s="12" t="s">
        <v>434</v>
      </c>
      <c r="O220" s="76" t="str">
        <f t="shared" si="8"/>
        <v>20310. Proceso integral e integrado de la Vigilancia de la Salud PúblicaVigilancia en salud pública20261_CANDELARIA1_ENERO_2026</v>
      </c>
      <c r="P220" s="81">
        <v>37156592</v>
      </c>
      <c r="Q220" s="81"/>
      <c r="R220" s="81"/>
      <c r="S220" s="143">
        <v>0</v>
      </c>
      <c r="T220" s="82">
        <v>0</v>
      </c>
    </row>
    <row r="221" spans="2:20" ht="30" customHeight="1" x14ac:dyDescent="0.3">
      <c r="B221" s="80">
        <v>204</v>
      </c>
      <c r="C221" s="141" t="s">
        <v>120</v>
      </c>
      <c r="D221" s="140" t="s">
        <v>44</v>
      </c>
      <c r="E221" s="80">
        <v>2026</v>
      </c>
      <c r="F221" s="76" t="str">
        <f t="shared" si="7"/>
        <v>20410. Proceso integral e integrado de la Vigilancia de la Salud PúblicaVigilancia en salud pública2026</v>
      </c>
      <c r="G221" s="142" t="s">
        <v>79</v>
      </c>
      <c r="H221" s="142" t="s">
        <v>375</v>
      </c>
      <c r="I221" s="80" t="s">
        <v>60</v>
      </c>
      <c r="J221" s="76" t="s">
        <v>402</v>
      </c>
      <c r="K221" s="80" t="s">
        <v>364</v>
      </c>
      <c r="L221" s="80" t="s">
        <v>365</v>
      </c>
      <c r="M221" s="77" t="s">
        <v>103</v>
      </c>
      <c r="N221" s="12" t="s">
        <v>434</v>
      </c>
      <c r="O221" s="76" t="str">
        <f t="shared" si="8"/>
        <v>20410. Proceso integral e integrado de la Vigilancia de la Salud PúblicaVigilancia en salud pública20261_CANDELARIA1_ENERO_2026</v>
      </c>
      <c r="P221" s="81">
        <v>33162320</v>
      </c>
      <c r="Q221" s="81"/>
      <c r="R221" s="81"/>
      <c r="S221" s="143">
        <v>0</v>
      </c>
      <c r="T221" s="82">
        <v>0</v>
      </c>
    </row>
    <row r="222" spans="2:20" ht="30" customHeight="1" x14ac:dyDescent="0.3">
      <c r="B222" s="80">
        <v>205</v>
      </c>
      <c r="C222" s="141" t="s">
        <v>120</v>
      </c>
      <c r="D222" s="140" t="s">
        <v>44</v>
      </c>
      <c r="E222" s="80">
        <v>2026</v>
      </c>
      <c r="F222" s="76" t="str">
        <f t="shared" si="7"/>
        <v>20510. Proceso integral e integrado de la Vigilancia de la Salud PúblicaVigilancia en salud pública2026</v>
      </c>
      <c r="G222" s="142" t="s">
        <v>327</v>
      </c>
      <c r="H222" s="142" t="s">
        <v>375</v>
      </c>
      <c r="I222" s="80" t="s">
        <v>60</v>
      </c>
      <c r="J222" s="76" t="s">
        <v>402</v>
      </c>
      <c r="K222" s="80" t="s">
        <v>364</v>
      </c>
      <c r="L222" s="80" t="s">
        <v>365</v>
      </c>
      <c r="M222" s="77" t="s">
        <v>103</v>
      </c>
      <c r="N222" s="12" t="s">
        <v>434</v>
      </c>
      <c r="O222" s="76" t="str">
        <f t="shared" si="8"/>
        <v>20510. Proceso integral e integrado de la Vigilancia de la Salud PúblicaVigilancia en salud pública20261_CANDELARIA1_ENERO_2026</v>
      </c>
      <c r="P222" s="81">
        <v>11243136</v>
      </c>
      <c r="Q222" s="81"/>
      <c r="R222" s="81"/>
      <c r="S222" s="143">
        <v>0</v>
      </c>
      <c r="T222" s="82">
        <v>0</v>
      </c>
    </row>
    <row r="223" spans="2:20" ht="30" customHeight="1" x14ac:dyDescent="0.3">
      <c r="B223" s="80">
        <v>206</v>
      </c>
      <c r="C223" s="141" t="s">
        <v>120</v>
      </c>
      <c r="D223" s="140" t="s">
        <v>44</v>
      </c>
      <c r="E223" s="80">
        <v>2026</v>
      </c>
      <c r="F223" s="76" t="str">
        <f t="shared" si="7"/>
        <v>20610. Proceso integral e integrado de la Vigilancia de la Salud PúblicaVigilancia en salud pública2026</v>
      </c>
      <c r="G223" s="142" t="s">
        <v>51</v>
      </c>
      <c r="H223" s="142" t="s">
        <v>375</v>
      </c>
      <c r="I223" s="80" t="s">
        <v>60</v>
      </c>
      <c r="J223" s="76" t="s">
        <v>402</v>
      </c>
      <c r="K223" s="80" t="s">
        <v>364</v>
      </c>
      <c r="L223" s="80" t="s">
        <v>365</v>
      </c>
      <c r="M223" s="77" t="s">
        <v>103</v>
      </c>
      <c r="N223" s="12" t="s">
        <v>434</v>
      </c>
      <c r="O223" s="76" t="str">
        <f t="shared" si="8"/>
        <v>20610. Proceso integral e integrado de la Vigilancia de la Salud PúblicaVigilancia en salud pública20261_CANDELARIA1_ENERO_2026</v>
      </c>
      <c r="P223" s="81">
        <v>7347488</v>
      </c>
      <c r="Q223" s="81"/>
      <c r="R223" s="81"/>
      <c r="S223" s="143">
        <v>0</v>
      </c>
      <c r="T223" s="82">
        <v>0</v>
      </c>
    </row>
    <row r="224" spans="2:20" ht="30" customHeight="1" x14ac:dyDescent="0.3">
      <c r="B224" s="80">
        <v>207</v>
      </c>
      <c r="C224" s="141" t="s">
        <v>120</v>
      </c>
      <c r="D224" s="140" t="s">
        <v>44</v>
      </c>
      <c r="E224" s="80">
        <v>2026</v>
      </c>
      <c r="F224" s="76" t="str">
        <f t="shared" si="7"/>
        <v>20710. Proceso integral e integrado de la Vigilancia de la Salud PúblicaVigilancia en salud pública2026</v>
      </c>
      <c r="G224" s="142" t="s">
        <v>49</v>
      </c>
      <c r="H224" s="142" t="s">
        <v>375</v>
      </c>
      <c r="I224" s="80" t="s">
        <v>60</v>
      </c>
      <c r="J224" s="76" t="s">
        <v>402</v>
      </c>
      <c r="K224" s="80" t="s">
        <v>364</v>
      </c>
      <c r="L224" s="80" t="s">
        <v>365</v>
      </c>
      <c r="M224" s="77" t="s">
        <v>103</v>
      </c>
      <c r="N224" s="12" t="s">
        <v>434</v>
      </c>
      <c r="O224" s="76" t="str">
        <f t="shared" si="8"/>
        <v>20710. Proceso integral e integrado de la Vigilancia de la Salud PúblicaVigilancia en salud pública20261_CANDELARIA1_ENERO_2026</v>
      </c>
      <c r="P224" s="81">
        <v>8210448</v>
      </c>
      <c r="Q224" s="81"/>
      <c r="R224" s="81"/>
      <c r="S224" s="143">
        <v>0</v>
      </c>
      <c r="T224" s="82">
        <v>0</v>
      </c>
    </row>
    <row r="225" spans="2:20" ht="30" customHeight="1" x14ac:dyDescent="0.3">
      <c r="B225" s="80">
        <v>208</v>
      </c>
      <c r="C225" s="141" t="s">
        <v>120</v>
      </c>
      <c r="D225" s="140" t="s">
        <v>44</v>
      </c>
      <c r="E225" s="80">
        <v>2026</v>
      </c>
      <c r="F225" s="76" t="str">
        <f t="shared" si="7"/>
        <v>20810. Proceso integral e integrado de la Vigilancia de la Salud PúblicaVigilancia en salud pública2026</v>
      </c>
      <c r="G225" s="142" t="s">
        <v>328</v>
      </c>
      <c r="H225" s="142" t="s">
        <v>376</v>
      </c>
      <c r="I225" s="80" t="s">
        <v>60</v>
      </c>
      <c r="J225" s="76" t="s">
        <v>402</v>
      </c>
      <c r="K225" s="80" t="s">
        <v>364</v>
      </c>
      <c r="L225" s="80" t="s">
        <v>365</v>
      </c>
      <c r="M225" s="77" t="s">
        <v>103</v>
      </c>
      <c r="N225" s="12" t="s">
        <v>434</v>
      </c>
      <c r="O225" s="76" t="str">
        <f t="shared" si="8"/>
        <v>20810. Proceso integral e integrado de la Vigilancia de la Salud PúblicaVigilancia en salud pública20261_CANDELARIA1_ENERO_2026</v>
      </c>
      <c r="P225" s="81">
        <v>12969056</v>
      </c>
      <c r="Q225" s="81"/>
      <c r="R225" s="81"/>
      <c r="S225" s="143">
        <v>0</v>
      </c>
      <c r="T225" s="82">
        <v>0</v>
      </c>
    </row>
    <row r="226" spans="2:20" ht="30" customHeight="1" x14ac:dyDescent="0.3">
      <c r="B226" s="80">
        <v>209</v>
      </c>
      <c r="C226" s="141" t="s">
        <v>120</v>
      </c>
      <c r="D226" s="140" t="s">
        <v>44</v>
      </c>
      <c r="E226" s="80">
        <v>2026</v>
      </c>
      <c r="F226" s="76" t="str">
        <f t="shared" si="7"/>
        <v>20910. Proceso integral e integrado de la Vigilancia de la Salud PúblicaVigilancia en salud pública2026</v>
      </c>
      <c r="G226" s="142" t="s">
        <v>329</v>
      </c>
      <c r="H226" s="142" t="s">
        <v>376</v>
      </c>
      <c r="I226" s="80" t="s">
        <v>60</v>
      </c>
      <c r="J226" s="76" t="s">
        <v>402</v>
      </c>
      <c r="K226" s="80" t="s">
        <v>364</v>
      </c>
      <c r="L226" s="80" t="s">
        <v>365</v>
      </c>
      <c r="M226" s="77" t="s">
        <v>103</v>
      </c>
      <c r="N226" s="12" t="s">
        <v>434</v>
      </c>
      <c r="O226" s="76" t="str">
        <f t="shared" si="8"/>
        <v>20910. Proceso integral e integrado de la Vigilancia de la Salud PúblicaVigilancia en salud pública20261_CANDELARIA1_ENERO_2026</v>
      </c>
      <c r="P226" s="81">
        <v>7988544</v>
      </c>
      <c r="Q226" s="81"/>
      <c r="R226" s="81"/>
      <c r="S226" s="143">
        <v>0</v>
      </c>
      <c r="T226" s="82">
        <v>0</v>
      </c>
    </row>
    <row r="227" spans="2:20" ht="30" customHeight="1" x14ac:dyDescent="0.3">
      <c r="B227" s="80">
        <v>210</v>
      </c>
      <c r="C227" s="141" t="s">
        <v>120</v>
      </c>
      <c r="D227" s="140" t="s">
        <v>44</v>
      </c>
      <c r="E227" s="80">
        <v>2026</v>
      </c>
      <c r="F227" s="76" t="str">
        <f t="shared" si="7"/>
        <v>21010. Proceso integral e integrado de la Vigilancia de la Salud PúblicaVigilancia en salud pública2026</v>
      </c>
      <c r="G227" s="142" t="s">
        <v>330</v>
      </c>
      <c r="H227" s="142" t="s">
        <v>376</v>
      </c>
      <c r="I227" s="80" t="s">
        <v>60</v>
      </c>
      <c r="J227" s="76" t="s">
        <v>402</v>
      </c>
      <c r="K227" s="80" t="s">
        <v>364</v>
      </c>
      <c r="L227" s="80" t="s">
        <v>380</v>
      </c>
      <c r="M227" s="77" t="s">
        <v>103</v>
      </c>
      <c r="N227" s="12" t="s">
        <v>434</v>
      </c>
      <c r="O227" s="76" t="str">
        <f t="shared" si="8"/>
        <v>21010. Proceso integral e integrado de la Vigilancia de la Salud PúblicaVigilancia en salud pública20261_CANDELARIA1_ENERO_2026</v>
      </c>
      <c r="P227" s="81">
        <v>70836688</v>
      </c>
      <c r="Q227" s="81"/>
      <c r="R227" s="81"/>
      <c r="S227" s="143">
        <v>0</v>
      </c>
      <c r="T227" s="82">
        <v>0</v>
      </c>
    </row>
    <row r="228" spans="2:20" ht="30" customHeight="1" x14ac:dyDescent="0.3">
      <c r="B228" s="80">
        <v>211</v>
      </c>
      <c r="C228" s="141" t="s">
        <v>120</v>
      </c>
      <c r="D228" s="140" t="s">
        <v>44</v>
      </c>
      <c r="E228" s="80">
        <v>2026</v>
      </c>
      <c r="F228" s="76" t="str">
        <f t="shared" si="7"/>
        <v>21110. Proceso integral e integrado de la Vigilancia de la Salud PúblicaVigilancia en salud pública2026</v>
      </c>
      <c r="G228" s="142" t="s">
        <v>331</v>
      </c>
      <c r="H228" s="142" t="s">
        <v>376</v>
      </c>
      <c r="I228" s="80" t="s">
        <v>60</v>
      </c>
      <c r="J228" s="76" t="s">
        <v>402</v>
      </c>
      <c r="K228" s="80" t="s">
        <v>364</v>
      </c>
      <c r="L228" s="80" t="s">
        <v>380</v>
      </c>
      <c r="M228" s="77" t="s">
        <v>103</v>
      </c>
      <c r="N228" s="12" t="s">
        <v>434</v>
      </c>
      <c r="O228" s="76" t="str">
        <f t="shared" si="8"/>
        <v>21110. Proceso integral e integrado de la Vigilancia de la Salud PúblicaVigilancia en salud pública20261_CANDELARIA1_ENERO_2026</v>
      </c>
      <c r="P228" s="81">
        <v>25938112</v>
      </c>
      <c r="Q228" s="81"/>
      <c r="R228" s="81"/>
      <c r="S228" s="143">
        <v>0</v>
      </c>
      <c r="T228" s="82">
        <v>0</v>
      </c>
    </row>
    <row r="229" spans="2:20" ht="30" customHeight="1" x14ac:dyDescent="0.3">
      <c r="B229" s="80">
        <v>212</v>
      </c>
      <c r="C229" s="141" t="s">
        <v>120</v>
      </c>
      <c r="D229" s="140" t="s">
        <v>44</v>
      </c>
      <c r="E229" s="80">
        <v>2026</v>
      </c>
      <c r="F229" s="76" t="str">
        <f t="shared" si="7"/>
        <v>21210. Proceso integral e integrado de la Vigilancia de la Salud PúblicaVigilancia en salud pública2026</v>
      </c>
      <c r="G229" s="142" t="s">
        <v>332</v>
      </c>
      <c r="H229" s="142" t="s">
        <v>376</v>
      </c>
      <c r="I229" s="80" t="s">
        <v>60</v>
      </c>
      <c r="J229" s="76" t="s">
        <v>402</v>
      </c>
      <c r="K229" s="80" t="s">
        <v>364</v>
      </c>
      <c r="L229" s="80" t="s">
        <v>380</v>
      </c>
      <c r="M229" s="77" t="s">
        <v>103</v>
      </c>
      <c r="N229" s="12" t="s">
        <v>434</v>
      </c>
      <c r="O229" s="76" t="str">
        <f t="shared" si="8"/>
        <v>21210. Proceso integral e integrado de la Vigilancia de la Salud PúblicaVigilancia en salud pública20261_CANDELARIA1_ENERO_2026</v>
      </c>
      <c r="P229" s="81">
        <v>100000000</v>
      </c>
      <c r="Q229" s="81"/>
      <c r="R229" s="81"/>
      <c r="S229" s="143">
        <v>0</v>
      </c>
      <c r="T229" s="82">
        <v>0</v>
      </c>
    </row>
    <row r="230" spans="2:20" ht="30" customHeight="1" x14ac:dyDescent="0.3">
      <c r="B230" s="80">
        <v>213</v>
      </c>
      <c r="C230" s="141" t="s">
        <v>120</v>
      </c>
      <c r="D230" s="140" t="s">
        <v>44</v>
      </c>
      <c r="E230" s="80">
        <v>2026</v>
      </c>
      <c r="F230" s="76" t="str">
        <f t="shared" si="7"/>
        <v>21310. Proceso integral e integrado de la Vigilancia de la Salud PúblicaVigilancia en salud pública2026</v>
      </c>
      <c r="G230" s="142" t="s">
        <v>333</v>
      </c>
      <c r="H230" s="142" t="s">
        <v>375</v>
      </c>
      <c r="I230" s="80" t="s">
        <v>60</v>
      </c>
      <c r="J230" s="76" t="s">
        <v>402</v>
      </c>
      <c r="K230" s="80" t="s">
        <v>364</v>
      </c>
      <c r="L230" s="80" t="s">
        <v>365</v>
      </c>
      <c r="M230" s="77" t="s">
        <v>103</v>
      </c>
      <c r="N230" s="12" t="s">
        <v>434</v>
      </c>
      <c r="O230" s="76" t="str">
        <f t="shared" si="8"/>
        <v>21310. Proceso integral e integrado de la Vigilancia de la Salud PúblicaVigilancia en salud pública20261_CANDELARIA1_ENERO_2026</v>
      </c>
      <c r="P230" s="81">
        <v>92953120</v>
      </c>
      <c r="Q230" s="81"/>
      <c r="R230" s="81"/>
      <c r="S230" s="143">
        <v>0</v>
      </c>
      <c r="T230" s="82">
        <v>0</v>
      </c>
    </row>
    <row r="231" spans="2:20" ht="30" customHeight="1" x14ac:dyDescent="0.3">
      <c r="B231" s="80">
        <v>214</v>
      </c>
      <c r="C231" s="141" t="s">
        <v>120</v>
      </c>
      <c r="D231" s="140" t="s">
        <v>44</v>
      </c>
      <c r="E231" s="80">
        <v>2026</v>
      </c>
      <c r="F231" s="76" t="str">
        <f t="shared" si="7"/>
        <v>21410. Proceso integral e integrado de la Vigilancia de la Salud PúblicaVigilancia en salud pública2026</v>
      </c>
      <c r="G231" s="142" t="s">
        <v>80</v>
      </c>
      <c r="H231" s="142" t="s">
        <v>375</v>
      </c>
      <c r="I231" s="80" t="s">
        <v>60</v>
      </c>
      <c r="J231" s="76" t="s">
        <v>402</v>
      </c>
      <c r="K231" s="80" t="s">
        <v>364</v>
      </c>
      <c r="L231" s="80" t="s">
        <v>365</v>
      </c>
      <c r="M231" s="77" t="s">
        <v>103</v>
      </c>
      <c r="N231" s="12" t="s">
        <v>434</v>
      </c>
      <c r="O231" s="76" t="str">
        <f t="shared" si="8"/>
        <v>21410. Proceso integral e integrado de la Vigilancia de la Salud PúblicaVigilancia en salud pública20261_CANDELARIA1_ENERO_2026</v>
      </c>
      <c r="P231" s="81">
        <v>72587264</v>
      </c>
      <c r="Q231" s="81"/>
      <c r="R231" s="81"/>
      <c r="S231" s="143">
        <v>0</v>
      </c>
      <c r="T231" s="82">
        <v>0</v>
      </c>
    </row>
    <row r="232" spans="2:20" ht="30" customHeight="1" x14ac:dyDescent="0.3">
      <c r="B232" s="80">
        <v>215</v>
      </c>
      <c r="C232" s="141" t="s">
        <v>120</v>
      </c>
      <c r="D232" s="140" t="s">
        <v>44</v>
      </c>
      <c r="E232" s="80">
        <v>2026</v>
      </c>
      <c r="F232" s="76" t="str">
        <f t="shared" si="7"/>
        <v>21510. Proceso integral e integrado de la Vigilancia de la Salud PúblicaVigilancia en salud pública2026</v>
      </c>
      <c r="G232" s="142" t="s">
        <v>52</v>
      </c>
      <c r="H232" s="142" t="s">
        <v>376</v>
      </c>
      <c r="I232" s="80" t="s">
        <v>60</v>
      </c>
      <c r="J232" s="76" t="s">
        <v>402</v>
      </c>
      <c r="K232" s="80" t="s">
        <v>399</v>
      </c>
      <c r="L232" s="80" t="s">
        <v>365</v>
      </c>
      <c r="M232" s="77" t="s">
        <v>103</v>
      </c>
      <c r="N232" s="12" t="s">
        <v>434</v>
      </c>
      <c r="O232" s="76" t="str">
        <f t="shared" si="8"/>
        <v>21510. Proceso integral e integrado de la Vigilancia de la Salud PúblicaVigilancia en salud pública20261_CANDELARIA1_ENERO_2026</v>
      </c>
      <c r="P232" s="81">
        <v>211452</v>
      </c>
      <c r="Q232" s="81"/>
      <c r="R232" s="81"/>
      <c r="S232" s="143">
        <v>0</v>
      </c>
      <c r="T232" s="82">
        <v>0</v>
      </c>
    </row>
    <row r="233" spans="2:20" ht="30" customHeight="1" x14ac:dyDescent="0.3">
      <c r="B233" s="80">
        <v>216</v>
      </c>
      <c r="C233" s="141" t="s">
        <v>120</v>
      </c>
      <c r="D233" s="140" t="s">
        <v>44</v>
      </c>
      <c r="E233" s="80">
        <v>2026</v>
      </c>
      <c r="F233" s="76" t="str">
        <f t="shared" si="7"/>
        <v>21610. Proceso integral e integrado de la Vigilancia de la Salud PúblicaVigilancia en salud pública2026</v>
      </c>
      <c r="G233" s="142" t="s">
        <v>334</v>
      </c>
      <c r="H233" s="142" t="s">
        <v>375</v>
      </c>
      <c r="I233" s="80" t="s">
        <v>60</v>
      </c>
      <c r="J233" s="76" t="s">
        <v>402</v>
      </c>
      <c r="K233" s="80" t="s">
        <v>364</v>
      </c>
      <c r="L233" s="80" t="s">
        <v>380</v>
      </c>
      <c r="M233" s="77" t="s">
        <v>103</v>
      </c>
      <c r="N233" s="12" t="s">
        <v>434</v>
      </c>
      <c r="O233" s="76" t="str">
        <f t="shared" si="8"/>
        <v>21610. Proceso integral e integrado de la Vigilancia de la Salud PúblicaVigilancia en salud pública20261_CANDELARIA1_ENERO_2026</v>
      </c>
      <c r="P233" s="81">
        <v>30252912</v>
      </c>
      <c r="Q233" s="81"/>
      <c r="R233" s="81"/>
      <c r="S233" s="143">
        <v>0</v>
      </c>
      <c r="T233" s="82">
        <v>0</v>
      </c>
    </row>
    <row r="234" spans="2:20" ht="30" customHeight="1" x14ac:dyDescent="0.3">
      <c r="B234" s="80">
        <v>217</v>
      </c>
      <c r="C234" s="141" t="s">
        <v>120</v>
      </c>
      <c r="D234" s="140" t="s">
        <v>44</v>
      </c>
      <c r="E234" s="80">
        <v>2026</v>
      </c>
      <c r="F234" s="76" t="str">
        <f t="shared" si="7"/>
        <v>21710. Proceso integral e integrado de la Vigilancia de la Salud PúblicaVigilancia en salud pública2026</v>
      </c>
      <c r="G234" s="142" t="s">
        <v>335</v>
      </c>
      <c r="H234" s="142" t="s">
        <v>375</v>
      </c>
      <c r="I234" s="80" t="s">
        <v>60</v>
      </c>
      <c r="J234" s="76" t="s">
        <v>402</v>
      </c>
      <c r="K234" s="80" t="s">
        <v>364</v>
      </c>
      <c r="L234" s="80" t="s">
        <v>365</v>
      </c>
      <c r="M234" s="77" t="s">
        <v>103</v>
      </c>
      <c r="N234" s="12" t="s">
        <v>434</v>
      </c>
      <c r="O234" s="76" t="str">
        <f t="shared" si="8"/>
        <v>21710. Proceso integral e integrado de la Vigilancia de la Salud PúblicaVigilancia en salud pública20261_CANDELARIA1_ENERO_2026</v>
      </c>
      <c r="P234" s="81">
        <v>3994272</v>
      </c>
      <c r="Q234" s="81"/>
      <c r="R234" s="81"/>
      <c r="S234" s="143">
        <v>0</v>
      </c>
      <c r="T234" s="82">
        <v>0</v>
      </c>
    </row>
    <row r="235" spans="2:20" ht="30" customHeight="1" x14ac:dyDescent="0.3">
      <c r="B235" s="80">
        <v>218</v>
      </c>
      <c r="C235" s="141" t="s">
        <v>120</v>
      </c>
      <c r="D235" s="140" t="s">
        <v>44</v>
      </c>
      <c r="E235" s="80">
        <v>2026</v>
      </c>
      <c r="F235" s="76" t="str">
        <f t="shared" si="7"/>
        <v>21810. Proceso integral e integrado de la Vigilancia de la Salud PúblicaVigilancia en salud pública2026</v>
      </c>
      <c r="G235" s="142" t="s">
        <v>336</v>
      </c>
      <c r="H235" s="142" t="s">
        <v>375</v>
      </c>
      <c r="I235" s="80" t="s">
        <v>60</v>
      </c>
      <c r="J235" s="76" t="s">
        <v>402</v>
      </c>
      <c r="K235" s="80" t="s">
        <v>364</v>
      </c>
      <c r="L235" s="80" t="s">
        <v>365</v>
      </c>
      <c r="M235" s="77" t="s">
        <v>103</v>
      </c>
      <c r="N235" s="12" t="s">
        <v>434</v>
      </c>
      <c r="O235" s="76" t="str">
        <f t="shared" si="8"/>
        <v>21810. Proceso integral e integrado de la Vigilancia de la Salud PúblicaVigilancia en salud pública20261_CANDELARIA1_ENERO_2026</v>
      </c>
      <c r="P235" s="81">
        <v>7347488</v>
      </c>
      <c r="Q235" s="81"/>
      <c r="R235" s="81"/>
      <c r="S235" s="143">
        <v>0</v>
      </c>
      <c r="T235" s="82">
        <v>0</v>
      </c>
    </row>
    <row r="236" spans="2:20" ht="30" customHeight="1" x14ac:dyDescent="0.3">
      <c r="B236" s="80">
        <v>219</v>
      </c>
      <c r="C236" s="141" t="s">
        <v>120</v>
      </c>
      <c r="D236" s="140" t="s">
        <v>44</v>
      </c>
      <c r="E236" s="80">
        <v>2026</v>
      </c>
      <c r="F236" s="76" t="str">
        <f t="shared" si="7"/>
        <v>21910. Proceso integral e integrado de la Vigilancia de la Salud PúblicaVigilancia en salud pública2026</v>
      </c>
      <c r="G236" s="142" t="s">
        <v>53</v>
      </c>
      <c r="H236" s="142" t="s">
        <v>375</v>
      </c>
      <c r="I236" s="80" t="s">
        <v>60</v>
      </c>
      <c r="J236" s="76" t="s">
        <v>402</v>
      </c>
      <c r="K236" s="80" t="s">
        <v>364</v>
      </c>
      <c r="L236" s="80" t="s">
        <v>365</v>
      </c>
      <c r="M236" s="77" t="s">
        <v>103</v>
      </c>
      <c r="N236" s="12" t="s">
        <v>434</v>
      </c>
      <c r="O236" s="76" t="str">
        <f t="shared" si="8"/>
        <v>21910. Proceso integral e integrado de la Vigilancia de la Salud PúblicaVigilancia en salud pública20261_CANDELARIA1_ENERO_2026</v>
      </c>
      <c r="P236" s="81">
        <v>6484528</v>
      </c>
      <c r="Q236" s="81"/>
      <c r="R236" s="81"/>
      <c r="S236" s="143">
        <v>0</v>
      </c>
      <c r="T236" s="82">
        <v>0</v>
      </c>
    </row>
    <row r="237" spans="2:20" ht="30" customHeight="1" x14ac:dyDescent="0.3">
      <c r="B237" s="80">
        <v>220</v>
      </c>
      <c r="C237" s="141" t="s">
        <v>120</v>
      </c>
      <c r="D237" s="140" t="s">
        <v>44</v>
      </c>
      <c r="E237" s="80">
        <v>2026</v>
      </c>
      <c r="F237" s="76" t="str">
        <f t="shared" si="7"/>
        <v>22010. Proceso integral e integrado de la Vigilancia de la Salud PúblicaVigilancia en salud pública2026</v>
      </c>
      <c r="G237" s="142" t="s">
        <v>54</v>
      </c>
      <c r="H237" s="80" t="s">
        <v>375</v>
      </c>
      <c r="I237" s="80" t="s">
        <v>60</v>
      </c>
      <c r="J237" s="76" t="s">
        <v>402</v>
      </c>
      <c r="K237" s="80" t="s">
        <v>364</v>
      </c>
      <c r="L237" s="80" t="s">
        <v>365</v>
      </c>
      <c r="M237" s="77" t="s">
        <v>103</v>
      </c>
      <c r="N237" s="12" t="s">
        <v>434</v>
      </c>
      <c r="O237" s="76" t="str">
        <f t="shared" si="8"/>
        <v>22010. Proceso integral e integrado de la Vigilancia de la Salud PúblicaVigilancia en salud pública20261_CANDELARIA1_ENERO_2026</v>
      </c>
      <c r="P237" s="81">
        <v>5621568</v>
      </c>
      <c r="Q237" s="81"/>
      <c r="R237" s="81"/>
      <c r="S237" s="143">
        <v>0</v>
      </c>
      <c r="T237" s="82">
        <v>0</v>
      </c>
    </row>
    <row r="238" spans="2:20" ht="30" customHeight="1" x14ac:dyDescent="0.3">
      <c r="B238" s="80">
        <v>221</v>
      </c>
      <c r="C238" s="141" t="s">
        <v>120</v>
      </c>
      <c r="D238" s="140" t="s">
        <v>44</v>
      </c>
      <c r="E238" s="80">
        <v>2026</v>
      </c>
      <c r="F238" s="76" t="str">
        <f t="shared" si="7"/>
        <v>22110. Proceso integral e integrado de la Vigilancia de la Salud PúblicaVigilancia en salud pública2026</v>
      </c>
      <c r="G238" s="142" t="s">
        <v>337</v>
      </c>
      <c r="H238" s="80" t="s">
        <v>376</v>
      </c>
      <c r="I238" s="80" t="s">
        <v>60</v>
      </c>
      <c r="J238" s="76" t="s">
        <v>402</v>
      </c>
      <c r="K238" s="80" t="s">
        <v>364</v>
      </c>
      <c r="L238" s="80" t="s">
        <v>380</v>
      </c>
      <c r="M238" s="77" t="s">
        <v>103</v>
      </c>
      <c r="N238" s="12" t="s">
        <v>434</v>
      </c>
      <c r="O238" s="76" t="str">
        <f t="shared" si="8"/>
        <v>22110. Proceso integral e integrado de la Vigilancia de la Salud PúblicaVigilancia en salud pública20261_CANDELARIA1_ENERO_2026</v>
      </c>
      <c r="P238" s="81">
        <v>149094832</v>
      </c>
      <c r="Q238" s="81"/>
      <c r="R238" s="81"/>
      <c r="S238" s="143">
        <v>0</v>
      </c>
      <c r="T238" s="82">
        <v>0</v>
      </c>
    </row>
    <row r="239" spans="2:20" ht="30" customHeight="1" x14ac:dyDescent="0.3">
      <c r="B239" s="80">
        <v>222</v>
      </c>
      <c r="C239" s="141" t="s">
        <v>120</v>
      </c>
      <c r="D239" s="140" t="s">
        <v>44</v>
      </c>
      <c r="E239" s="80">
        <v>2026</v>
      </c>
      <c r="F239" s="76" t="str">
        <f t="shared" si="7"/>
        <v>22210. Proceso integral e integrado de la Vigilancia de la Salud PúblicaVigilancia en salud pública2026</v>
      </c>
      <c r="G239" s="142" t="s">
        <v>55</v>
      </c>
      <c r="H239" s="80" t="s">
        <v>375</v>
      </c>
      <c r="I239" s="80" t="s">
        <v>60</v>
      </c>
      <c r="J239" s="76" t="s">
        <v>402</v>
      </c>
      <c r="K239" s="80" t="s">
        <v>364</v>
      </c>
      <c r="L239" s="80" t="s">
        <v>365</v>
      </c>
      <c r="M239" s="77" t="s">
        <v>103</v>
      </c>
      <c r="N239" s="12" t="s">
        <v>434</v>
      </c>
      <c r="O239" s="76" t="str">
        <f t="shared" si="8"/>
        <v>22210. Proceso integral e integrado de la Vigilancia de la Salud PúblicaVigilancia en salud pública20261_CANDELARIA1_ENERO_2026</v>
      </c>
      <c r="P239" s="81">
        <v>18590624</v>
      </c>
      <c r="Q239" s="81"/>
      <c r="R239" s="81"/>
      <c r="S239" s="143">
        <v>0</v>
      </c>
      <c r="T239" s="82">
        <v>0</v>
      </c>
    </row>
    <row r="240" spans="2:20" ht="30" customHeight="1" x14ac:dyDescent="0.3">
      <c r="B240" s="80">
        <v>223</v>
      </c>
      <c r="C240" s="141" t="s">
        <v>120</v>
      </c>
      <c r="D240" s="140" t="s">
        <v>44</v>
      </c>
      <c r="E240" s="80">
        <v>2026</v>
      </c>
      <c r="F240" s="76" t="str">
        <f t="shared" si="7"/>
        <v>22310. Proceso integral e integrado de la Vigilancia de la Salud PúblicaVigilancia en salud pública2026</v>
      </c>
      <c r="G240" s="142" t="s">
        <v>338</v>
      </c>
      <c r="H240" s="80" t="s">
        <v>375</v>
      </c>
      <c r="I240" s="80" t="s">
        <v>60</v>
      </c>
      <c r="J240" s="76" t="s">
        <v>402</v>
      </c>
      <c r="K240" s="80" t="s">
        <v>364</v>
      </c>
      <c r="L240" s="80" t="s">
        <v>365</v>
      </c>
      <c r="M240" s="77" t="s">
        <v>103</v>
      </c>
      <c r="N240" s="12" t="s">
        <v>434</v>
      </c>
      <c r="O240" s="76" t="str">
        <f t="shared" si="8"/>
        <v>22310. Proceso integral e integrado de la Vigilancia de la Salud PúblicaVigilancia en salud pública20261_CANDELARIA1_ENERO_2026</v>
      </c>
      <c r="P240" s="81">
        <v>29488576</v>
      </c>
      <c r="Q240" s="81"/>
      <c r="R240" s="81"/>
      <c r="S240" s="143">
        <v>0</v>
      </c>
      <c r="T240" s="82">
        <v>0</v>
      </c>
    </row>
    <row r="241" spans="2:20" ht="30" customHeight="1" x14ac:dyDescent="0.3">
      <c r="B241" s="80">
        <v>224</v>
      </c>
      <c r="C241" s="141" t="s">
        <v>120</v>
      </c>
      <c r="D241" s="140" t="s">
        <v>44</v>
      </c>
      <c r="E241" s="80">
        <v>2026</v>
      </c>
      <c r="F241" s="76" t="str">
        <f t="shared" si="7"/>
        <v>22410. Proceso integral e integrado de la Vigilancia de la Salud PúblicaVigilancia en salud pública2026</v>
      </c>
      <c r="G241" s="142" t="s">
        <v>56</v>
      </c>
      <c r="H241" s="80" t="s">
        <v>376</v>
      </c>
      <c r="I241" s="80" t="s">
        <v>60</v>
      </c>
      <c r="J241" s="76" t="s">
        <v>402</v>
      </c>
      <c r="K241" s="80" t="s">
        <v>364</v>
      </c>
      <c r="L241" s="80" t="s">
        <v>365</v>
      </c>
      <c r="M241" s="77" t="s">
        <v>103</v>
      </c>
      <c r="N241" s="12" t="s">
        <v>434</v>
      </c>
      <c r="O241" s="76" t="str">
        <f t="shared" si="8"/>
        <v>22410. Proceso integral e integrado de la Vigilancia de la Salud PúblicaVigilancia en salud pública20261_CANDELARIA1_ENERO_2026</v>
      </c>
      <c r="P241" s="81">
        <v>3994272</v>
      </c>
      <c r="Q241" s="81"/>
      <c r="R241" s="81"/>
      <c r="S241" s="143">
        <v>0</v>
      </c>
      <c r="T241" s="82">
        <v>0</v>
      </c>
    </row>
    <row r="242" spans="2:20" ht="30" customHeight="1" x14ac:dyDescent="0.3">
      <c r="B242" s="80">
        <v>225</v>
      </c>
      <c r="C242" s="141" t="s">
        <v>120</v>
      </c>
      <c r="D242" s="140" t="s">
        <v>44</v>
      </c>
      <c r="E242" s="80">
        <v>2026</v>
      </c>
      <c r="F242" s="76" t="str">
        <f t="shared" si="7"/>
        <v>22510. Proceso integral e integrado de la Vigilancia de la Salud PúblicaVigilancia en salud pública2026</v>
      </c>
      <c r="G242" s="142" t="s">
        <v>339</v>
      </c>
      <c r="H242" s="80" t="s">
        <v>375</v>
      </c>
      <c r="I242" s="80" t="s">
        <v>60</v>
      </c>
      <c r="J242" s="76" t="s">
        <v>402</v>
      </c>
      <c r="K242" s="80" t="s">
        <v>364</v>
      </c>
      <c r="L242" s="80" t="s">
        <v>365</v>
      </c>
      <c r="M242" s="77" t="s">
        <v>103</v>
      </c>
      <c r="N242" s="12" t="s">
        <v>434</v>
      </c>
      <c r="O242" s="76" t="str">
        <f t="shared" si="8"/>
        <v>22510. Proceso integral e integrado de la Vigilancia de la Salud PúblicaVigilancia en salud pública20261_CANDELARIA1_ENERO_2026</v>
      </c>
      <c r="P242" s="81">
        <v>7347488</v>
      </c>
      <c r="Q242" s="81"/>
      <c r="R242" s="81"/>
      <c r="S242" s="143">
        <v>0</v>
      </c>
      <c r="T242" s="82">
        <v>0</v>
      </c>
    </row>
    <row r="243" spans="2:20" ht="30" customHeight="1" x14ac:dyDescent="0.3">
      <c r="B243" s="80">
        <v>226</v>
      </c>
      <c r="C243" s="141" t="s">
        <v>120</v>
      </c>
      <c r="D243" s="140" t="s">
        <v>44</v>
      </c>
      <c r="E243" s="80">
        <v>2026</v>
      </c>
      <c r="F243" s="76" t="str">
        <f t="shared" si="7"/>
        <v>22610. Proceso integral e integrado de la Vigilancia de la Salud PúblicaVigilancia en salud pública2026</v>
      </c>
      <c r="G243" s="142" t="s">
        <v>340</v>
      </c>
      <c r="H243" s="80" t="s">
        <v>375</v>
      </c>
      <c r="I243" s="80" t="s">
        <v>60</v>
      </c>
      <c r="J243" s="76" t="s">
        <v>402</v>
      </c>
      <c r="K243" s="80" t="s">
        <v>364</v>
      </c>
      <c r="L243" s="80" t="s">
        <v>380</v>
      </c>
      <c r="M243" s="77" t="s">
        <v>103</v>
      </c>
      <c r="N243" s="12" t="s">
        <v>434</v>
      </c>
      <c r="O243" s="76" t="str">
        <f t="shared" si="8"/>
        <v>22610. Proceso integral e integrado de la Vigilancia de la Salud PúblicaVigilancia en salud pública20261_CANDELARIA1_ENERO_2026</v>
      </c>
      <c r="P243" s="81">
        <v>95295440</v>
      </c>
      <c r="Q243" s="81"/>
      <c r="R243" s="81"/>
      <c r="S243" s="143">
        <v>0</v>
      </c>
      <c r="T243" s="82">
        <v>0</v>
      </c>
    </row>
    <row r="244" spans="2:20" ht="30" customHeight="1" x14ac:dyDescent="0.3">
      <c r="B244" s="80">
        <v>227</v>
      </c>
      <c r="C244" s="141" t="s">
        <v>120</v>
      </c>
      <c r="D244" s="140" t="s">
        <v>44</v>
      </c>
      <c r="E244" s="80">
        <v>2026</v>
      </c>
      <c r="F244" s="76" t="str">
        <f t="shared" si="7"/>
        <v>22710. Proceso integral e integrado de la Vigilancia de la Salud PúblicaVigilancia en salud pública2026</v>
      </c>
      <c r="G244" s="142" t="s">
        <v>341</v>
      </c>
      <c r="H244" s="80" t="s">
        <v>375</v>
      </c>
      <c r="I244" s="80" t="s">
        <v>60</v>
      </c>
      <c r="J244" s="76" t="s">
        <v>402</v>
      </c>
      <c r="K244" s="80" t="s">
        <v>364</v>
      </c>
      <c r="L244" s="80" t="s">
        <v>380</v>
      </c>
      <c r="M244" s="77" t="s">
        <v>103</v>
      </c>
      <c r="N244" s="12" t="s">
        <v>434</v>
      </c>
      <c r="O244" s="76" t="str">
        <f t="shared" si="8"/>
        <v>22710. Proceso integral e integrado de la Vigilancia de la Salud PúblicaVigilancia en salud pública20261_CANDELARIA1_ENERO_2026</v>
      </c>
      <c r="P244" s="81">
        <v>53602144</v>
      </c>
      <c r="Q244" s="81"/>
      <c r="R244" s="81"/>
      <c r="S244" s="143">
        <v>0</v>
      </c>
      <c r="T244" s="82">
        <v>0</v>
      </c>
    </row>
    <row r="245" spans="2:20" ht="30" customHeight="1" x14ac:dyDescent="0.3">
      <c r="B245" s="80">
        <v>228</v>
      </c>
      <c r="C245" s="141" t="s">
        <v>120</v>
      </c>
      <c r="D245" s="140" t="s">
        <v>44</v>
      </c>
      <c r="E245" s="80">
        <v>2026</v>
      </c>
      <c r="F245" s="76" t="str">
        <f t="shared" si="7"/>
        <v>22810. Proceso integral e integrado de la Vigilancia de la Salud PúblicaVigilancia en salud pública2026</v>
      </c>
      <c r="G245" s="142" t="s">
        <v>342</v>
      </c>
      <c r="H245" s="80" t="s">
        <v>376</v>
      </c>
      <c r="I245" s="80" t="s">
        <v>60</v>
      </c>
      <c r="J245" s="76" t="s">
        <v>402</v>
      </c>
      <c r="K245" s="80" t="s">
        <v>364</v>
      </c>
      <c r="L245" s="80" t="s">
        <v>59</v>
      </c>
      <c r="M245" s="77" t="s">
        <v>103</v>
      </c>
      <c r="N245" s="12" t="s">
        <v>434</v>
      </c>
      <c r="O245" s="76" t="str">
        <f t="shared" si="8"/>
        <v>22810. Proceso integral e integrado de la Vigilancia de la Salud PúblicaVigilancia en salud pública20261_CANDELARIA1_ENERO_2026</v>
      </c>
      <c r="P245" s="81">
        <v>3513480</v>
      </c>
      <c r="Q245" s="81"/>
      <c r="R245" s="81"/>
      <c r="S245" s="143">
        <v>0</v>
      </c>
      <c r="T245" s="82">
        <v>0</v>
      </c>
    </row>
    <row r="246" spans="2:20" ht="30" customHeight="1" x14ac:dyDescent="0.3">
      <c r="B246" s="80">
        <v>229</v>
      </c>
      <c r="C246" s="141" t="s">
        <v>120</v>
      </c>
      <c r="D246" s="140" t="s">
        <v>44</v>
      </c>
      <c r="E246" s="80">
        <v>2026</v>
      </c>
      <c r="F246" s="76" t="str">
        <f t="shared" si="7"/>
        <v>22910. Proceso integral e integrado de la Vigilancia de la Salud PúblicaVigilancia en salud pública2026</v>
      </c>
      <c r="G246" s="142" t="s">
        <v>343</v>
      </c>
      <c r="H246" s="80" t="s">
        <v>376</v>
      </c>
      <c r="I246" s="80" t="s">
        <v>60</v>
      </c>
      <c r="J246" s="76" t="s">
        <v>402</v>
      </c>
      <c r="K246" s="80" t="s">
        <v>400</v>
      </c>
      <c r="L246" s="80" t="s">
        <v>365</v>
      </c>
      <c r="M246" s="77" t="s">
        <v>103</v>
      </c>
      <c r="N246" s="12" t="s">
        <v>434</v>
      </c>
      <c r="O246" s="76" t="str">
        <f t="shared" si="8"/>
        <v>22910. Proceso integral e integrado de la Vigilancia de la Salud PúblicaVigilancia en salud pública20261_CANDELARIA1_ENERO_2026</v>
      </c>
      <c r="P246" s="81">
        <v>281936</v>
      </c>
      <c r="Q246" s="81"/>
      <c r="R246" s="81"/>
      <c r="S246" s="143">
        <v>0</v>
      </c>
      <c r="T246" s="82">
        <v>0</v>
      </c>
    </row>
    <row r="247" spans="2:20" ht="30" customHeight="1" x14ac:dyDescent="0.3">
      <c r="B247" s="80">
        <v>230</v>
      </c>
      <c r="C247" s="141" t="s">
        <v>120</v>
      </c>
      <c r="D247" s="140" t="s">
        <v>44</v>
      </c>
      <c r="E247" s="80">
        <v>2026</v>
      </c>
      <c r="F247" s="76" t="str">
        <f t="shared" si="7"/>
        <v>23010. Proceso integral e integrado de la Vigilancia de la Salud PúblicaVigilancia en salud pública2026</v>
      </c>
      <c r="G247" s="142" t="s">
        <v>344</v>
      </c>
      <c r="H247" s="80" t="s">
        <v>376</v>
      </c>
      <c r="I247" s="80" t="s">
        <v>60</v>
      </c>
      <c r="J247" s="76" t="s">
        <v>402</v>
      </c>
      <c r="K247" s="80" t="s">
        <v>400</v>
      </c>
      <c r="L247" s="80" t="s">
        <v>365</v>
      </c>
      <c r="M247" s="77" t="s">
        <v>103</v>
      </c>
      <c r="N247" s="12" t="s">
        <v>434</v>
      </c>
      <c r="O247" s="76" t="str">
        <f t="shared" si="8"/>
        <v>23010. Proceso integral e integrado de la Vigilancia de la Salud PúblicaVigilancia en salud pública20261_CANDELARIA1_ENERO_2026</v>
      </c>
      <c r="P247" s="81">
        <v>244416</v>
      </c>
      <c r="Q247" s="81"/>
      <c r="R247" s="81"/>
      <c r="S247" s="143">
        <v>0</v>
      </c>
      <c r="T247" s="82">
        <v>0</v>
      </c>
    </row>
    <row r="248" spans="2:20" ht="30" customHeight="1" x14ac:dyDescent="0.3">
      <c r="B248" s="80">
        <v>231</v>
      </c>
      <c r="C248" s="141" t="s">
        <v>121</v>
      </c>
      <c r="D248" s="140" t="s">
        <v>44</v>
      </c>
      <c r="E248" s="80">
        <v>2026</v>
      </c>
      <c r="F248" s="76" t="str">
        <f t="shared" si="7"/>
        <v>23111. Proceso integral e integrado de la Vigilancia basada en ComunidadVigilancia en salud pública2026</v>
      </c>
      <c r="G248" s="142" t="s">
        <v>345</v>
      </c>
      <c r="H248" s="80" t="s">
        <v>345</v>
      </c>
      <c r="I248" s="80" t="s">
        <v>60</v>
      </c>
      <c r="J248" s="76" t="s">
        <v>402</v>
      </c>
      <c r="K248" s="80" t="s">
        <v>364</v>
      </c>
      <c r="L248" s="80" t="s">
        <v>365</v>
      </c>
      <c r="M248" s="77" t="s">
        <v>103</v>
      </c>
      <c r="N248" s="12" t="s">
        <v>434</v>
      </c>
      <c r="O248" s="76" t="str">
        <f t="shared" si="8"/>
        <v>23111. Proceso integral e integrado de la Vigilancia basada en ComunidadVigilancia en salud pública20261_CANDELARIA1_ENERO_2026</v>
      </c>
      <c r="P248" s="81">
        <v>25173776</v>
      </c>
      <c r="Q248" s="81"/>
      <c r="R248" s="81"/>
      <c r="S248" s="143"/>
      <c r="T248" s="82">
        <v>0</v>
      </c>
    </row>
    <row r="249" spans="2:20" ht="30" customHeight="1" x14ac:dyDescent="0.3">
      <c r="B249" s="80">
        <v>232</v>
      </c>
      <c r="C249" s="141" t="s">
        <v>121</v>
      </c>
      <c r="D249" s="140" t="s">
        <v>44</v>
      </c>
      <c r="E249" s="80">
        <v>2026</v>
      </c>
      <c r="F249" s="76" t="str">
        <f t="shared" si="7"/>
        <v>23211. Proceso integral e integrado de la Vigilancia basada en ComunidadVigilancia en salud pública2026</v>
      </c>
      <c r="G249" s="142" t="s">
        <v>346</v>
      </c>
      <c r="H249" s="80" t="s">
        <v>346</v>
      </c>
      <c r="I249" s="80" t="s">
        <v>60</v>
      </c>
      <c r="J249" s="76" t="s">
        <v>402</v>
      </c>
      <c r="K249" s="80" t="s">
        <v>364</v>
      </c>
      <c r="L249" s="80" t="s">
        <v>59</v>
      </c>
      <c r="M249" s="77" t="s">
        <v>103</v>
      </c>
      <c r="N249" s="12" t="s">
        <v>434</v>
      </c>
      <c r="O249" s="76" t="str">
        <f t="shared" si="8"/>
        <v>23211. Proceso integral e integrado de la Vigilancia basada en ComunidadVigilancia en salud pública20261_CANDELARIA1_ENERO_2026</v>
      </c>
      <c r="P249" s="81">
        <v>5621568</v>
      </c>
      <c r="Q249" s="81"/>
      <c r="R249" s="81"/>
      <c r="S249" s="143">
        <v>1</v>
      </c>
      <c r="T249" s="82">
        <v>5621568</v>
      </c>
    </row>
    <row r="250" spans="2:20" ht="30" customHeight="1" x14ac:dyDescent="0.3">
      <c r="B250" s="80">
        <v>233</v>
      </c>
      <c r="C250" s="141" t="s">
        <v>121</v>
      </c>
      <c r="D250" s="140" t="s">
        <v>44</v>
      </c>
      <c r="E250" s="80">
        <v>2026</v>
      </c>
      <c r="F250" s="76" t="str">
        <f t="shared" si="7"/>
        <v>23311. Proceso integral e integrado de la Vigilancia basada en ComunidadVigilancia en salud pública2026</v>
      </c>
      <c r="G250" s="142" t="s">
        <v>347</v>
      </c>
      <c r="H250" s="80" t="s">
        <v>346</v>
      </c>
      <c r="I250" s="80" t="s">
        <v>60</v>
      </c>
      <c r="J250" s="76" t="s">
        <v>402</v>
      </c>
      <c r="K250" s="80" t="s">
        <v>364</v>
      </c>
      <c r="L250" s="80" t="s">
        <v>59</v>
      </c>
      <c r="M250" s="77" t="s">
        <v>103</v>
      </c>
      <c r="N250" s="12" t="s">
        <v>434</v>
      </c>
      <c r="O250" s="76" t="str">
        <f t="shared" si="8"/>
        <v>23311. Proceso integral e integrado de la Vigilancia basada en ComunidadVigilancia en salud pública20261_CANDELARIA1_ENERO_2026</v>
      </c>
      <c r="P250" s="81">
        <v>7026960</v>
      </c>
      <c r="Q250" s="81"/>
      <c r="R250" s="81"/>
      <c r="S250" s="143"/>
      <c r="T250" s="82">
        <v>0</v>
      </c>
    </row>
    <row r="251" spans="2:20" ht="30" customHeight="1" x14ac:dyDescent="0.3">
      <c r="B251" s="80">
        <v>234</v>
      </c>
      <c r="C251" s="141" t="s">
        <v>123</v>
      </c>
      <c r="D251" s="140" t="s">
        <v>124</v>
      </c>
      <c r="E251" s="80">
        <v>2026</v>
      </c>
      <c r="F251" s="76" t="str">
        <f t="shared" si="7"/>
        <v>23413. Proceso integral e integrado de gestión y análisis de políticas para el bienestarAnálisis de Politicas2026</v>
      </c>
      <c r="G251" s="142" t="s">
        <v>348</v>
      </c>
      <c r="H251" s="80" t="s">
        <v>377</v>
      </c>
      <c r="I251" s="80" t="s">
        <v>60</v>
      </c>
      <c r="J251" s="76" t="s">
        <v>402</v>
      </c>
      <c r="K251" s="80" t="s">
        <v>364</v>
      </c>
      <c r="L251" s="80" t="s">
        <v>59</v>
      </c>
      <c r="M251" s="77" t="s">
        <v>103</v>
      </c>
      <c r="N251" s="12" t="s">
        <v>434</v>
      </c>
      <c r="O251" s="76" t="str">
        <f t="shared" si="8"/>
        <v>23413. Proceso integral e integrado de gestión y análisis de políticas para el bienestarAnálisis de Politicas20261_CANDELARIA1_ENERO_2026</v>
      </c>
      <c r="P251" s="81">
        <v>24853248</v>
      </c>
      <c r="Q251" s="81"/>
      <c r="R251" s="81"/>
      <c r="S251" s="143">
        <v>1</v>
      </c>
      <c r="T251" s="82">
        <v>24853248</v>
      </c>
    </row>
    <row r="252" spans="2:20" ht="30" customHeight="1" x14ac:dyDescent="0.3">
      <c r="B252" s="80">
        <v>235</v>
      </c>
      <c r="C252" s="141" t="s">
        <v>123</v>
      </c>
      <c r="D252" s="140" t="s">
        <v>124</v>
      </c>
      <c r="E252" s="80">
        <v>2026</v>
      </c>
      <c r="F252" s="76" t="str">
        <f t="shared" si="7"/>
        <v>23513. Proceso integral e integrado de gestión y análisis de políticas para el bienestarAnálisis de Politicas2026</v>
      </c>
      <c r="G252" s="142" t="s">
        <v>349</v>
      </c>
      <c r="H252" s="80" t="s">
        <v>377</v>
      </c>
      <c r="I252" s="80" t="s">
        <v>60</v>
      </c>
      <c r="J252" s="76" t="s">
        <v>402</v>
      </c>
      <c r="K252" s="80" t="s">
        <v>364</v>
      </c>
      <c r="L252" s="80" t="s">
        <v>365</v>
      </c>
      <c r="M252" s="77" t="s">
        <v>103</v>
      </c>
      <c r="N252" s="12" t="s">
        <v>434</v>
      </c>
      <c r="O252" s="76" t="str">
        <f t="shared" si="8"/>
        <v>23513. Proceso integral e integrado de gestión y análisis de políticas para el bienestarAnálisis de Politicas20261_CANDELARIA1_ENERO_2026</v>
      </c>
      <c r="P252" s="81">
        <v>7332480</v>
      </c>
      <c r="Q252" s="81"/>
      <c r="R252" s="81"/>
      <c r="S252" s="143"/>
      <c r="T252" s="82">
        <v>0</v>
      </c>
    </row>
    <row r="253" spans="2:20" ht="30" customHeight="1" x14ac:dyDescent="0.3">
      <c r="B253" s="80">
        <v>236</v>
      </c>
      <c r="C253" s="141" t="s">
        <v>123</v>
      </c>
      <c r="D253" s="140" t="s">
        <v>124</v>
      </c>
      <c r="E253" s="80">
        <v>2026</v>
      </c>
      <c r="F253" s="76" t="str">
        <f t="shared" si="7"/>
        <v>23613. Proceso integral e integrado de gestión y análisis de políticas para el bienestarAnálisis de Politicas2026</v>
      </c>
      <c r="G253" s="142" t="s">
        <v>350</v>
      </c>
      <c r="H253" s="80" t="s">
        <v>377</v>
      </c>
      <c r="I253" s="80" t="s">
        <v>60</v>
      </c>
      <c r="J253" s="76" t="s">
        <v>402</v>
      </c>
      <c r="K253" s="80" t="s">
        <v>364</v>
      </c>
      <c r="L253" s="80" t="s">
        <v>380</v>
      </c>
      <c r="M253" s="77" t="s">
        <v>103</v>
      </c>
      <c r="N253" s="12" t="s">
        <v>434</v>
      </c>
      <c r="O253" s="76" t="str">
        <f t="shared" si="8"/>
        <v>23613. Proceso integral e integrado de gestión y análisis de políticas para el bienestarAnálisis de Politicas20261_CANDELARIA1_ENERO_2026</v>
      </c>
      <c r="P253" s="81">
        <v>7332480</v>
      </c>
      <c r="Q253" s="81"/>
      <c r="R253" s="81"/>
      <c r="S253" s="143"/>
      <c r="T253" s="82">
        <v>0</v>
      </c>
    </row>
    <row r="254" spans="2:20" ht="30" customHeight="1" x14ac:dyDescent="0.3">
      <c r="B254" s="80">
        <v>237</v>
      </c>
      <c r="C254" s="141" t="s">
        <v>123</v>
      </c>
      <c r="D254" s="140" t="s">
        <v>124</v>
      </c>
      <c r="E254" s="80">
        <v>2026</v>
      </c>
      <c r="F254" s="76" t="str">
        <f t="shared" si="7"/>
        <v>23713. Proceso integral e integrado de gestión y análisis de políticas para el bienestarAnálisis de Politicas2026</v>
      </c>
      <c r="G254" s="142" t="s">
        <v>351</v>
      </c>
      <c r="H254" s="80" t="s">
        <v>377</v>
      </c>
      <c r="I254" s="80" t="s">
        <v>60</v>
      </c>
      <c r="J254" s="76" t="s">
        <v>402</v>
      </c>
      <c r="K254" s="80" t="s">
        <v>364</v>
      </c>
      <c r="L254" s="80" t="s">
        <v>59</v>
      </c>
      <c r="M254" s="77" t="s">
        <v>103</v>
      </c>
      <c r="N254" s="12" t="s">
        <v>434</v>
      </c>
      <c r="O254" s="76" t="str">
        <f t="shared" si="8"/>
        <v>23713. Proceso integral e integrado de gestión y análisis de políticas para el bienestarAnálisis de Politicas20261_CANDELARIA1_ENERO_2026</v>
      </c>
      <c r="P254" s="81">
        <v>22914000</v>
      </c>
      <c r="Q254" s="81"/>
      <c r="R254" s="81"/>
      <c r="S254" s="143"/>
      <c r="T254" s="82">
        <v>0</v>
      </c>
    </row>
    <row r="255" spans="2:20" ht="30" customHeight="1" x14ac:dyDescent="0.3">
      <c r="B255" s="80">
        <v>238</v>
      </c>
      <c r="C255" s="141" t="s">
        <v>123</v>
      </c>
      <c r="D255" s="140" t="s">
        <v>124</v>
      </c>
      <c r="E255" s="80">
        <v>2026</v>
      </c>
      <c r="F255" s="76" t="str">
        <f t="shared" si="7"/>
        <v>23813. Proceso integral e integrado de gestión y análisis de políticas para el bienestarAnálisis de Politicas2026</v>
      </c>
      <c r="G255" s="142" t="s">
        <v>352</v>
      </c>
      <c r="H255" s="80" t="s">
        <v>377</v>
      </c>
      <c r="I255" s="80" t="s">
        <v>60</v>
      </c>
      <c r="J255" s="76" t="s">
        <v>402</v>
      </c>
      <c r="K255" s="80" t="s">
        <v>364</v>
      </c>
      <c r="L255" s="80" t="s">
        <v>380</v>
      </c>
      <c r="M255" s="77" t="s">
        <v>103</v>
      </c>
      <c r="N255" s="12" t="s">
        <v>434</v>
      </c>
      <c r="O255" s="76" t="str">
        <f t="shared" si="8"/>
        <v>23813. Proceso integral e integrado de gestión y análisis de políticas para el bienestarAnálisis de Politicas20261_CANDELARIA1_ENERO_2026</v>
      </c>
      <c r="P255" s="81">
        <v>29329920</v>
      </c>
      <c r="Q255" s="81"/>
      <c r="R255" s="81"/>
      <c r="S255" s="143"/>
      <c r="T255" s="82">
        <v>0</v>
      </c>
    </row>
    <row r="256" spans="2:20" ht="30" customHeight="1" x14ac:dyDescent="0.3">
      <c r="B256" s="80">
        <v>239</v>
      </c>
      <c r="C256" s="141" t="s">
        <v>123</v>
      </c>
      <c r="D256" s="140" t="s">
        <v>124</v>
      </c>
      <c r="E256" s="80">
        <v>2026</v>
      </c>
      <c r="F256" s="76" t="str">
        <f t="shared" si="7"/>
        <v>23913. Proceso integral e integrado de gestión y análisis de políticas para el bienestarAnálisis de Politicas2026</v>
      </c>
      <c r="G256" s="142" t="s">
        <v>353</v>
      </c>
      <c r="H256" s="80" t="s">
        <v>378</v>
      </c>
      <c r="I256" s="80" t="s">
        <v>60</v>
      </c>
      <c r="J256" s="76" t="s">
        <v>402</v>
      </c>
      <c r="K256" s="80" t="s">
        <v>364</v>
      </c>
      <c r="L256" s="80" t="s">
        <v>59</v>
      </c>
      <c r="M256" s="77" t="s">
        <v>103</v>
      </c>
      <c r="N256" s="12" t="s">
        <v>434</v>
      </c>
      <c r="O256" s="76" t="str">
        <f t="shared" si="8"/>
        <v>23913. Proceso integral e integrado de gestión y análisis de políticas para el bienestarAnálisis de Politicas20261_CANDELARIA1_ENERO_2026</v>
      </c>
      <c r="P256" s="81">
        <v>17086608</v>
      </c>
      <c r="Q256" s="81"/>
      <c r="R256" s="81"/>
      <c r="S256" s="143">
        <v>1</v>
      </c>
      <c r="T256" s="82">
        <v>17086608</v>
      </c>
    </row>
    <row r="257" spans="2:20" ht="30" customHeight="1" x14ac:dyDescent="0.3">
      <c r="B257" s="80">
        <v>240</v>
      </c>
      <c r="C257" s="141" t="s">
        <v>123</v>
      </c>
      <c r="D257" s="140" t="s">
        <v>124</v>
      </c>
      <c r="E257" s="80">
        <v>2026</v>
      </c>
      <c r="F257" s="76" t="str">
        <f t="shared" si="7"/>
        <v>24013. Proceso integral e integrado de gestión y análisis de políticas para el bienestarAnálisis de Politicas2026</v>
      </c>
      <c r="G257" s="142" t="s">
        <v>354</v>
      </c>
      <c r="H257" s="80" t="s">
        <v>378</v>
      </c>
      <c r="I257" s="80" t="s">
        <v>60</v>
      </c>
      <c r="J257" s="76" t="s">
        <v>402</v>
      </c>
      <c r="K257" s="80" t="s">
        <v>364</v>
      </c>
      <c r="L257" s="80" t="s">
        <v>365</v>
      </c>
      <c r="M257" s="77" t="s">
        <v>103</v>
      </c>
      <c r="N257" s="12" t="s">
        <v>434</v>
      </c>
      <c r="O257" s="76" t="str">
        <f t="shared" si="8"/>
        <v>24013. Proceso integral e integrado de gestión y análisis de políticas para el bienestarAnálisis de Politicas20261_CANDELARIA1_ENERO_2026</v>
      </c>
      <c r="P257" s="81">
        <v>3910656</v>
      </c>
      <c r="Q257" s="81"/>
      <c r="R257" s="81"/>
      <c r="S257" s="143"/>
      <c r="T257" s="82">
        <v>0</v>
      </c>
    </row>
    <row r="258" spans="2:20" ht="30" customHeight="1" x14ac:dyDescent="0.3">
      <c r="B258" s="80">
        <v>241</v>
      </c>
      <c r="C258" s="141" t="s">
        <v>123</v>
      </c>
      <c r="D258" s="140" t="s">
        <v>124</v>
      </c>
      <c r="E258" s="80">
        <v>2026</v>
      </c>
      <c r="F258" s="76" t="str">
        <f t="shared" si="7"/>
        <v>24113. Proceso integral e integrado de gestión y análisis de políticas para el bienestarAnálisis de Politicas2026</v>
      </c>
      <c r="G258" s="142" t="s">
        <v>355</v>
      </c>
      <c r="H258" s="80" t="s">
        <v>378</v>
      </c>
      <c r="I258" s="80" t="s">
        <v>60</v>
      </c>
      <c r="J258" s="76" t="s">
        <v>402</v>
      </c>
      <c r="K258" s="80" t="s">
        <v>364</v>
      </c>
      <c r="L258" s="80" t="s">
        <v>380</v>
      </c>
      <c r="M258" s="77" t="s">
        <v>103</v>
      </c>
      <c r="N258" s="12" t="s">
        <v>434</v>
      </c>
      <c r="O258" s="76" t="str">
        <f t="shared" si="8"/>
        <v>24113. Proceso integral e integrado de gestión y análisis de políticas para el bienestarAnálisis de Politicas20261_CANDELARIA1_ENERO_2026</v>
      </c>
      <c r="P258" s="81">
        <v>3910656</v>
      </c>
      <c r="Q258" s="81"/>
      <c r="R258" s="81"/>
      <c r="S258" s="143"/>
      <c r="T258" s="82">
        <v>0</v>
      </c>
    </row>
    <row r="259" spans="2:20" ht="30" customHeight="1" x14ac:dyDescent="0.3">
      <c r="B259" s="80">
        <v>242</v>
      </c>
      <c r="C259" s="141" t="s">
        <v>123</v>
      </c>
      <c r="D259" s="140" t="s">
        <v>124</v>
      </c>
      <c r="E259" s="80">
        <v>2026</v>
      </c>
      <c r="F259" s="76" t="str">
        <f t="shared" si="7"/>
        <v>24213. Proceso integral e integrado de gestión y análisis de políticas para el bienestarAnálisis de Politicas2026</v>
      </c>
      <c r="G259" s="142" t="s">
        <v>356</v>
      </c>
      <c r="H259" s="80" t="s">
        <v>378</v>
      </c>
      <c r="I259" s="80" t="s">
        <v>60</v>
      </c>
      <c r="J259" s="76" t="s">
        <v>402</v>
      </c>
      <c r="K259" s="80" t="s">
        <v>364</v>
      </c>
      <c r="L259" s="80" t="s">
        <v>59</v>
      </c>
      <c r="M259" s="77" t="s">
        <v>103</v>
      </c>
      <c r="N259" s="12" t="s">
        <v>434</v>
      </c>
      <c r="O259" s="76" t="str">
        <f t="shared" si="8"/>
        <v>24213. Proceso integral e integrado de gestión y análisis de políticas para el bienestarAnálisis de Politicas20261_CANDELARIA1_ENERO_2026</v>
      </c>
      <c r="P259" s="81">
        <v>12220800</v>
      </c>
      <c r="Q259" s="81"/>
      <c r="R259" s="81"/>
      <c r="S259" s="143"/>
      <c r="T259" s="82">
        <v>0</v>
      </c>
    </row>
    <row r="260" spans="2:20" ht="30" customHeight="1" x14ac:dyDescent="0.3">
      <c r="B260" s="80">
        <v>243</v>
      </c>
      <c r="C260" s="141" t="s">
        <v>123</v>
      </c>
      <c r="D260" s="140" t="s">
        <v>124</v>
      </c>
      <c r="E260" s="80">
        <v>2026</v>
      </c>
      <c r="F260" s="76" t="str">
        <f t="shared" si="7"/>
        <v>24313. Proceso integral e integrado de gestión y análisis de políticas para el bienestarAnálisis de Politicas2026</v>
      </c>
      <c r="G260" s="142" t="s">
        <v>357</v>
      </c>
      <c r="H260" s="80" t="s">
        <v>378</v>
      </c>
      <c r="I260" s="80" t="s">
        <v>60</v>
      </c>
      <c r="J260" s="76" t="s">
        <v>402</v>
      </c>
      <c r="K260" s="80" t="s">
        <v>381</v>
      </c>
      <c r="L260" s="80" t="s">
        <v>380</v>
      </c>
      <c r="M260" s="77" t="s">
        <v>103</v>
      </c>
      <c r="N260" s="12" t="s">
        <v>434</v>
      </c>
      <c r="O260" s="76" t="str">
        <f t="shared" si="8"/>
        <v>24313. Proceso integral e integrado de gestión y análisis de políticas para el bienestarAnálisis de Politicas20261_CANDELARIA1_ENERO_2026</v>
      </c>
      <c r="P260" s="81">
        <v>15642624</v>
      </c>
      <c r="Q260" s="81"/>
      <c r="R260" s="81"/>
      <c r="S260" s="143"/>
      <c r="T260" s="82">
        <v>0</v>
      </c>
    </row>
    <row r="261" spans="2:20" s="48" customFormat="1" ht="30" customHeight="1" x14ac:dyDescent="0.3">
      <c r="B261" s="80">
        <v>244</v>
      </c>
      <c r="C261" s="141" t="s">
        <v>123</v>
      </c>
      <c r="D261" s="140" t="s">
        <v>124</v>
      </c>
      <c r="E261" s="80">
        <v>2026</v>
      </c>
      <c r="F261" s="76" t="str">
        <f t="shared" si="7"/>
        <v>24413. Proceso integral e integrado de gestión y análisis de políticas para el bienestarAnálisis de Politicas2026</v>
      </c>
      <c r="G261" s="142" t="s">
        <v>358</v>
      </c>
      <c r="H261" s="80" t="s">
        <v>379</v>
      </c>
      <c r="I261" s="80" t="s">
        <v>60</v>
      </c>
      <c r="J261" s="76" t="s">
        <v>402</v>
      </c>
      <c r="K261" s="76" t="s">
        <v>381</v>
      </c>
      <c r="L261" s="76" t="s">
        <v>365</v>
      </c>
      <c r="M261" s="77" t="s">
        <v>103</v>
      </c>
      <c r="N261" s="12" t="s">
        <v>434</v>
      </c>
      <c r="O261" s="76" t="str">
        <f t="shared" si="8"/>
        <v>24413. Proceso integral e integrado de gestión y análisis de políticas para el bienestarAnálisis de Politicas20261_CANDELARIA1_ENERO_2026</v>
      </c>
      <c r="P261" s="81">
        <v>20316544</v>
      </c>
      <c r="Q261" s="81"/>
      <c r="R261" s="81"/>
      <c r="S261" s="143"/>
      <c r="T261" s="82">
        <v>0</v>
      </c>
    </row>
    <row r="262" spans="2:20" ht="30" customHeight="1" x14ac:dyDescent="0.3">
      <c r="B262" s="80">
        <v>245</v>
      </c>
      <c r="C262" s="141" t="s">
        <v>123</v>
      </c>
      <c r="D262" s="140" t="s">
        <v>124</v>
      </c>
      <c r="E262" s="80">
        <v>2026</v>
      </c>
      <c r="F262" s="76" t="str">
        <f t="shared" si="7"/>
        <v>24513. Proceso integral e integrado de gestión y análisis de políticas para el bienestarAnálisis de Politicas2026</v>
      </c>
      <c r="G262" s="142" t="s">
        <v>359</v>
      </c>
      <c r="H262" s="80" t="s">
        <v>379</v>
      </c>
      <c r="I262" s="80" t="s">
        <v>60</v>
      </c>
      <c r="J262" s="76" t="s">
        <v>402</v>
      </c>
      <c r="K262" s="80" t="s">
        <v>381</v>
      </c>
      <c r="L262" s="80" t="s">
        <v>380</v>
      </c>
      <c r="M262" s="77" t="s">
        <v>103</v>
      </c>
      <c r="N262" s="12" t="s">
        <v>434</v>
      </c>
      <c r="O262" s="76" t="str">
        <f t="shared" si="8"/>
        <v>24513. Proceso integral e integrado de gestión y análisis de políticas para el bienestarAnálisis de Politicas20261_CANDELARIA1_ENERO_2026</v>
      </c>
      <c r="P262" s="81">
        <v>24729968</v>
      </c>
      <c r="Q262" s="81"/>
      <c r="R262" s="81"/>
      <c r="S262" s="143"/>
      <c r="T262" s="82">
        <v>0</v>
      </c>
    </row>
    <row r="263" spans="2:20" ht="30" customHeight="1" x14ac:dyDescent="0.3">
      <c r="B263" s="80">
        <v>246</v>
      </c>
      <c r="C263" s="141" t="s">
        <v>123</v>
      </c>
      <c r="D263" s="140" t="s">
        <v>124</v>
      </c>
      <c r="E263" s="80">
        <v>2026</v>
      </c>
      <c r="F263" s="76" t="str">
        <f t="shared" si="7"/>
        <v>24613. Proceso integral e integrado de gestión y análisis de políticas para el bienestarAnálisis de Politicas2026</v>
      </c>
      <c r="G263" s="142" t="s">
        <v>360</v>
      </c>
      <c r="H263" s="80" t="s">
        <v>377</v>
      </c>
      <c r="I263" s="80" t="s">
        <v>60</v>
      </c>
      <c r="J263" s="76" t="s">
        <v>402</v>
      </c>
      <c r="K263" s="80" t="s">
        <v>401</v>
      </c>
      <c r="L263" s="80" t="s">
        <v>380</v>
      </c>
      <c r="M263" s="77" t="s">
        <v>103</v>
      </c>
      <c r="N263" s="12" t="s">
        <v>434</v>
      </c>
      <c r="O263" s="76" t="str">
        <f t="shared" si="8"/>
        <v>24613. Proceso integral e integrado de gestión y análisis de políticas para el bienestarAnálisis de Politicas20261_CANDELARIA1_ENERO_2026</v>
      </c>
      <c r="P263" s="81">
        <v>67458816</v>
      </c>
      <c r="Q263" s="81"/>
      <c r="R263" s="81"/>
      <c r="S263" s="143"/>
      <c r="T263" s="82">
        <v>0</v>
      </c>
    </row>
    <row r="264" spans="2:20" ht="30" customHeight="1" x14ac:dyDescent="0.3">
      <c r="B264" s="80">
        <v>1</v>
      </c>
      <c r="C264" s="141" t="s">
        <v>111</v>
      </c>
      <c r="D264" s="140" t="s">
        <v>128</v>
      </c>
      <c r="E264" s="80">
        <v>2026</v>
      </c>
      <c r="F264" s="76" t="str">
        <f t="shared" ref="F264:F327" si="9">B264&amp;C264&amp;D264&amp;E264</f>
        <v>11. Gestión Territorial para la Atención Primaria Social de los procesos de Gestión de la Salud Pública (GSP) y el Plan de Salud Pública de Intervenciones Colectivas (PSPIC)Gestión Territorial2026</v>
      </c>
      <c r="G264" s="142" t="s">
        <v>132</v>
      </c>
      <c r="H264" s="80" t="s">
        <v>366</v>
      </c>
      <c r="I264" s="80" t="s">
        <v>361</v>
      </c>
      <c r="J264" s="76" t="s">
        <v>402</v>
      </c>
      <c r="K264" s="80" t="s">
        <v>364</v>
      </c>
      <c r="L264" s="80" t="s">
        <v>365</v>
      </c>
      <c r="M264" s="80" t="s">
        <v>104</v>
      </c>
      <c r="N264" s="12" t="s">
        <v>434</v>
      </c>
      <c r="O264" s="76" t="str">
        <f t="shared" si="8"/>
        <v>11. Gestión Territorial para la Atención Primaria Social de los procesos de Gestión de la Salud Pública (GSP) y el Plan de Salud Pública de Intervenciones Colectivas (PSPIC)Gestión Territorial20262_SANTA_FE1_ENERO_2026</v>
      </c>
      <c r="P264" s="81">
        <v>30277568</v>
      </c>
      <c r="Q264" s="81"/>
      <c r="R264" s="81"/>
      <c r="S264" s="143"/>
      <c r="T264" s="82">
        <v>0</v>
      </c>
    </row>
    <row r="265" spans="2:20" ht="30" customHeight="1" x14ac:dyDescent="0.3">
      <c r="B265" s="80">
        <v>3</v>
      </c>
      <c r="C265" s="141" t="s">
        <v>111</v>
      </c>
      <c r="D265" s="140" t="s">
        <v>128</v>
      </c>
      <c r="E265" s="80">
        <v>2026</v>
      </c>
      <c r="F265" s="76" t="str">
        <f t="shared" si="9"/>
        <v>31. Gestión Territorial para la Atención Primaria Social de los procesos de Gestión de la Salud Pública (GSP) y el Plan de Salud Pública de Intervenciones Colectivas (PSPIC)Gestión Territorial2026</v>
      </c>
      <c r="G265" s="142" t="s">
        <v>133</v>
      </c>
      <c r="H265" s="80" t="s">
        <v>366</v>
      </c>
      <c r="I265" s="80" t="s">
        <v>362</v>
      </c>
      <c r="J265" s="76" t="s">
        <v>402</v>
      </c>
      <c r="K265" s="80" t="s">
        <v>364</v>
      </c>
      <c r="L265" s="80" t="s">
        <v>59</v>
      </c>
      <c r="M265" s="80" t="s">
        <v>104</v>
      </c>
      <c r="N265" s="12" t="s">
        <v>434</v>
      </c>
      <c r="O265" s="76" t="str">
        <f t="shared" ref="O265:O328" si="10">+F265&amp;M265&amp;N265</f>
        <v>31. Gestión Territorial para la Atención Primaria Social de los procesos de Gestión de la Salud Pública (GSP) y el Plan de Salud Pública de Intervenciones Colectivas (PSPIC)Gestión Territorial20262_SANTA_FE1_ENERO_2026</v>
      </c>
      <c r="P265" s="81">
        <v>12204720</v>
      </c>
      <c r="Q265" s="81"/>
      <c r="R265" s="81"/>
      <c r="S265" s="143">
        <v>1</v>
      </c>
      <c r="T265" s="82">
        <v>12204720</v>
      </c>
    </row>
    <row r="266" spans="2:20" ht="30" customHeight="1" x14ac:dyDescent="0.3">
      <c r="B266" s="80">
        <v>4</v>
      </c>
      <c r="C266" s="141" t="s">
        <v>111</v>
      </c>
      <c r="D266" s="140" t="s">
        <v>128</v>
      </c>
      <c r="E266" s="80">
        <v>2026</v>
      </c>
      <c r="F266" s="76" t="str">
        <f t="shared" si="9"/>
        <v>41. Gestión Territorial para la Atención Primaria Social de los procesos de Gestión de la Salud Pública (GSP) y el Plan de Salud Pública de Intervenciones Colectivas (PSPIC)Gestión Territorial2026</v>
      </c>
      <c r="G266" s="142" t="s">
        <v>134</v>
      </c>
      <c r="H266" s="80" t="s">
        <v>366</v>
      </c>
      <c r="I266" s="80" t="s">
        <v>362</v>
      </c>
      <c r="J266" s="76" t="s">
        <v>402</v>
      </c>
      <c r="K266" s="80" t="s">
        <v>364</v>
      </c>
      <c r="L266" s="80" t="s">
        <v>59</v>
      </c>
      <c r="M266" s="80" t="s">
        <v>104</v>
      </c>
      <c r="N266" s="12" t="s">
        <v>434</v>
      </c>
      <c r="O266" s="76" t="str">
        <f t="shared" si="10"/>
        <v>41. Gestión Territorial para la Atención Primaria Social de los procesos de Gestión de la Salud Pública (GSP) y el Plan de Salud Pública de Intervenciones Colectivas (PSPIC)Gestión Territorial20262_SANTA_FE1_ENERO_2026</v>
      </c>
      <c r="P266" s="81">
        <v>6484528</v>
      </c>
      <c r="Q266" s="81"/>
      <c r="R266" s="81"/>
      <c r="S266" s="143">
        <v>1</v>
      </c>
      <c r="T266" s="82">
        <v>6484528</v>
      </c>
    </row>
    <row r="267" spans="2:20" ht="30" customHeight="1" x14ac:dyDescent="0.3">
      <c r="B267" s="80">
        <v>5</v>
      </c>
      <c r="C267" s="141" t="s">
        <v>111</v>
      </c>
      <c r="D267" s="140" t="s">
        <v>128</v>
      </c>
      <c r="E267" s="80">
        <v>2026</v>
      </c>
      <c r="F267" s="76" t="str">
        <f t="shared" si="9"/>
        <v>51. Gestión Territorial para la Atención Primaria Social de los procesos de Gestión de la Salud Pública (GSP) y el Plan de Salud Pública de Intervenciones Colectivas (PSPIC)Gestión Territorial2026</v>
      </c>
      <c r="G267" s="142" t="s">
        <v>135</v>
      </c>
      <c r="H267" s="80" t="s">
        <v>366</v>
      </c>
      <c r="I267" s="80" t="s">
        <v>362</v>
      </c>
      <c r="J267" s="76" t="s">
        <v>402</v>
      </c>
      <c r="K267" s="80" t="s">
        <v>364</v>
      </c>
      <c r="L267" s="80" t="s">
        <v>59</v>
      </c>
      <c r="M267" s="80" t="s">
        <v>104</v>
      </c>
      <c r="N267" s="12" t="s">
        <v>434</v>
      </c>
      <c r="O267" s="76" t="str">
        <f t="shared" si="10"/>
        <v>51. Gestión Territorial para la Atención Primaria Social de los procesos de Gestión de la Salud Pública (GSP) y el Plan de Salud Pública de Intervenciones Colectivas (PSPIC)Gestión Territorial20262_SANTA_FE1_ENERO_2026</v>
      </c>
      <c r="P267" s="81">
        <v>5621568</v>
      </c>
      <c r="Q267" s="81"/>
      <c r="R267" s="81"/>
      <c r="S267" s="143">
        <v>1</v>
      </c>
      <c r="T267" s="82">
        <v>5621568</v>
      </c>
    </row>
    <row r="268" spans="2:20" ht="30" customHeight="1" x14ac:dyDescent="0.3">
      <c r="B268" s="80">
        <v>6</v>
      </c>
      <c r="C268" s="141" t="s">
        <v>111</v>
      </c>
      <c r="D268" s="140" t="s">
        <v>128</v>
      </c>
      <c r="E268" s="80">
        <v>2026</v>
      </c>
      <c r="F268" s="76" t="str">
        <f t="shared" si="9"/>
        <v>61. Gestión Territorial para la Atención Primaria Social de los procesos de Gestión de la Salud Pública (GSP) y el Plan de Salud Pública de Intervenciones Colectivas (PSPIC)Gestión Territorial2026</v>
      </c>
      <c r="G268" s="142" t="s">
        <v>136</v>
      </c>
      <c r="H268" s="80" t="s">
        <v>366</v>
      </c>
      <c r="I268" s="80" t="s">
        <v>362</v>
      </c>
      <c r="J268" s="76" t="s">
        <v>402</v>
      </c>
      <c r="K268" s="80" t="s">
        <v>364</v>
      </c>
      <c r="L268" s="80" t="s">
        <v>59</v>
      </c>
      <c r="M268" s="80" t="s">
        <v>104</v>
      </c>
      <c r="N268" s="12" t="s">
        <v>434</v>
      </c>
      <c r="O268" s="76" t="str">
        <f t="shared" si="10"/>
        <v>61. Gestión Territorial para la Atención Primaria Social de los procesos de Gestión de la Salud Pública (GSP) y el Plan de Salud Pública de Intervenciones Colectivas (PSPIC)Gestión Territorial20262_SANTA_FE1_ENERO_2026</v>
      </c>
      <c r="P268" s="81">
        <v>15132712</v>
      </c>
      <c r="Q268" s="81"/>
      <c r="R268" s="81"/>
      <c r="S268" s="143"/>
      <c r="T268" s="82">
        <v>0</v>
      </c>
    </row>
    <row r="269" spans="2:20" ht="30" customHeight="1" x14ac:dyDescent="0.3">
      <c r="B269" s="80">
        <v>7</v>
      </c>
      <c r="C269" s="141" t="s">
        <v>111</v>
      </c>
      <c r="D269" s="140" t="s">
        <v>128</v>
      </c>
      <c r="E269" s="80">
        <v>2026</v>
      </c>
      <c r="F269" s="76" t="str">
        <f t="shared" si="9"/>
        <v>71. Gestión Territorial para la Atención Primaria Social de los procesos de Gestión de la Salud Pública (GSP) y el Plan de Salud Pública de Intervenciones Colectivas (PSPIC)Gestión Territorial2026</v>
      </c>
      <c r="G269" s="142" t="s">
        <v>137</v>
      </c>
      <c r="H269" s="80" t="s">
        <v>366</v>
      </c>
      <c r="I269" s="80" t="s">
        <v>60</v>
      </c>
      <c r="J269" s="76" t="s">
        <v>402</v>
      </c>
      <c r="K269" s="80" t="s">
        <v>364</v>
      </c>
      <c r="L269" s="80" t="s">
        <v>365</v>
      </c>
      <c r="M269" s="80" t="s">
        <v>104</v>
      </c>
      <c r="N269" s="12" t="s">
        <v>434</v>
      </c>
      <c r="O269" s="76" t="str">
        <f t="shared" si="10"/>
        <v>71. Gestión Territorial para la Atención Primaria Social de los procesos de Gestión de la Salud Pública (GSP) y el Plan de Salud Pública de Intervenciones Colectivas (PSPIC)Gestión Territorial20262_SANTA_FE1_ENERO_2026</v>
      </c>
      <c r="P269" s="81">
        <v>25617584</v>
      </c>
      <c r="Q269" s="81"/>
      <c r="R269" s="81"/>
      <c r="S269" s="143"/>
      <c r="T269" s="82">
        <v>0</v>
      </c>
    </row>
    <row r="270" spans="2:20" ht="30" customHeight="1" x14ac:dyDescent="0.3">
      <c r="B270" s="80">
        <v>8</v>
      </c>
      <c r="C270" s="141" t="s">
        <v>111</v>
      </c>
      <c r="D270" s="140" t="s">
        <v>128</v>
      </c>
      <c r="E270" s="80">
        <v>2026</v>
      </c>
      <c r="F270" s="76" t="str">
        <f t="shared" si="9"/>
        <v>81. Gestión Territorial para la Atención Primaria Social de los procesos de Gestión de la Salud Pública (GSP) y el Plan de Salud Pública de Intervenciones Colectivas (PSPIC)Gestión Territorial2026</v>
      </c>
      <c r="G270" s="142" t="s">
        <v>138</v>
      </c>
      <c r="H270" s="80" t="s">
        <v>366</v>
      </c>
      <c r="I270" s="80" t="s">
        <v>60</v>
      </c>
      <c r="J270" s="76" t="s">
        <v>402</v>
      </c>
      <c r="K270" s="80" t="s">
        <v>364</v>
      </c>
      <c r="L270" s="80" t="s">
        <v>365</v>
      </c>
      <c r="M270" s="80" t="s">
        <v>104</v>
      </c>
      <c r="N270" s="12" t="s">
        <v>434</v>
      </c>
      <c r="O270" s="76" t="str">
        <f t="shared" si="10"/>
        <v>81. Gestión Territorial para la Atención Primaria Social de los procesos de Gestión de la Salud Pública (GSP) y el Plan de Salud Pública de Intervenciones Colectivas (PSPIC)Gestión Territorial20262_SANTA_FE1_ENERO_2026</v>
      </c>
      <c r="P270" s="81">
        <v>9098064</v>
      </c>
      <c r="Q270" s="81"/>
      <c r="R270" s="81"/>
      <c r="S270" s="143"/>
      <c r="T270" s="82">
        <v>0</v>
      </c>
    </row>
    <row r="271" spans="2:20" ht="30" customHeight="1" x14ac:dyDescent="0.3">
      <c r="B271" s="80">
        <v>9</v>
      </c>
      <c r="C271" s="141" t="s">
        <v>111</v>
      </c>
      <c r="D271" s="140" t="s">
        <v>128</v>
      </c>
      <c r="E271" s="80">
        <v>2026</v>
      </c>
      <c r="F271" s="76" t="str">
        <f t="shared" si="9"/>
        <v>91. Gestión Territorial para la Atención Primaria Social de los procesos de Gestión de la Salud Pública (GSP) y el Plan de Salud Pública de Intervenciones Colectivas (PSPIC)Gestión Territorial2026</v>
      </c>
      <c r="G271" s="142" t="s">
        <v>139</v>
      </c>
      <c r="H271" s="80" t="s">
        <v>366</v>
      </c>
      <c r="I271" s="80" t="s">
        <v>60</v>
      </c>
      <c r="J271" s="76" t="s">
        <v>402</v>
      </c>
      <c r="K271" s="80" t="s">
        <v>364</v>
      </c>
      <c r="L271" s="80" t="s">
        <v>365</v>
      </c>
      <c r="M271" s="80" t="s">
        <v>104</v>
      </c>
      <c r="N271" s="12" t="s">
        <v>434</v>
      </c>
      <c r="O271" s="76" t="str">
        <f t="shared" si="10"/>
        <v>91. Gestión Territorial para la Atención Primaria Social de los procesos de Gestión de la Salud Pública (GSP) y el Plan de Salud Pública de Intervenciones Colectivas (PSPIC)Gestión Territorial20262_SANTA_FE1_ENERO_2026</v>
      </c>
      <c r="P271" s="81">
        <v>28674928</v>
      </c>
      <c r="Q271" s="81"/>
      <c r="R271" s="81"/>
      <c r="S271" s="143"/>
      <c r="T271" s="82">
        <v>0</v>
      </c>
    </row>
    <row r="272" spans="2:20" ht="30" customHeight="1" x14ac:dyDescent="0.3">
      <c r="B272" s="80">
        <v>10</v>
      </c>
      <c r="C272" s="141" t="s">
        <v>111</v>
      </c>
      <c r="D272" s="140" t="s">
        <v>128</v>
      </c>
      <c r="E272" s="80">
        <v>2026</v>
      </c>
      <c r="F272" s="76" t="str">
        <f t="shared" si="9"/>
        <v>101. Gestión Territorial para la Atención Primaria Social de los procesos de Gestión de la Salud Pública (GSP) y el Plan de Salud Pública de Intervenciones Colectivas (PSPIC)Gestión Territorial2026</v>
      </c>
      <c r="G272" s="142" t="s">
        <v>140</v>
      </c>
      <c r="H272" s="80" t="s">
        <v>366</v>
      </c>
      <c r="I272" s="80" t="s">
        <v>60</v>
      </c>
      <c r="J272" s="76" t="s">
        <v>402</v>
      </c>
      <c r="K272" s="80" t="s">
        <v>364</v>
      </c>
      <c r="L272" s="80" t="s">
        <v>365</v>
      </c>
      <c r="M272" s="80" t="s">
        <v>104</v>
      </c>
      <c r="N272" s="12" t="s">
        <v>434</v>
      </c>
      <c r="O272" s="76" t="str">
        <f t="shared" si="10"/>
        <v>101. Gestión Territorial para la Atención Primaria Social de los procesos de Gestión de la Salud Pública (GSP) y el Plan de Salud Pública de Intervenciones Colectivas (PSPIC)Gestión Territorial20262_SANTA_FE1_ENERO_2026</v>
      </c>
      <c r="P272" s="81">
        <v>13092336</v>
      </c>
      <c r="Q272" s="81"/>
      <c r="R272" s="81"/>
      <c r="S272" s="143"/>
      <c r="T272" s="82">
        <v>0</v>
      </c>
    </row>
    <row r="273" spans="2:20" ht="30" customHeight="1" x14ac:dyDescent="0.3">
      <c r="B273" s="80">
        <v>11</v>
      </c>
      <c r="C273" s="141" t="s">
        <v>111</v>
      </c>
      <c r="D273" s="140" t="s">
        <v>128</v>
      </c>
      <c r="E273" s="80">
        <v>2026</v>
      </c>
      <c r="F273" s="76" t="str">
        <f t="shared" si="9"/>
        <v>111. Gestión Territorial para la Atención Primaria Social de los procesos de Gestión de la Salud Pública (GSP) y el Plan de Salud Pública de Intervenciones Colectivas (PSPIC)Gestión Territorial2026</v>
      </c>
      <c r="G273" s="142" t="s">
        <v>141</v>
      </c>
      <c r="H273" s="80" t="s">
        <v>366</v>
      </c>
      <c r="I273" s="80" t="s">
        <v>60</v>
      </c>
      <c r="J273" s="76" t="s">
        <v>402</v>
      </c>
      <c r="K273" s="80" t="s">
        <v>364</v>
      </c>
      <c r="L273" s="80" t="s">
        <v>365</v>
      </c>
      <c r="M273" s="80" t="s">
        <v>104</v>
      </c>
      <c r="N273" s="12" t="s">
        <v>434</v>
      </c>
      <c r="O273" s="76" t="str">
        <f t="shared" si="10"/>
        <v>111. Gestión Territorial para la Atención Primaria Social de los procesos de Gestión de la Salud Pública (GSP) y el Plan de Salud Pública de Intervenciones Colectivas (PSPIC)Gestión Territorial20262_SANTA_FE1_ENERO_2026</v>
      </c>
      <c r="P273" s="81">
        <v>29389952</v>
      </c>
      <c r="Q273" s="81"/>
      <c r="R273" s="81"/>
      <c r="S273" s="143"/>
      <c r="T273" s="82">
        <v>0</v>
      </c>
    </row>
    <row r="274" spans="2:20" ht="30" customHeight="1" x14ac:dyDescent="0.3">
      <c r="B274" s="80">
        <v>12</v>
      </c>
      <c r="C274" s="141" t="s">
        <v>111</v>
      </c>
      <c r="D274" s="140" t="s">
        <v>128</v>
      </c>
      <c r="E274" s="80">
        <v>2026</v>
      </c>
      <c r="F274" s="76" t="str">
        <f t="shared" si="9"/>
        <v>121. Gestión Territorial para la Atención Primaria Social de los procesos de Gestión de la Salud Pública (GSP) y el Plan de Salud Pública de Intervenciones Colectivas (PSPIC)Gestión Territorial2026</v>
      </c>
      <c r="G274" s="142" t="s">
        <v>142</v>
      </c>
      <c r="H274" s="80" t="s">
        <v>367</v>
      </c>
      <c r="I274" s="80" t="s">
        <v>60</v>
      </c>
      <c r="J274" s="76" t="s">
        <v>402</v>
      </c>
      <c r="K274" s="80" t="s">
        <v>364</v>
      </c>
      <c r="L274" s="80" t="s">
        <v>365</v>
      </c>
      <c r="M274" s="80" t="s">
        <v>104</v>
      </c>
      <c r="N274" s="12" t="s">
        <v>434</v>
      </c>
      <c r="O274" s="76" t="str">
        <f t="shared" si="10"/>
        <v>121. Gestión Territorial para la Atención Primaria Social de los procesos de Gestión de la Salud Pública (GSP) y el Plan de Salud Pública de Intervenciones Colectivas (PSPIC)Gestión Territorial20262_SANTA_FE1_ENERO_2026</v>
      </c>
      <c r="P274" s="81">
        <v>100029392</v>
      </c>
      <c r="Q274" s="81"/>
      <c r="R274" s="81"/>
      <c r="S274" s="143"/>
      <c r="T274" s="82">
        <v>0</v>
      </c>
    </row>
    <row r="275" spans="2:20" ht="30" customHeight="1" x14ac:dyDescent="0.3">
      <c r="B275" s="80">
        <v>13</v>
      </c>
      <c r="C275" s="141" t="s">
        <v>111</v>
      </c>
      <c r="D275" s="140" t="s">
        <v>128</v>
      </c>
      <c r="E275" s="80">
        <v>2026</v>
      </c>
      <c r="F275" s="76" t="str">
        <f t="shared" si="9"/>
        <v>131. Gestión Territorial para la Atención Primaria Social de los procesos de Gestión de la Salud Pública (GSP) y el Plan de Salud Pública de Intervenciones Colectivas (PSPIC)Gestión Territorial2026</v>
      </c>
      <c r="G275" s="142" t="s">
        <v>143</v>
      </c>
      <c r="H275" s="80" t="s">
        <v>367</v>
      </c>
      <c r="I275" s="80" t="s">
        <v>60</v>
      </c>
      <c r="J275" s="76" t="s">
        <v>402</v>
      </c>
      <c r="K275" s="80" t="s">
        <v>364</v>
      </c>
      <c r="L275" s="80" t="s">
        <v>365</v>
      </c>
      <c r="M275" s="80" t="s">
        <v>104</v>
      </c>
      <c r="N275" s="12" t="s">
        <v>434</v>
      </c>
      <c r="O275" s="76" t="str">
        <f t="shared" si="10"/>
        <v>131. Gestión Territorial para la Atención Primaria Social de los procesos de Gestión de la Salud Pública (GSP) y el Plan de Salud Pública de Intervenciones Colectivas (PSPIC)Gestión Territorial20262_SANTA_FE1_ENERO_2026</v>
      </c>
      <c r="P275" s="81">
        <v>29833760</v>
      </c>
      <c r="Q275" s="81"/>
      <c r="R275" s="81"/>
      <c r="S275" s="143"/>
      <c r="T275" s="82">
        <v>0</v>
      </c>
    </row>
    <row r="276" spans="2:20" ht="30" customHeight="1" x14ac:dyDescent="0.3">
      <c r="B276" s="80">
        <v>14</v>
      </c>
      <c r="C276" s="141" t="s">
        <v>111</v>
      </c>
      <c r="D276" s="140" t="s">
        <v>128</v>
      </c>
      <c r="E276" s="80">
        <v>2026</v>
      </c>
      <c r="F276" s="76" t="str">
        <f t="shared" si="9"/>
        <v>141. Gestión Territorial para la Atención Primaria Social de los procesos de Gestión de la Salud Pública (GSP) y el Plan de Salud Pública de Intervenciones Colectivas (PSPIC)Gestión Territorial2026</v>
      </c>
      <c r="G276" s="142" t="s">
        <v>144</v>
      </c>
      <c r="H276" s="80" t="s">
        <v>367</v>
      </c>
      <c r="I276" s="80" t="s">
        <v>60</v>
      </c>
      <c r="J276" s="76" t="s">
        <v>402</v>
      </c>
      <c r="K276" s="80" t="s">
        <v>364</v>
      </c>
      <c r="L276" s="80" t="s">
        <v>365</v>
      </c>
      <c r="M276" s="80" t="s">
        <v>104</v>
      </c>
      <c r="N276" s="12" t="s">
        <v>434</v>
      </c>
      <c r="O276" s="76" t="str">
        <f t="shared" si="10"/>
        <v>141. Gestión Territorial para la Atención Primaria Social de los procesos de Gestión de la Salud Pública (GSP) y el Plan de Salud Pública de Intervenciones Colectivas (PSPIC)Gestión Territorial20262_SANTA_FE1_ENERO_2026</v>
      </c>
      <c r="P276" s="81">
        <v>54021296</v>
      </c>
      <c r="Q276" s="81"/>
      <c r="R276" s="81"/>
      <c r="S276" s="143"/>
      <c r="T276" s="82">
        <v>0</v>
      </c>
    </row>
    <row r="277" spans="2:20" ht="30" customHeight="1" x14ac:dyDescent="0.3">
      <c r="B277" s="80">
        <v>15</v>
      </c>
      <c r="C277" s="141" t="s">
        <v>111</v>
      </c>
      <c r="D277" s="140" t="s">
        <v>128</v>
      </c>
      <c r="E277" s="80">
        <v>2026</v>
      </c>
      <c r="F277" s="76" t="str">
        <f t="shared" si="9"/>
        <v>151. Gestión Territorial para la Atención Primaria Social de los procesos de Gestión de la Salud Pública (GSP) y el Plan de Salud Pública de Intervenciones Colectivas (PSPIC)Gestión Territorial2026</v>
      </c>
      <c r="G277" s="142" t="s">
        <v>145</v>
      </c>
      <c r="H277" s="80" t="s">
        <v>367</v>
      </c>
      <c r="I277" s="80" t="s">
        <v>60</v>
      </c>
      <c r="J277" s="76" t="s">
        <v>402</v>
      </c>
      <c r="K277" s="80" t="s">
        <v>364</v>
      </c>
      <c r="L277" s="80" t="s">
        <v>365</v>
      </c>
      <c r="M277" s="80" t="s">
        <v>104</v>
      </c>
      <c r="N277" s="12" t="s">
        <v>434</v>
      </c>
      <c r="O277" s="76" t="str">
        <f t="shared" si="10"/>
        <v>151. Gestión Territorial para la Atención Primaria Social de los procesos de Gestión de la Salud Pública (GSP) y el Plan de Salud Pública de Intervenciones Colectivas (PSPIC)Gestión Territorial20262_SANTA_FE1_ENERO_2026</v>
      </c>
      <c r="P277" s="81">
        <v>5621568</v>
      </c>
      <c r="Q277" s="81"/>
      <c r="R277" s="81"/>
      <c r="S277" s="143"/>
      <c r="T277" s="82">
        <v>0</v>
      </c>
    </row>
    <row r="278" spans="2:20" ht="30" customHeight="1" x14ac:dyDescent="0.3">
      <c r="B278" s="80">
        <v>16</v>
      </c>
      <c r="C278" s="141" t="s">
        <v>111</v>
      </c>
      <c r="D278" s="140" t="s">
        <v>128</v>
      </c>
      <c r="E278" s="80">
        <v>2026</v>
      </c>
      <c r="F278" s="76" t="str">
        <f t="shared" si="9"/>
        <v>161. Gestión Territorial para la Atención Primaria Social de los procesos de Gestión de la Salud Pública (GSP) y el Plan de Salud Pública de Intervenciones Colectivas (PSPIC)Gestión Territorial2026</v>
      </c>
      <c r="G278" s="142" t="s">
        <v>146</v>
      </c>
      <c r="H278" s="80" t="s">
        <v>367</v>
      </c>
      <c r="I278" s="80" t="s">
        <v>60</v>
      </c>
      <c r="J278" s="76" t="s">
        <v>402</v>
      </c>
      <c r="K278" s="80" t="s">
        <v>364</v>
      </c>
      <c r="L278" s="80" t="s">
        <v>380</v>
      </c>
      <c r="M278" s="80" t="s">
        <v>104</v>
      </c>
      <c r="N278" s="12" t="s">
        <v>434</v>
      </c>
      <c r="O278" s="76" t="str">
        <f t="shared" si="10"/>
        <v>161. Gestión Territorial para la Atención Primaria Social de los procesos de Gestión de la Salud Pública (GSP) y el Plan de Salud Pública de Intervenciones Colectivas (PSPIC)Gestión Territorial20262_SANTA_FE1_ENERO_2026</v>
      </c>
      <c r="P278" s="81">
        <v>3994272</v>
      </c>
      <c r="Q278" s="81"/>
      <c r="R278" s="81"/>
      <c r="S278" s="143"/>
      <c r="T278" s="82">
        <v>0</v>
      </c>
    </row>
    <row r="279" spans="2:20" ht="30" customHeight="1" x14ac:dyDescent="0.3">
      <c r="B279" s="80">
        <v>17</v>
      </c>
      <c r="C279" s="141" t="s">
        <v>111</v>
      </c>
      <c r="D279" s="140" t="s">
        <v>128</v>
      </c>
      <c r="E279" s="80">
        <v>2026</v>
      </c>
      <c r="F279" s="76" t="str">
        <f t="shared" si="9"/>
        <v>171. Gestión Territorial para la Atención Primaria Social de los procesos de Gestión de la Salud Pública (GSP) y el Plan de Salud Pública de Intervenciones Colectivas (PSPIC)Gestión Territorial2026</v>
      </c>
      <c r="G279" s="142" t="s">
        <v>147</v>
      </c>
      <c r="H279" s="80" t="s">
        <v>368</v>
      </c>
      <c r="I279" s="80" t="s">
        <v>60</v>
      </c>
      <c r="J279" s="76" t="s">
        <v>402</v>
      </c>
      <c r="K279" s="80" t="s">
        <v>381</v>
      </c>
      <c r="L279" s="80" t="s">
        <v>380</v>
      </c>
      <c r="M279" s="80" t="s">
        <v>104</v>
      </c>
      <c r="N279" s="12" t="s">
        <v>434</v>
      </c>
      <c r="O279" s="76" t="str">
        <f t="shared" si="10"/>
        <v>171. Gestión Territorial para la Atención Primaria Social de los procesos de Gestión de la Salud Pública (GSP) y el Plan de Salud Pública de Intervenciones Colectivas (PSPIC)Gestión Territorial20262_SANTA_FE1_ENERO_2026</v>
      </c>
      <c r="P279" s="81">
        <v>5621568</v>
      </c>
      <c r="Q279" s="81"/>
      <c r="R279" s="81"/>
      <c r="S279" s="143"/>
      <c r="T279" s="82">
        <v>0</v>
      </c>
    </row>
    <row r="280" spans="2:20" ht="30" customHeight="1" x14ac:dyDescent="0.3">
      <c r="B280" s="80">
        <v>18</v>
      </c>
      <c r="C280" s="141" t="s">
        <v>111</v>
      </c>
      <c r="D280" s="140" t="s">
        <v>128</v>
      </c>
      <c r="E280" s="80">
        <v>2026</v>
      </c>
      <c r="F280" s="76" t="str">
        <f t="shared" si="9"/>
        <v>181. Gestión Territorial para la Atención Primaria Social de los procesos de Gestión de la Salud Pública (GSP) y el Plan de Salud Pública de Intervenciones Colectivas (PSPIC)Gestión Territorial2026</v>
      </c>
      <c r="G280" s="142" t="s">
        <v>148</v>
      </c>
      <c r="H280" s="80" t="s">
        <v>368</v>
      </c>
      <c r="I280" s="80" t="s">
        <v>60</v>
      </c>
      <c r="J280" s="76" t="s">
        <v>402</v>
      </c>
      <c r="K280" s="80" t="s">
        <v>381</v>
      </c>
      <c r="L280" s="80" t="s">
        <v>365</v>
      </c>
      <c r="M280" s="80" t="s">
        <v>104</v>
      </c>
      <c r="N280" s="12" t="s">
        <v>434</v>
      </c>
      <c r="O280" s="76" t="str">
        <f t="shared" si="10"/>
        <v>181. Gestión Territorial para la Atención Primaria Social de los procesos de Gestión de la Salud Pública (GSP) y el Plan de Salud Pública de Intervenciones Colectivas (PSPIC)Gestión Territorial20262_SANTA_FE1_ENERO_2026</v>
      </c>
      <c r="P280" s="81">
        <v>32422640</v>
      </c>
      <c r="Q280" s="81"/>
      <c r="R280" s="81"/>
      <c r="S280" s="143"/>
      <c r="T280" s="82">
        <v>0</v>
      </c>
    </row>
    <row r="281" spans="2:20" ht="30" customHeight="1" x14ac:dyDescent="0.3">
      <c r="B281" s="80">
        <v>19</v>
      </c>
      <c r="C281" s="141" t="s">
        <v>111</v>
      </c>
      <c r="D281" s="140" t="s">
        <v>128</v>
      </c>
      <c r="E281" s="80">
        <v>2026</v>
      </c>
      <c r="F281" s="76" t="str">
        <f t="shared" si="9"/>
        <v>191. Gestión Territorial para la Atención Primaria Social de los procesos de Gestión de la Salud Pública (GSP) y el Plan de Salud Pública de Intervenciones Colectivas (PSPIC)Gestión Territorial2026</v>
      </c>
      <c r="G281" s="142" t="s">
        <v>149</v>
      </c>
      <c r="H281" s="80" t="s">
        <v>368</v>
      </c>
      <c r="I281" s="80" t="s">
        <v>60</v>
      </c>
      <c r="J281" s="76" t="s">
        <v>402</v>
      </c>
      <c r="K281" s="80" t="s">
        <v>381</v>
      </c>
      <c r="L281" s="80" t="s">
        <v>365</v>
      </c>
      <c r="M281" s="80" t="s">
        <v>104</v>
      </c>
      <c r="N281" s="12" t="s">
        <v>434</v>
      </c>
      <c r="O281" s="76" t="str">
        <f t="shared" si="10"/>
        <v>191. Gestión Territorial para la Atención Primaria Social de los procesos de Gestión de la Salud Pública (GSP) y el Plan de Salud Pública de Intervenciones Colectivas (PSPIC)Gestión Territorial20262_SANTA_FE1_ENERO_2026</v>
      </c>
      <c r="P281" s="81">
        <v>20316544</v>
      </c>
      <c r="Q281" s="81"/>
      <c r="R281" s="81"/>
      <c r="S281" s="143"/>
      <c r="T281" s="82">
        <v>0</v>
      </c>
    </row>
    <row r="282" spans="2:20" ht="30" customHeight="1" x14ac:dyDescent="0.3">
      <c r="B282" s="80">
        <v>20</v>
      </c>
      <c r="C282" s="141" t="s">
        <v>112</v>
      </c>
      <c r="D282" s="140" t="s">
        <v>125</v>
      </c>
      <c r="E282" s="80">
        <v>2026</v>
      </c>
      <c r="F282" s="76" t="str">
        <f t="shared" si="9"/>
        <v>202. Cuidado Continuo por una vida con bienestarComunitario2026</v>
      </c>
      <c r="G282" s="142" t="s">
        <v>150</v>
      </c>
      <c r="H282" s="80" t="s">
        <v>369</v>
      </c>
      <c r="I282" s="80" t="s">
        <v>61</v>
      </c>
      <c r="J282" s="76" t="s">
        <v>402</v>
      </c>
      <c r="K282" s="80" t="s">
        <v>382</v>
      </c>
      <c r="L282" s="80" t="s">
        <v>59</v>
      </c>
      <c r="M282" s="80" t="s">
        <v>104</v>
      </c>
      <c r="N282" s="12" t="s">
        <v>434</v>
      </c>
      <c r="O282" s="76" t="str">
        <f t="shared" si="10"/>
        <v>202. Cuidado Continuo por una vida con bienestarComunitario20262_SANTA_FE1_ENERO_2026</v>
      </c>
      <c r="P282" s="81">
        <v>105404</v>
      </c>
      <c r="Q282" s="81"/>
      <c r="R282" s="81"/>
      <c r="S282" s="143">
        <v>17</v>
      </c>
      <c r="T282" s="82">
        <v>1791868</v>
      </c>
    </row>
    <row r="283" spans="2:20" ht="30" customHeight="1" x14ac:dyDescent="0.3">
      <c r="B283" s="80">
        <v>20</v>
      </c>
      <c r="C283" s="141" t="s">
        <v>112</v>
      </c>
      <c r="D283" s="140" t="s">
        <v>126</v>
      </c>
      <c r="E283" s="80">
        <v>2026</v>
      </c>
      <c r="F283" s="76" t="str">
        <f t="shared" si="9"/>
        <v>202. Cuidado Continuo por una vida con bienestarEducativo 2026</v>
      </c>
      <c r="G283" s="142" t="s">
        <v>150</v>
      </c>
      <c r="H283" s="80" t="s">
        <v>369</v>
      </c>
      <c r="I283" s="80" t="s">
        <v>61</v>
      </c>
      <c r="J283" s="76" t="s">
        <v>402</v>
      </c>
      <c r="K283" s="80" t="s">
        <v>382</v>
      </c>
      <c r="L283" s="80" t="s">
        <v>59</v>
      </c>
      <c r="M283" s="80" t="s">
        <v>104</v>
      </c>
      <c r="N283" s="12" t="s">
        <v>434</v>
      </c>
      <c r="O283" s="76" t="str">
        <f t="shared" si="10"/>
        <v>202. Cuidado Continuo por una vida con bienestarEducativo 20262_SANTA_FE1_ENERO_2026</v>
      </c>
      <c r="P283" s="81">
        <v>105404</v>
      </c>
      <c r="Q283" s="81"/>
      <c r="R283" s="81"/>
      <c r="S283" s="143">
        <v>70</v>
      </c>
      <c r="T283" s="82">
        <v>7378280</v>
      </c>
    </row>
    <row r="284" spans="2:20" ht="30" customHeight="1" x14ac:dyDescent="0.3">
      <c r="B284" s="80">
        <v>20</v>
      </c>
      <c r="C284" s="141" t="s">
        <v>112</v>
      </c>
      <c r="D284" s="140" t="s">
        <v>129</v>
      </c>
      <c r="E284" s="80">
        <v>2026</v>
      </c>
      <c r="F284" s="76" t="str">
        <f t="shared" si="9"/>
        <v>202. Cuidado Continuo por una vida con bienestarInstitucional2026</v>
      </c>
      <c r="G284" s="142" t="s">
        <v>150</v>
      </c>
      <c r="H284" s="80" t="s">
        <v>369</v>
      </c>
      <c r="I284" s="80" t="s">
        <v>61</v>
      </c>
      <c r="J284" s="76" t="s">
        <v>402</v>
      </c>
      <c r="K284" s="80" t="s">
        <v>382</v>
      </c>
      <c r="L284" s="80" t="s">
        <v>59</v>
      </c>
      <c r="M284" s="80" t="s">
        <v>104</v>
      </c>
      <c r="N284" s="12" t="s">
        <v>434</v>
      </c>
      <c r="O284" s="76" t="str">
        <f t="shared" si="10"/>
        <v>202. Cuidado Continuo por una vida con bienestarInstitucional20262_SANTA_FE1_ENERO_2026</v>
      </c>
      <c r="P284" s="81">
        <v>105404</v>
      </c>
      <c r="Q284" s="81"/>
      <c r="R284" s="81"/>
      <c r="S284" s="143">
        <v>115</v>
      </c>
      <c r="T284" s="82">
        <v>12121460</v>
      </c>
    </row>
    <row r="285" spans="2:20" ht="30" customHeight="1" x14ac:dyDescent="0.3">
      <c r="B285" s="80">
        <v>21</v>
      </c>
      <c r="C285" s="141" t="s">
        <v>112</v>
      </c>
      <c r="D285" s="140" t="s">
        <v>125</v>
      </c>
      <c r="E285" s="80">
        <v>2026</v>
      </c>
      <c r="F285" s="76" t="str">
        <f t="shared" si="9"/>
        <v>212. Cuidado Continuo por una vida con bienestarComunitario2026</v>
      </c>
      <c r="G285" s="142" t="s">
        <v>151</v>
      </c>
      <c r="H285" s="80" t="s">
        <v>369</v>
      </c>
      <c r="I285" s="80" t="s">
        <v>61</v>
      </c>
      <c r="J285" s="76" t="s">
        <v>402</v>
      </c>
      <c r="K285" s="80" t="s">
        <v>382</v>
      </c>
      <c r="L285" s="80" t="s">
        <v>59</v>
      </c>
      <c r="M285" s="80" t="s">
        <v>104</v>
      </c>
      <c r="N285" s="12" t="s">
        <v>434</v>
      </c>
      <c r="O285" s="76" t="str">
        <f t="shared" si="10"/>
        <v>212. Cuidado Continuo por una vida con bienestarComunitario20262_SANTA_FE1_ENERO_2026</v>
      </c>
      <c r="P285" s="81">
        <v>55938</v>
      </c>
      <c r="Q285" s="81"/>
      <c r="R285" s="81"/>
      <c r="S285" s="143">
        <v>9</v>
      </c>
      <c r="T285" s="82">
        <v>503442</v>
      </c>
    </row>
    <row r="286" spans="2:20" ht="30" customHeight="1" x14ac:dyDescent="0.3">
      <c r="B286" s="80">
        <v>22</v>
      </c>
      <c r="C286" s="141" t="s">
        <v>112</v>
      </c>
      <c r="D286" s="140" t="s">
        <v>125</v>
      </c>
      <c r="E286" s="80">
        <v>2026</v>
      </c>
      <c r="F286" s="76" t="str">
        <f t="shared" si="9"/>
        <v>222. Cuidado Continuo por una vida con bienestarComunitario2026</v>
      </c>
      <c r="G286" s="142" t="s">
        <v>152</v>
      </c>
      <c r="H286" s="80" t="s">
        <v>369</v>
      </c>
      <c r="I286" s="80" t="s">
        <v>61</v>
      </c>
      <c r="J286" s="76" t="s">
        <v>402</v>
      </c>
      <c r="K286" s="80" t="s">
        <v>382</v>
      </c>
      <c r="L286" s="80" t="s">
        <v>380</v>
      </c>
      <c r="M286" s="80" t="s">
        <v>104</v>
      </c>
      <c r="N286" s="12" t="s">
        <v>434</v>
      </c>
      <c r="O286" s="76" t="str">
        <f t="shared" si="10"/>
        <v>222. Cuidado Continuo por una vida con bienestarComunitario20262_SANTA_FE1_ENERO_2026</v>
      </c>
      <c r="P286" s="81">
        <v>105404</v>
      </c>
      <c r="Q286" s="81"/>
      <c r="R286" s="81"/>
      <c r="S286" s="143"/>
      <c r="T286" s="82">
        <v>0</v>
      </c>
    </row>
    <row r="287" spans="2:20" ht="30" customHeight="1" x14ac:dyDescent="0.3">
      <c r="B287" s="80">
        <v>23</v>
      </c>
      <c r="C287" s="141" t="s">
        <v>112</v>
      </c>
      <c r="D287" s="140" t="s">
        <v>125</v>
      </c>
      <c r="E287" s="80">
        <v>2026</v>
      </c>
      <c r="F287" s="76" t="str">
        <f t="shared" si="9"/>
        <v>232. Cuidado Continuo por una vida con bienestarComunitario2026</v>
      </c>
      <c r="G287" s="142" t="s">
        <v>153</v>
      </c>
      <c r="H287" s="80" t="s">
        <v>369</v>
      </c>
      <c r="I287" s="80" t="s">
        <v>61</v>
      </c>
      <c r="J287" s="76" t="s">
        <v>402</v>
      </c>
      <c r="K287" s="80" t="s">
        <v>382</v>
      </c>
      <c r="L287" s="80" t="s">
        <v>380</v>
      </c>
      <c r="M287" s="80" t="s">
        <v>104</v>
      </c>
      <c r="N287" s="12" t="s">
        <v>434</v>
      </c>
      <c r="O287" s="76" t="str">
        <f t="shared" si="10"/>
        <v>232. Cuidado Continuo por una vida con bienestarComunitario20262_SANTA_FE1_ENERO_2026</v>
      </c>
      <c r="P287" s="81">
        <v>55938</v>
      </c>
      <c r="Q287" s="81"/>
      <c r="R287" s="81"/>
      <c r="S287" s="143"/>
      <c r="T287" s="82">
        <v>0</v>
      </c>
    </row>
    <row r="288" spans="2:20" ht="30" customHeight="1" x14ac:dyDescent="0.3">
      <c r="B288" s="80">
        <v>24</v>
      </c>
      <c r="C288" s="141" t="s">
        <v>112</v>
      </c>
      <c r="D288" s="140" t="s">
        <v>126</v>
      </c>
      <c r="E288" s="80">
        <v>2026</v>
      </c>
      <c r="F288" s="76" t="str">
        <f t="shared" si="9"/>
        <v>242. Cuidado Continuo por una vida con bienestarEducativo 2026</v>
      </c>
      <c r="G288" s="142" t="s">
        <v>154</v>
      </c>
      <c r="H288" s="80" t="s">
        <v>369</v>
      </c>
      <c r="I288" s="80" t="s">
        <v>61</v>
      </c>
      <c r="J288" s="76" t="s">
        <v>402</v>
      </c>
      <c r="K288" s="80" t="s">
        <v>382</v>
      </c>
      <c r="L288" s="80" t="s">
        <v>59</v>
      </c>
      <c r="M288" s="80" t="s">
        <v>104</v>
      </c>
      <c r="N288" s="12" t="s">
        <v>434</v>
      </c>
      <c r="O288" s="76" t="str">
        <f t="shared" si="10"/>
        <v>242. Cuidado Continuo por una vida con bienestarEducativo 20262_SANTA_FE1_ENERO_2026</v>
      </c>
      <c r="P288" s="81">
        <v>180297</v>
      </c>
      <c r="Q288" s="81"/>
      <c r="R288" s="81"/>
      <c r="S288" s="143"/>
      <c r="T288" s="82">
        <v>0</v>
      </c>
    </row>
    <row r="289" spans="2:20" ht="30" customHeight="1" x14ac:dyDescent="0.3">
      <c r="B289" s="80">
        <v>25</v>
      </c>
      <c r="C289" s="141" t="s">
        <v>112</v>
      </c>
      <c r="D289" s="140" t="s">
        <v>130</v>
      </c>
      <c r="E289" s="80">
        <v>2026</v>
      </c>
      <c r="F289" s="76" t="str">
        <f t="shared" si="9"/>
        <v>252. Cuidado Continuo por una vida con bienestarLaboral2026</v>
      </c>
      <c r="G289" s="142" t="s">
        <v>155</v>
      </c>
      <c r="H289" s="80" t="s">
        <v>369</v>
      </c>
      <c r="I289" s="80" t="s">
        <v>61</v>
      </c>
      <c r="J289" s="76" t="s">
        <v>402</v>
      </c>
      <c r="K289" s="80" t="s">
        <v>382</v>
      </c>
      <c r="L289" s="80" t="s">
        <v>59</v>
      </c>
      <c r="M289" s="80" t="s">
        <v>104</v>
      </c>
      <c r="N289" s="12" t="s">
        <v>434</v>
      </c>
      <c r="O289" s="76" t="str">
        <f t="shared" si="10"/>
        <v>252. Cuidado Continuo por una vida con bienestarLaboral20262_SANTA_FE1_ENERO_2026</v>
      </c>
      <c r="P289" s="81">
        <v>210809</v>
      </c>
      <c r="Q289" s="81"/>
      <c r="R289" s="81"/>
      <c r="S289" s="143">
        <v>3</v>
      </c>
      <c r="T289" s="82">
        <v>632427</v>
      </c>
    </row>
    <row r="290" spans="2:20" ht="30" customHeight="1" x14ac:dyDescent="0.3">
      <c r="B290" s="80">
        <v>26</v>
      </c>
      <c r="C290" s="141" t="s">
        <v>112</v>
      </c>
      <c r="D290" s="140" t="s">
        <v>125</v>
      </c>
      <c r="E290" s="80">
        <v>2026</v>
      </c>
      <c r="F290" s="76" t="str">
        <f t="shared" si="9"/>
        <v>262. Cuidado Continuo por una vida con bienestarComunitario2026</v>
      </c>
      <c r="G290" s="142" t="s">
        <v>156</v>
      </c>
      <c r="H290" s="80" t="s">
        <v>369</v>
      </c>
      <c r="I290" s="80" t="s">
        <v>61</v>
      </c>
      <c r="J290" s="76" t="s">
        <v>402</v>
      </c>
      <c r="K290" s="80" t="s">
        <v>382</v>
      </c>
      <c r="L290" s="80" t="s">
        <v>59</v>
      </c>
      <c r="M290" s="80" t="s">
        <v>104</v>
      </c>
      <c r="N290" s="12" t="s">
        <v>434</v>
      </c>
      <c r="O290" s="76" t="str">
        <f t="shared" si="10"/>
        <v>262. Cuidado Continuo por una vida con bienestarComunitario20262_SANTA_FE1_ENERO_2026</v>
      </c>
      <c r="P290" s="81">
        <v>140539</v>
      </c>
      <c r="Q290" s="81"/>
      <c r="R290" s="81"/>
      <c r="S290" s="143">
        <v>28</v>
      </c>
      <c r="T290" s="82">
        <v>3935092</v>
      </c>
    </row>
    <row r="291" spans="2:20" ht="30" customHeight="1" x14ac:dyDescent="0.3">
      <c r="B291" s="80">
        <v>27</v>
      </c>
      <c r="C291" s="141" t="s">
        <v>112</v>
      </c>
      <c r="D291" s="140" t="s">
        <v>125</v>
      </c>
      <c r="E291" s="80">
        <v>2026</v>
      </c>
      <c r="F291" s="76" t="str">
        <f t="shared" si="9"/>
        <v>272. Cuidado Continuo por una vida con bienestarComunitario2026</v>
      </c>
      <c r="G291" s="142" t="s">
        <v>157</v>
      </c>
      <c r="H291" s="80" t="s">
        <v>369</v>
      </c>
      <c r="I291" s="80" t="s">
        <v>61</v>
      </c>
      <c r="J291" s="76" t="s">
        <v>402</v>
      </c>
      <c r="K291" s="80" t="s">
        <v>382</v>
      </c>
      <c r="L291" s="80" t="s">
        <v>59</v>
      </c>
      <c r="M291" s="80" t="s">
        <v>104</v>
      </c>
      <c r="N291" s="12" t="s">
        <v>434</v>
      </c>
      <c r="O291" s="76" t="str">
        <f t="shared" si="10"/>
        <v>272. Cuidado Continuo por una vida con bienestarComunitario20262_SANTA_FE1_ENERO_2026</v>
      </c>
      <c r="P291" s="81">
        <v>74584</v>
      </c>
      <c r="Q291" s="81"/>
      <c r="R291" s="81"/>
      <c r="S291" s="143">
        <v>24</v>
      </c>
      <c r="T291" s="82">
        <v>1790016</v>
      </c>
    </row>
    <row r="292" spans="2:20" ht="30" customHeight="1" x14ac:dyDescent="0.3">
      <c r="B292" s="80">
        <v>28</v>
      </c>
      <c r="C292" s="141" t="s">
        <v>112</v>
      </c>
      <c r="D292" s="140" t="s">
        <v>125</v>
      </c>
      <c r="E292" s="80">
        <v>2026</v>
      </c>
      <c r="F292" s="76" t="str">
        <f t="shared" si="9"/>
        <v>282. Cuidado Continuo por una vida con bienestarComunitario2026</v>
      </c>
      <c r="G292" s="142" t="s">
        <v>158</v>
      </c>
      <c r="H292" s="80" t="s">
        <v>369</v>
      </c>
      <c r="I292" s="80" t="s">
        <v>61</v>
      </c>
      <c r="J292" s="76" t="s">
        <v>402</v>
      </c>
      <c r="K292" s="80" t="s">
        <v>382</v>
      </c>
      <c r="L292" s="80" t="s">
        <v>59</v>
      </c>
      <c r="M292" s="80" t="s">
        <v>104</v>
      </c>
      <c r="N292" s="12" t="s">
        <v>434</v>
      </c>
      <c r="O292" s="76" t="str">
        <f t="shared" si="10"/>
        <v>282. Cuidado Continuo por una vida con bienestarComunitario20262_SANTA_FE1_ENERO_2026</v>
      </c>
      <c r="P292" s="81">
        <v>215123</v>
      </c>
      <c r="Q292" s="81"/>
      <c r="R292" s="81"/>
      <c r="S292" s="143"/>
      <c r="T292" s="82">
        <v>0</v>
      </c>
    </row>
    <row r="293" spans="2:20" ht="30" customHeight="1" x14ac:dyDescent="0.3">
      <c r="B293" s="80">
        <v>29</v>
      </c>
      <c r="C293" s="141" t="s">
        <v>112</v>
      </c>
      <c r="D293" s="140" t="s">
        <v>125</v>
      </c>
      <c r="E293" s="80">
        <v>2026</v>
      </c>
      <c r="F293" s="76" t="str">
        <f t="shared" si="9"/>
        <v>292. Cuidado Continuo por una vida con bienestarComunitario2026</v>
      </c>
      <c r="G293" s="142" t="s">
        <v>159</v>
      </c>
      <c r="H293" s="80" t="s">
        <v>369</v>
      </c>
      <c r="I293" s="80" t="s">
        <v>61</v>
      </c>
      <c r="J293" s="76" t="s">
        <v>402</v>
      </c>
      <c r="K293" s="80" t="s">
        <v>382</v>
      </c>
      <c r="L293" s="80" t="s">
        <v>380</v>
      </c>
      <c r="M293" s="80" t="s">
        <v>104</v>
      </c>
      <c r="N293" s="12" t="s">
        <v>434</v>
      </c>
      <c r="O293" s="76" t="str">
        <f t="shared" si="10"/>
        <v>292. Cuidado Continuo por una vida con bienestarComunitario20262_SANTA_FE1_ENERO_2026</v>
      </c>
      <c r="P293" s="81">
        <v>140539</v>
      </c>
      <c r="Q293" s="81"/>
      <c r="R293" s="81"/>
      <c r="S293" s="143"/>
      <c r="T293" s="82">
        <v>0</v>
      </c>
    </row>
    <row r="294" spans="2:20" ht="30" customHeight="1" x14ac:dyDescent="0.3">
      <c r="B294" s="80">
        <v>30</v>
      </c>
      <c r="C294" s="141" t="s">
        <v>112</v>
      </c>
      <c r="D294" s="140" t="s">
        <v>125</v>
      </c>
      <c r="E294" s="80">
        <v>2026</v>
      </c>
      <c r="F294" s="76" t="str">
        <f t="shared" si="9"/>
        <v>302. Cuidado Continuo por una vida con bienestarComunitario2026</v>
      </c>
      <c r="G294" s="142" t="s">
        <v>160</v>
      </c>
      <c r="H294" s="80" t="s">
        <v>369</v>
      </c>
      <c r="I294" s="80" t="s">
        <v>61</v>
      </c>
      <c r="J294" s="76" t="s">
        <v>402</v>
      </c>
      <c r="K294" s="80" t="s">
        <v>382</v>
      </c>
      <c r="L294" s="80" t="s">
        <v>380</v>
      </c>
      <c r="M294" s="80" t="s">
        <v>104</v>
      </c>
      <c r="N294" s="12" t="s">
        <v>434</v>
      </c>
      <c r="O294" s="76" t="str">
        <f t="shared" si="10"/>
        <v>302. Cuidado Continuo por una vida con bienestarComunitario20262_SANTA_FE1_ENERO_2026</v>
      </c>
      <c r="P294" s="81">
        <v>74584</v>
      </c>
      <c r="Q294" s="81"/>
      <c r="R294" s="81"/>
      <c r="S294" s="143"/>
      <c r="T294" s="82">
        <v>0</v>
      </c>
    </row>
    <row r="295" spans="2:20" ht="30" customHeight="1" x14ac:dyDescent="0.3">
      <c r="B295" s="80">
        <v>31</v>
      </c>
      <c r="C295" s="141" t="s">
        <v>112</v>
      </c>
      <c r="D295" s="140" t="s">
        <v>125</v>
      </c>
      <c r="E295" s="80">
        <v>2026</v>
      </c>
      <c r="F295" s="76" t="str">
        <f t="shared" si="9"/>
        <v>312. Cuidado Continuo por una vida con bienestarComunitario2026</v>
      </c>
      <c r="G295" s="142" t="s">
        <v>161</v>
      </c>
      <c r="H295" s="80" t="s">
        <v>369</v>
      </c>
      <c r="I295" s="80" t="s">
        <v>61</v>
      </c>
      <c r="J295" s="76" t="s">
        <v>402</v>
      </c>
      <c r="K295" s="80" t="s">
        <v>382</v>
      </c>
      <c r="L295" s="80" t="s">
        <v>59</v>
      </c>
      <c r="M295" s="80" t="s">
        <v>104</v>
      </c>
      <c r="N295" s="12" t="s">
        <v>434</v>
      </c>
      <c r="O295" s="76" t="str">
        <f t="shared" si="10"/>
        <v>312. Cuidado Continuo por una vida con bienestarComunitario20262_SANTA_FE1_ENERO_2026</v>
      </c>
      <c r="P295" s="81">
        <v>215123</v>
      </c>
      <c r="Q295" s="81"/>
      <c r="R295" s="81"/>
      <c r="S295" s="143">
        <v>0</v>
      </c>
      <c r="T295" s="82">
        <v>0</v>
      </c>
    </row>
    <row r="296" spans="2:20" ht="30" customHeight="1" x14ac:dyDescent="0.3">
      <c r="B296" s="80">
        <v>31</v>
      </c>
      <c r="C296" s="141" t="s">
        <v>112</v>
      </c>
      <c r="D296" s="140" t="s">
        <v>126</v>
      </c>
      <c r="E296" s="80">
        <v>2026</v>
      </c>
      <c r="F296" s="76" t="str">
        <f t="shared" si="9"/>
        <v>312. Cuidado Continuo por una vida con bienestarEducativo 2026</v>
      </c>
      <c r="G296" s="142" t="s">
        <v>161</v>
      </c>
      <c r="H296" s="80" t="s">
        <v>369</v>
      </c>
      <c r="I296" s="80" t="s">
        <v>61</v>
      </c>
      <c r="J296" s="76" t="s">
        <v>402</v>
      </c>
      <c r="K296" s="80" t="s">
        <v>382</v>
      </c>
      <c r="L296" s="80" t="s">
        <v>59</v>
      </c>
      <c r="M296" s="80" t="s">
        <v>104</v>
      </c>
      <c r="N296" s="12" t="s">
        <v>434</v>
      </c>
      <c r="O296" s="76" t="str">
        <f t="shared" si="10"/>
        <v>312. Cuidado Continuo por una vida con bienestarEducativo 20262_SANTA_FE1_ENERO_2026</v>
      </c>
      <c r="P296" s="81">
        <v>215123</v>
      </c>
      <c r="Q296" s="81"/>
      <c r="R296" s="81"/>
      <c r="S296" s="143"/>
      <c r="T296" s="82">
        <v>0</v>
      </c>
    </row>
    <row r="297" spans="2:20" ht="30" customHeight="1" x14ac:dyDescent="0.3">
      <c r="B297" s="80">
        <v>31</v>
      </c>
      <c r="C297" s="141" t="s">
        <v>112</v>
      </c>
      <c r="D297" s="140" t="s">
        <v>130</v>
      </c>
      <c r="E297" s="80">
        <v>2026</v>
      </c>
      <c r="F297" s="76" t="str">
        <f t="shared" si="9"/>
        <v>312. Cuidado Continuo por una vida con bienestarLaboral2026</v>
      </c>
      <c r="G297" s="142" t="s">
        <v>161</v>
      </c>
      <c r="H297" s="80" t="s">
        <v>369</v>
      </c>
      <c r="I297" s="80" t="s">
        <v>61</v>
      </c>
      <c r="J297" s="76" t="s">
        <v>402</v>
      </c>
      <c r="K297" s="80" t="s">
        <v>382</v>
      </c>
      <c r="L297" s="80" t="s">
        <v>59</v>
      </c>
      <c r="M297" s="80" t="s">
        <v>104</v>
      </c>
      <c r="N297" s="12" t="s">
        <v>434</v>
      </c>
      <c r="O297" s="76" t="str">
        <f t="shared" si="10"/>
        <v>312. Cuidado Continuo por una vida con bienestarLaboral20262_SANTA_FE1_ENERO_2026</v>
      </c>
      <c r="P297" s="81">
        <v>215123</v>
      </c>
      <c r="Q297" s="81"/>
      <c r="R297" s="81"/>
      <c r="S297" s="143">
        <v>4</v>
      </c>
      <c r="T297" s="82">
        <v>860492</v>
      </c>
    </row>
    <row r="298" spans="2:20" ht="30" customHeight="1" x14ac:dyDescent="0.3">
      <c r="B298" s="80">
        <v>31</v>
      </c>
      <c r="C298" s="141" t="s">
        <v>112</v>
      </c>
      <c r="D298" s="140" t="s">
        <v>129</v>
      </c>
      <c r="E298" s="80">
        <v>2026</v>
      </c>
      <c r="F298" s="76" t="str">
        <f t="shared" si="9"/>
        <v>312. Cuidado Continuo por una vida con bienestarInstitucional2026</v>
      </c>
      <c r="G298" s="142" t="s">
        <v>161</v>
      </c>
      <c r="H298" s="80" t="s">
        <v>369</v>
      </c>
      <c r="I298" s="80" t="s">
        <v>61</v>
      </c>
      <c r="J298" s="76" t="s">
        <v>402</v>
      </c>
      <c r="K298" s="80" t="s">
        <v>382</v>
      </c>
      <c r="L298" s="80" t="s">
        <v>59</v>
      </c>
      <c r="M298" s="80" t="s">
        <v>104</v>
      </c>
      <c r="N298" s="12" t="s">
        <v>434</v>
      </c>
      <c r="O298" s="76" t="str">
        <f t="shared" si="10"/>
        <v>312. Cuidado Continuo por una vida con bienestarInstitucional20262_SANTA_FE1_ENERO_2026</v>
      </c>
      <c r="P298" s="81">
        <v>215123</v>
      </c>
      <c r="Q298" s="81"/>
      <c r="R298" s="81"/>
      <c r="S298" s="143"/>
      <c r="T298" s="82">
        <v>0</v>
      </c>
    </row>
    <row r="299" spans="2:20" ht="30" customHeight="1" x14ac:dyDescent="0.3">
      <c r="B299" s="80">
        <v>32</v>
      </c>
      <c r="C299" s="141" t="s">
        <v>112</v>
      </c>
      <c r="D299" s="140" t="s">
        <v>126</v>
      </c>
      <c r="E299" s="80">
        <v>2026</v>
      </c>
      <c r="F299" s="76" t="str">
        <f t="shared" si="9"/>
        <v>322. Cuidado Continuo por una vida con bienestarEducativo 2026</v>
      </c>
      <c r="G299" s="142" t="s">
        <v>162</v>
      </c>
      <c r="H299" s="80" t="s">
        <v>369</v>
      </c>
      <c r="I299" s="80" t="s">
        <v>61</v>
      </c>
      <c r="J299" s="76" t="s">
        <v>402</v>
      </c>
      <c r="K299" s="80" t="s">
        <v>382</v>
      </c>
      <c r="L299" s="80" t="s">
        <v>59</v>
      </c>
      <c r="M299" s="80" t="s">
        <v>104</v>
      </c>
      <c r="N299" s="12" t="s">
        <v>434</v>
      </c>
      <c r="O299" s="76" t="str">
        <f t="shared" si="10"/>
        <v>322. Cuidado Continuo por una vida con bienestarEducativo 20262_SANTA_FE1_ENERO_2026</v>
      </c>
      <c r="P299" s="81">
        <v>281078</v>
      </c>
      <c r="Q299" s="81"/>
      <c r="R299" s="81"/>
      <c r="S299" s="143">
        <v>35</v>
      </c>
      <c r="T299" s="82">
        <v>9837730</v>
      </c>
    </row>
    <row r="300" spans="2:20" ht="30" customHeight="1" x14ac:dyDescent="0.3">
      <c r="B300" s="80">
        <v>33</v>
      </c>
      <c r="C300" s="141" t="s">
        <v>112</v>
      </c>
      <c r="D300" s="140" t="s">
        <v>130</v>
      </c>
      <c r="E300" s="80">
        <v>2026</v>
      </c>
      <c r="F300" s="76" t="str">
        <f t="shared" si="9"/>
        <v>332. Cuidado Continuo por una vida con bienestarLaboral2026</v>
      </c>
      <c r="G300" s="142" t="s">
        <v>163</v>
      </c>
      <c r="H300" s="80" t="s">
        <v>369</v>
      </c>
      <c r="I300" s="80" t="s">
        <v>61</v>
      </c>
      <c r="J300" s="76" t="s">
        <v>402</v>
      </c>
      <c r="K300" s="80" t="s">
        <v>383</v>
      </c>
      <c r="L300" s="80" t="s">
        <v>59</v>
      </c>
      <c r="M300" s="80" t="s">
        <v>104</v>
      </c>
      <c r="N300" s="12" t="s">
        <v>434</v>
      </c>
      <c r="O300" s="76" t="str">
        <f t="shared" si="10"/>
        <v>332. Cuidado Continuo por una vida con bienestarLaboral20262_SANTA_FE1_ENERO_2026</v>
      </c>
      <c r="P300" s="81">
        <v>1094110</v>
      </c>
      <c r="Q300" s="81"/>
      <c r="R300" s="81"/>
      <c r="S300" s="143">
        <v>1</v>
      </c>
      <c r="T300" s="82">
        <v>1094110</v>
      </c>
    </row>
    <row r="301" spans="2:20" ht="30" customHeight="1" x14ac:dyDescent="0.3">
      <c r="B301" s="80">
        <v>34</v>
      </c>
      <c r="C301" s="141" t="s">
        <v>112</v>
      </c>
      <c r="D301" s="140" t="s">
        <v>125</v>
      </c>
      <c r="E301" s="80">
        <v>2026</v>
      </c>
      <c r="F301" s="76" t="str">
        <f t="shared" si="9"/>
        <v>342. Cuidado Continuo por una vida con bienestarComunitario2026</v>
      </c>
      <c r="G301" s="142" t="s">
        <v>164</v>
      </c>
      <c r="H301" s="80" t="s">
        <v>370</v>
      </c>
      <c r="I301" s="80" t="s">
        <v>61</v>
      </c>
      <c r="J301" s="76" t="s">
        <v>402</v>
      </c>
      <c r="K301" s="80" t="s">
        <v>382</v>
      </c>
      <c r="L301" s="80" t="s">
        <v>59</v>
      </c>
      <c r="M301" s="80" t="s">
        <v>104</v>
      </c>
      <c r="N301" s="12" t="s">
        <v>434</v>
      </c>
      <c r="O301" s="76" t="str">
        <f t="shared" si="10"/>
        <v>342. Cuidado Continuo por una vida con bienestarComunitario20262_SANTA_FE1_ENERO_2026</v>
      </c>
      <c r="P301" s="81">
        <v>161342</v>
      </c>
      <c r="Q301" s="81"/>
      <c r="R301" s="81"/>
      <c r="S301" s="143">
        <v>0</v>
      </c>
      <c r="T301" s="82">
        <v>0</v>
      </c>
    </row>
    <row r="302" spans="2:20" ht="30" customHeight="1" x14ac:dyDescent="0.3">
      <c r="B302" s="80">
        <v>35</v>
      </c>
      <c r="C302" s="141" t="s">
        <v>112</v>
      </c>
      <c r="D302" s="140" t="s">
        <v>125</v>
      </c>
      <c r="E302" s="80">
        <v>2026</v>
      </c>
      <c r="F302" s="76" t="str">
        <f t="shared" si="9"/>
        <v>352. Cuidado Continuo por una vida con bienestarComunitario2026</v>
      </c>
      <c r="G302" s="142" t="s">
        <v>165</v>
      </c>
      <c r="H302" s="80" t="s">
        <v>369</v>
      </c>
      <c r="I302" s="80" t="s">
        <v>61</v>
      </c>
      <c r="J302" s="76" t="s">
        <v>402</v>
      </c>
      <c r="K302" s="80" t="s">
        <v>382</v>
      </c>
      <c r="L302" s="80" t="s">
        <v>59</v>
      </c>
      <c r="M302" s="80" t="s">
        <v>104</v>
      </c>
      <c r="N302" s="12" t="s">
        <v>434</v>
      </c>
      <c r="O302" s="76" t="str">
        <f t="shared" si="10"/>
        <v>352. Cuidado Continuo por una vida con bienestarComunitario20262_SANTA_FE1_ENERO_2026</v>
      </c>
      <c r="P302" s="81">
        <v>215123</v>
      </c>
      <c r="Q302" s="81"/>
      <c r="R302" s="81"/>
      <c r="S302" s="143">
        <v>0</v>
      </c>
      <c r="T302" s="82">
        <v>0</v>
      </c>
    </row>
    <row r="303" spans="2:20" ht="30" customHeight="1" x14ac:dyDescent="0.3">
      <c r="B303" s="80">
        <v>36</v>
      </c>
      <c r="C303" s="141" t="s">
        <v>112</v>
      </c>
      <c r="D303" s="140" t="s">
        <v>125</v>
      </c>
      <c r="E303" s="80">
        <v>2026</v>
      </c>
      <c r="F303" s="76" t="str">
        <f t="shared" si="9"/>
        <v>362. Cuidado Continuo por una vida con bienestarComunitario2026</v>
      </c>
      <c r="G303" s="142" t="s">
        <v>166</v>
      </c>
      <c r="H303" s="80" t="s">
        <v>369</v>
      </c>
      <c r="I303" s="80" t="s">
        <v>61</v>
      </c>
      <c r="J303" s="76" t="s">
        <v>402</v>
      </c>
      <c r="K303" s="80" t="s">
        <v>382</v>
      </c>
      <c r="L303" s="80" t="s">
        <v>380</v>
      </c>
      <c r="M303" s="80" t="s">
        <v>104</v>
      </c>
      <c r="N303" s="12" t="s">
        <v>434</v>
      </c>
      <c r="O303" s="76" t="str">
        <f t="shared" si="10"/>
        <v>362. Cuidado Continuo por una vida con bienestarComunitario20262_SANTA_FE1_ENERO_2026</v>
      </c>
      <c r="P303" s="81">
        <v>140539</v>
      </c>
      <c r="Q303" s="81"/>
      <c r="R303" s="81"/>
      <c r="S303" s="143"/>
      <c r="T303" s="82">
        <v>0</v>
      </c>
    </row>
    <row r="304" spans="2:20" ht="30" customHeight="1" x14ac:dyDescent="0.3">
      <c r="B304" s="80">
        <v>37</v>
      </c>
      <c r="C304" s="141" t="s">
        <v>112</v>
      </c>
      <c r="D304" s="140" t="s">
        <v>125</v>
      </c>
      <c r="E304" s="80">
        <v>2026</v>
      </c>
      <c r="F304" s="76" t="str">
        <f t="shared" si="9"/>
        <v>372. Cuidado Continuo por una vida con bienestarComunitario2026</v>
      </c>
      <c r="G304" s="142" t="s">
        <v>167</v>
      </c>
      <c r="H304" s="80" t="s">
        <v>369</v>
      </c>
      <c r="I304" s="80" t="s">
        <v>61</v>
      </c>
      <c r="J304" s="76" t="s">
        <v>402</v>
      </c>
      <c r="K304" s="80" t="s">
        <v>382</v>
      </c>
      <c r="L304" s="80" t="s">
        <v>380</v>
      </c>
      <c r="M304" s="80" t="s">
        <v>104</v>
      </c>
      <c r="N304" s="12" t="s">
        <v>434</v>
      </c>
      <c r="O304" s="76" t="str">
        <f t="shared" si="10"/>
        <v>372. Cuidado Continuo por una vida con bienestarComunitario20262_SANTA_FE1_ENERO_2026</v>
      </c>
      <c r="P304" s="81">
        <v>74584</v>
      </c>
      <c r="Q304" s="81"/>
      <c r="R304" s="81"/>
      <c r="S304" s="143"/>
      <c r="T304" s="82">
        <v>0</v>
      </c>
    </row>
    <row r="305" spans="2:20" ht="30" customHeight="1" x14ac:dyDescent="0.3">
      <c r="B305" s="80">
        <v>38</v>
      </c>
      <c r="C305" s="141" t="s">
        <v>112</v>
      </c>
      <c r="D305" s="140" t="s">
        <v>125</v>
      </c>
      <c r="E305" s="80">
        <v>2026</v>
      </c>
      <c r="F305" s="76" t="str">
        <f t="shared" si="9"/>
        <v>382. Cuidado Continuo por una vida con bienestarComunitario2026</v>
      </c>
      <c r="G305" s="142" t="s">
        <v>168</v>
      </c>
      <c r="H305" s="80" t="s">
        <v>369</v>
      </c>
      <c r="I305" s="80" t="s">
        <v>61</v>
      </c>
      <c r="J305" s="76" t="s">
        <v>402</v>
      </c>
      <c r="K305" s="80" t="s">
        <v>382</v>
      </c>
      <c r="L305" s="80" t="s">
        <v>59</v>
      </c>
      <c r="M305" s="80" t="s">
        <v>104</v>
      </c>
      <c r="N305" s="12" t="s">
        <v>434</v>
      </c>
      <c r="O305" s="76" t="str">
        <f t="shared" si="10"/>
        <v>382. Cuidado Continuo por una vida con bienestarComunitario20262_SANTA_FE1_ENERO_2026</v>
      </c>
      <c r="P305" s="81">
        <v>355662</v>
      </c>
      <c r="Q305" s="81"/>
      <c r="R305" s="81"/>
      <c r="S305" s="143">
        <v>4</v>
      </c>
      <c r="T305" s="82">
        <v>1422648</v>
      </c>
    </row>
    <row r="306" spans="2:20" ht="30" customHeight="1" x14ac:dyDescent="0.3">
      <c r="B306" s="80">
        <v>39</v>
      </c>
      <c r="C306" s="141" t="s">
        <v>112</v>
      </c>
      <c r="D306" s="140" t="s">
        <v>125</v>
      </c>
      <c r="E306" s="80">
        <v>2026</v>
      </c>
      <c r="F306" s="76" t="str">
        <f t="shared" si="9"/>
        <v>392. Cuidado Continuo por una vida con bienestarComunitario2026</v>
      </c>
      <c r="G306" s="142" t="s">
        <v>169</v>
      </c>
      <c r="H306" s="80" t="s">
        <v>369</v>
      </c>
      <c r="I306" s="80" t="s">
        <v>61</v>
      </c>
      <c r="J306" s="76" t="s">
        <v>402</v>
      </c>
      <c r="K306" s="80" t="s">
        <v>382</v>
      </c>
      <c r="L306" s="80" t="s">
        <v>59</v>
      </c>
      <c r="M306" s="80" t="s">
        <v>104</v>
      </c>
      <c r="N306" s="12" t="s">
        <v>434</v>
      </c>
      <c r="O306" s="76" t="str">
        <f t="shared" si="10"/>
        <v>392. Cuidado Continuo por una vida con bienestarComunitario20262_SANTA_FE1_ENERO_2026</v>
      </c>
      <c r="P306" s="81">
        <v>140539</v>
      </c>
      <c r="Q306" s="81"/>
      <c r="R306" s="81"/>
      <c r="S306" s="143"/>
      <c r="T306" s="82">
        <v>0</v>
      </c>
    </row>
    <row r="307" spans="2:20" ht="30" customHeight="1" x14ac:dyDescent="0.3">
      <c r="B307" s="80">
        <v>40</v>
      </c>
      <c r="C307" s="141" t="s">
        <v>112</v>
      </c>
      <c r="D307" s="140" t="s">
        <v>125</v>
      </c>
      <c r="E307" s="80">
        <v>2026</v>
      </c>
      <c r="F307" s="76" t="str">
        <f t="shared" si="9"/>
        <v>402. Cuidado Continuo por una vida con bienestarComunitario2026</v>
      </c>
      <c r="G307" s="142" t="s">
        <v>170</v>
      </c>
      <c r="H307" s="80" t="s">
        <v>369</v>
      </c>
      <c r="I307" s="80" t="s">
        <v>61</v>
      </c>
      <c r="J307" s="76" t="s">
        <v>402</v>
      </c>
      <c r="K307" s="80" t="s">
        <v>382</v>
      </c>
      <c r="L307" s="80" t="s">
        <v>59</v>
      </c>
      <c r="M307" s="80" t="s">
        <v>104</v>
      </c>
      <c r="N307" s="12" t="s">
        <v>434</v>
      </c>
      <c r="O307" s="76" t="str">
        <f t="shared" si="10"/>
        <v>402. Cuidado Continuo por una vida con bienestarComunitario20262_SANTA_FE1_ENERO_2026</v>
      </c>
      <c r="P307" s="81">
        <v>74584</v>
      </c>
      <c r="Q307" s="81"/>
      <c r="R307" s="81"/>
      <c r="S307" s="143"/>
      <c r="T307" s="82">
        <v>0</v>
      </c>
    </row>
    <row r="308" spans="2:20" ht="30" customHeight="1" x14ac:dyDescent="0.3">
      <c r="B308" s="80">
        <v>41</v>
      </c>
      <c r="C308" s="141" t="s">
        <v>112</v>
      </c>
      <c r="D308" s="140" t="s">
        <v>125</v>
      </c>
      <c r="E308" s="80">
        <v>2026</v>
      </c>
      <c r="F308" s="76" t="str">
        <f t="shared" si="9"/>
        <v>412. Cuidado Continuo por una vida con bienestarComunitario2026</v>
      </c>
      <c r="G308" s="142" t="s">
        <v>171</v>
      </c>
      <c r="H308" s="80" t="s">
        <v>371</v>
      </c>
      <c r="I308" s="80" t="s">
        <v>61</v>
      </c>
      <c r="J308" s="76" t="s">
        <v>402</v>
      </c>
      <c r="K308" s="80" t="s">
        <v>384</v>
      </c>
      <c r="L308" s="80" t="s">
        <v>59</v>
      </c>
      <c r="M308" s="80" t="s">
        <v>104</v>
      </c>
      <c r="N308" s="12" t="s">
        <v>434</v>
      </c>
      <c r="O308" s="76" t="str">
        <f t="shared" si="10"/>
        <v>412. Cuidado Continuo por una vida con bienestarComunitario20262_SANTA_FE1_ENERO_2026</v>
      </c>
      <c r="P308" s="81">
        <v>621332</v>
      </c>
      <c r="Q308" s="81"/>
      <c r="R308" s="81"/>
      <c r="S308" s="143">
        <v>12</v>
      </c>
      <c r="T308" s="82">
        <v>7455984</v>
      </c>
    </row>
    <row r="309" spans="2:20" ht="30" customHeight="1" x14ac:dyDescent="0.3">
      <c r="B309" s="80">
        <v>42</v>
      </c>
      <c r="C309" s="141" t="s">
        <v>112</v>
      </c>
      <c r="D309" s="140" t="s">
        <v>125</v>
      </c>
      <c r="E309" s="80">
        <v>2026</v>
      </c>
      <c r="F309" s="76" t="str">
        <f t="shared" si="9"/>
        <v>422. Cuidado Continuo por una vida con bienestarComunitario2026</v>
      </c>
      <c r="G309" s="142" t="s">
        <v>172</v>
      </c>
      <c r="H309" s="80" t="s">
        <v>369</v>
      </c>
      <c r="I309" s="80" t="s">
        <v>61</v>
      </c>
      <c r="J309" s="76" t="s">
        <v>402</v>
      </c>
      <c r="K309" s="80" t="s">
        <v>384</v>
      </c>
      <c r="L309" s="80" t="s">
        <v>59</v>
      </c>
      <c r="M309" s="80" t="s">
        <v>104</v>
      </c>
      <c r="N309" s="12" t="s">
        <v>434</v>
      </c>
      <c r="O309" s="76" t="str">
        <f t="shared" si="10"/>
        <v>422. Cuidado Continuo por una vida con bienestarComunitario20262_SANTA_FE1_ENERO_2026</v>
      </c>
      <c r="P309" s="81">
        <v>340253</v>
      </c>
      <c r="Q309" s="81"/>
      <c r="R309" s="81"/>
      <c r="S309" s="143">
        <v>12</v>
      </c>
      <c r="T309" s="82">
        <v>4083036</v>
      </c>
    </row>
    <row r="310" spans="2:20" ht="30" customHeight="1" x14ac:dyDescent="0.3">
      <c r="B310" s="80">
        <v>43</v>
      </c>
      <c r="C310" s="141" t="s">
        <v>112</v>
      </c>
      <c r="D310" s="140" t="s">
        <v>125</v>
      </c>
      <c r="E310" s="80">
        <v>2026</v>
      </c>
      <c r="F310" s="76" t="str">
        <f t="shared" si="9"/>
        <v>432. Cuidado Continuo por una vida con bienestarComunitario2026</v>
      </c>
      <c r="G310" s="142" t="s">
        <v>173</v>
      </c>
      <c r="H310" s="80" t="s">
        <v>371</v>
      </c>
      <c r="I310" s="80" t="s">
        <v>61</v>
      </c>
      <c r="J310" s="76" t="s">
        <v>402</v>
      </c>
      <c r="K310" s="80" t="s">
        <v>384</v>
      </c>
      <c r="L310" s="80" t="s">
        <v>59</v>
      </c>
      <c r="M310" s="80" t="s">
        <v>104</v>
      </c>
      <c r="N310" s="12" t="s">
        <v>434</v>
      </c>
      <c r="O310" s="76" t="str">
        <f t="shared" si="10"/>
        <v>432. Cuidado Continuo por una vida con bienestarComunitario20262_SANTA_FE1_ENERO_2026</v>
      </c>
      <c r="P310" s="81">
        <v>548596</v>
      </c>
      <c r="Q310" s="81"/>
      <c r="R310" s="81"/>
      <c r="S310" s="143">
        <v>4</v>
      </c>
      <c r="T310" s="82">
        <v>2194384</v>
      </c>
    </row>
    <row r="311" spans="2:20" ht="30" customHeight="1" x14ac:dyDescent="0.3">
      <c r="B311" s="80">
        <v>44</v>
      </c>
      <c r="C311" s="141" t="s">
        <v>112</v>
      </c>
      <c r="D311" s="140" t="s">
        <v>125</v>
      </c>
      <c r="E311" s="80">
        <v>2026</v>
      </c>
      <c r="F311" s="76" t="str">
        <f t="shared" si="9"/>
        <v>442. Cuidado Continuo por una vida con bienestarComunitario2026</v>
      </c>
      <c r="G311" s="142" t="s">
        <v>174</v>
      </c>
      <c r="H311" s="80" t="s">
        <v>369</v>
      </c>
      <c r="I311" s="80" t="s">
        <v>61</v>
      </c>
      <c r="J311" s="76" t="s">
        <v>402</v>
      </c>
      <c r="K311" s="80" t="s">
        <v>384</v>
      </c>
      <c r="L311" s="80" t="s">
        <v>59</v>
      </c>
      <c r="M311" s="80" t="s">
        <v>104</v>
      </c>
      <c r="N311" s="12" t="s">
        <v>434</v>
      </c>
      <c r="O311" s="76" t="str">
        <f t="shared" si="10"/>
        <v>442. Cuidado Continuo por una vida con bienestarComunitario20262_SANTA_FE1_ENERO_2026</v>
      </c>
      <c r="P311" s="81">
        <v>711326</v>
      </c>
      <c r="Q311" s="81"/>
      <c r="R311" s="81"/>
      <c r="S311" s="143">
        <v>5</v>
      </c>
      <c r="T311" s="82">
        <v>3556630</v>
      </c>
    </row>
    <row r="312" spans="2:20" ht="30" customHeight="1" x14ac:dyDescent="0.3">
      <c r="B312" s="80">
        <v>45</v>
      </c>
      <c r="C312" s="141" t="s">
        <v>112</v>
      </c>
      <c r="D312" s="140" t="s">
        <v>125</v>
      </c>
      <c r="E312" s="80">
        <v>2026</v>
      </c>
      <c r="F312" s="76" t="str">
        <f t="shared" si="9"/>
        <v>452. Cuidado Continuo por una vida con bienestarComunitario2026</v>
      </c>
      <c r="G312" s="142" t="s">
        <v>175</v>
      </c>
      <c r="H312" s="80" t="s">
        <v>371</v>
      </c>
      <c r="I312" s="80" t="s">
        <v>61</v>
      </c>
      <c r="J312" s="76" t="s">
        <v>402</v>
      </c>
      <c r="K312" s="80" t="s">
        <v>384</v>
      </c>
      <c r="L312" s="80" t="s">
        <v>59</v>
      </c>
      <c r="M312" s="80" t="s">
        <v>104</v>
      </c>
      <c r="N312" s="12" t="s">
        <v>434</v>
      </c>
      <c r="O312" s="76" t="str">
        <f t="shared" si="10"/>
        <v>452. Cuidado Continuo por una vida con bienestarComunitario20262_SANTA_FE1_ENERO_2026</v>
      </c>
      <c r="P312" s="81">
        <v>281078</v>
      </c>
      <c r="Q312" s="81"/>
      <c r="R312" s="81"/>
      <c r="S312" s="143">
        <v>5</v>
      </c>
      <c r="T312" s="82">
        <v>1405390</v>
      </c>
    </row>
    <row r="313" spans="2:20" ht="30" customHeight="1" x14ac:dyDescent="0.3">
      <c r="B313" s="80">
        <v>46</v>
      </c>
      <c r="C313" s="141" t="s">
        <v>112</v>
      </c>
      <c r="D313" s="140" t="s">
        <v>126</v>
      </c>
      <c r="E313" s="80">
        <v>2026</v>
      </c>
      <c r="F313" s="76" t="str">
        <f t="shared" si="9"/>
        <v>462. Cuidado Continuo por una vida con bienestarEducativo 2026</v>
      </c>
      <c r="G313" s="142" t="s">
        <v>176</v>
      </c>
      <c r="H313" s="80" t="s">
        <v>369</v>
      </c>
      <c r="I313" s="80" t="s">
        <v>61</v>
      </c>
      <c r="J313" s="76" t="s">
        <v>402</v>
      </c>
      <c r="K313" s="80" t="s">
        <v>384</v>
      </c>
      <c r="L313" s="80" t="s">
        <v>59</v>
      </c>
      <c r="M313" s="80" t="s">
        <v>104</v>
      </c>
      <c r="N313" s="12" t="s">
        <v>434</v>
      </c>
      <c r="O313" s="76" t="str">
        <f t="shared" si="10"/>
        <v>462. Cuidado Continuo por una vida con bienestarEducativo 20262_SANTA_FE1_ENERO_2026</v>
      </c>
      <c r="P313" s="81">
        <v>2366976</v>
      </c>
      <c r="Q313" s="81"/>
      <c r="R313" s="81"/>
      <c r="S313" s="143">
        <v>2</v>
      </c>
      <c r="T313" s="82">
        <v>4733952</v>
      </c>
    </row>
    <row r="314" spans="2:20" ht="30" customHeight="1" x14ac:dyDescent="0.3">
      <c r="B314" s="80">
        <v>47</v>
      </c>
      <c r="C314" s="141" t="s">
        <v>112</v>
      </c>
      <c r="D314" s="140" t="s">
        <v>130</v>
      </c>
      <c r="E314" s="80">
        <v>2026</v>
      </c>
      <c r="F314" s="76" t="str">
        <f t="shared" si="9"/>
        <v>472. Cuidado Continuo por una vida con bienestarLaboral2026</v>
      </c>
      <c r="G314" s="142" t="s">
        <v>177</v>
      </c>
      <c r="H314" s="80" t="s">
        <v>369</v>
      </c>
      <c r="I314" s="80" t="s">
        <v>61</v>
      </c>
      <c r="J314" s="76" t="s">
        <v>402</v>
      </c>
      <c r="K314" s="80" t="s">
        <v>384</v>
      </c>
      <c r="L314" s="80" t="s">
        <v>59</v>
      </c>
      <c r="M314" s="80" t="s">
        <v>104</v>
      </c>
      <c r="N314" s="12" t="s">
        <v>434</v>
      </c>
      <c r="O314" s="76" t="str">
        <f t="shared" si="10"/>
        <v>472. Cuidado Continuo por una vida con bienestarLaboral20262_SANTA_FE1_ENERO_2026</v>
      </c>
      <c r="P314" s="81">
        <v>110336</v>
      </c>
      <c r="Q314" s="81"/>
      <c r="R314" s="81"/>
      <c r="S314" s="143"/>
      <c r="T314" s="82">
        <v>0</v>
      </c>
    </row>
    <row r="315" spans="2:20" ht="30" customHeight="1" x14ac:dyDescent="0.3">
      <c r="B315" s="80">
        <v>48</v>
      </c>
      <c r="C315" s="141" t="s">
        <v>112</v>
      </c>
      <c r="D315" s="140" t="s">
        <v>125</v>
      </c>
      <c r="E315" s="80">
        <v>2026</v>
      </c>
      <c r="F315" s="76" t="str">
        <f t="shared" si="9"/>
        <v>482. Cuidado Continuo por una vida con bienestarComunitario2026</v>
      </c>
      <c r="G315" s="142" t="s">
        <v>178</v>
      </c>
      <c r="H315" s="80" t="s">
        <v>369</v>
      </c>
      <c r="I315" s="80" t="s">
        <v>61</v>
      </c>
      <c r="J315" s="76" t="s">
        <v>402</v>
      </c>
      <c r="K315" s="80" t="s">
        <v>384</v>
      </c>
      <c r="L315" s="80" t="s">
        <v>59</v>
      </c>
      <c r="M315" s="80" t="s">
        <v>104</v>
      </c>
      <c r="N315" s="12" t="s">
        <v>434</v>
      </c>
      <c r="O315" s="76" t="str">
        <f t="shared" si="10"/>
        <v>482. Cuidado Continuo por una vida con bienestarComunitario20262_SANTA_FE1_ENERO_2026</v>
      </c>
      <c r="P315" s="81">
        <v>430247</v>
      </c>
      <c r="Q315" s="81"/>
      <c r="R315" s="81"/>
      <c r="S315" s="143">
        <v>2</v>
      </c>
      <c r="T315" s="82">
        <v>860494</v>
      </c>
    </row>
    <row r="316" spans="2:20" ht="30" customHeight="1" x14ac:dyDescent="0.3">
      <c r="B316" s="80">
        <v>49</v>
      </c>
      <c r="C316" s="141" t="s">
        <v>112</v>
      </c>
      <c r="D316" s="140" t="s">
        <v>125</v>
      </c>
      <c r="E316" s="80">
        <v>2026</v>
      </c>
      <c r="F316" s="76" t="str">
        <f t="shared" si="9"/>
        <v>492. Cuidado Continuo por una vida con bienestarComunitario2026</v>
      </c>
      <c r="G316" s="142" t="s">
        <v>179</v>
      </c>
      <c r="H316" s="80" t="s">
        <v>369</v>
      </c>
      <c r="I316" s="80" t="s">
        <v>61</v>
      </c>
      <c r="J316" s="76" t="s">
        <v>402</v>
      </c>
      <c r="K316" s="80" t="s">
        <v>384</v>
      </c>
      <c r="L316" s="80" t="s">
        <v>59</v>
      </c>
      <c r="M316" s="80" t="s">
        <v>104</v>
      </c>
      <c r="N316" s="12" t="s">
        <v>434</v>
      </c>
      <c r="O316" s="76" t="str">
        <f t="shared" si="10"/>
        <v>492. Cuidado Continuo por una vida con bienestarComunitario20262_SANTA_FE1_ENERO_2026</v>
      </c>
      <c r="P316" s="81">
        <v>711326</v>
      </c>
      <c r="Q316" s="81"/>
      <c r="R316" s="81"/>
      <c r="S316" s="143">
        <v>6</v>
      </c>
      <c r="T316" s="82">
        <v>4267956</v>
      </c>
    </row>
    <row r="317" spans="2:20" ht="30" customHeight="1" x14ac:dyDescent="0.3">
      <c r="B317" s="80">
        <v>50</v>
      </c>
      <c r="C317" s="141" t="s">
        <v>112</v>
      </c>
      <c r="D317" s="140" t="s">
        <v>125</v>
      </c>
      <c r="E317" s="80">
        <v>2026</v>
      </c>
      <c r="F317" s="76" t="str">
        <f t="shared" si="9"/>
        <v>502. Cuidado Continuo por una vida con bienestarComunitario2026</v>
      </c>
      <c r="G317" s="142" t="s">
        <v>180</v>
      </c>
      <c r="H317" s="80" t="s">
        <v>369</v>
      </c>
      <c r="I317" s="80" t="s">
        <v>61</v>
      </c>
      <c r="J317" s="76" t="s">
        <v>402</v>
      </c>
      <c r="K317" s="80" t="s">
        <v>382</v>
      </c>
      <c r="L317" s="80" t="s">
        <v>59</v>
      </c>
      <c r="M317" s="80" t="s">
        <v>104</v>
      </c>
      <c r="N317" s="12" t="s">
        <v>434</v>
      </c>
      <c r="O317" s="76" t="str">
        <f t="shared" si="10"/>
        <v>502. Cuidado Continuo por una vida con bienestarComunitario20262_SANTA_FE1_ENERO_2026</v>
      </c>
      <c r="P317" s="81">
        <v>266747</v>
      </c>
      <c r="Q317" s="81"/>
      <c r="R317" s="81"/>
      <c r="S317" s="143">
        <v>1</v>
      </c>
      <c r="T317" s="82">
        <v>266747</v>
      </c>
    </row>
    <row r="318" spans="2:20" ht="30" customHeight="1" x14ac:dyDescent="0.3">
      <c r="B318" s="80">
        <v>51</v>
      </c>
      <c r="C318" s="141" t="s">
        <v>112</v>
      </c>
      <c r="D318" s="140" t="s">
        <v>125</v>
      </c>
      <c r="E318" s="80">
        <v>2026</v>
      </c>
      <c r="F318" s="76" t="str">
        <f t="shared" si="9"/>
        <v>512. Cuidado Continuo por una vida con bienestarComunitario2026</v>
      </c>
      <c r="G318" s="142" t="s">
        <v>181</v>
      </c>
      <c r="H318" s="80" t="s">
        <v>369</v>
      </c>
      <c r="I318" s="80" t="s">
        <v>61</v>
      </c>
      <c r="J318" s="76" t="s">
        <v>402</v>
      </c>
      <c r="K318" s="80" t="s">
        <v>364</v>
      </c>
      <c r="L318" s="80" t="s">
        <v>380</v>
      </c>
      <c r="M318" s="80" t="s">
        <v>104</v>
      </c>
      <c r="N318" s="12" t="s">
        <v>434</v>
      </c>
      <c r="O318" s="76" t="str">
        <f t="shared" si="10"/>
        <v>512. Cuidado Continuo por una vida con bienestarComunitario20262_SANTA_FE1_ENERO_2026</v>
      </c>
      <c r="P318" s="81">
        <v>5621568</v>
      </c>
      <c r="Q318" s="81"/>
      <c r="R318" s="81"/>
      <c r="S318" s="143"/>
      <c r="T318" s="82">
        <v>0</v>
      </c>
    </row>
    <row r="319" spans="2:20" ht="30" customHeight="1" x14ac:dyDescent="0.3">
      <c r="B319" s="80">
        <v>52</v>
      </c>
      <c r="C319" s="141" t="s">
        <v>112</v>
      </c>
      <c r="D319" s="140" t="s">
        <v>125</v>
      </c>
      <c r="E319" s="80">
        <v>2026</v>
      </c>
      <c r="F319" s="76" t="str">
        <f t="shared" si="9"/>
        <v>522. Cuidado Continuo por una vida con bienestarComunitario2026</v>
      </c>
      <c r="G319" s="142" t="s">
        <v>182</v>
      </c>
      <c r="H319" s="80" t="s">
        <v>370</v>
      </c>
      <c r="I319" s="80" t="s">
        <v>61</v>
      </c>
      <c r="J319" s="76" t="s">
        <v>402</v>
      </c>
      <c r="K319" s="80" t="s">
        <v>384</v>
      </c>
      <c r="L319" s="80" t="s">
        <v>59</v>
      </c>
      <c r="M319" s="80" t="s">
        <v>104</v>
      </c>
      <c r="N319" s="12" t="s">
        <v>434</v>
      </c>
      <c r="O319" s="76" t="str">
        <f t="shared" si="10"/>
        <v>522. Cuidado Continuo por una vida con bienestarComunitario20262_SANTA_FE1_ENERO_2026</v>
      </c>
      <c r="P319" s="81">
        <v>711326</v>
      </c>
      <c r="Q319" s="81"/>
      <c r="R319" s="81"/>
      <c r="S319" s="143">
        <v>3</v>
      </c>
      <c r="T319" s="82">
        <v>2133978</v>
      </c>
    </row>
    <row r="320" spans="2:20" ht="30" customHeight="1" x14ac:dyDescent="0.3">
      <c r="B320" s="80">
        <v>53</v>
      </c>
      <c r="C320" s="141" t="s">
        <v>112</v>
      </c>
      <c r="D320" s="140" t="s">
        <v>125</v>
      </c>
      <c r="E320" s="80">
        <v>2026</v>
      </c>
      <c r="F320" s="76" t="str">
        <f t="shared" si="9"/>
        <v>532. Cuidado Continuo por una vida con bienestarComunitario2026</v>
      </c>
      <c r="G320" s="142" t="s">
        <v>183</v>
      </c>
      <c r="H320" s="80" t="s">
        <v>369</v>
      </c>
      <c r="I320" s="80" t="s">
        <v>61</v>
      </c>
      <c r="J320" s="76" t="s">
        <v>402</v>
      </c>
      <c r="K320" s="80" t="s">
        <v>364</v>
      </c>
      <c r="L320" s="80" t="s">
        <v>365</v>
      </c>
      <c r="M320" s="80" t="s">
        <v>104</v>
      </c>
      <c r="N320" s="12" t="s">
        <v>434</v>
      </c>
      <c r="O320" s="76" t="str">
        <f t="shared" si="10"/>
        <v>532. Cuidado Continuo por una vida con bienestarComunitario20262_SANTA_FE1_ENERO_2026</v>
      </c>
      <c r="P320" s="81">
        <v>5621568</v>
      </c>
      <c r="Q320" s="81"/>
      <c r="R320" s="81"/>
      <c r="S320" s="143">
        <v>0</v>
      </c>
      <c r="T320" s="82">
        <v>0</v>
      </c>
    </row>
    <row r="321" spans="2:20" ht="30" customHeight="1" x14ac:dyDescent="0.3">
      <c r="B321" s="80">
        <v>54</v>
      </c>
      <c r="C321" s="141" t="s">
        <v>112</v>
      </c>
      <c r="D321" s="140" t="s">
        <v>125</v>
      </c>
      <c r="E321" s="80">
        <v>2026</v>
      </c>
      <c r="F321" s="76" t="str">
        <f t="shared" si="9"/>
        <v>542. Cuidado Continuo por una vida con bienestarComunitario2026</v>
      </c>
      <c r="G321" s="142" t="s">
        <v>184</v>
      </c>
      <c r="H321" s="80" t="s">
        <v>369</v>
      </c>
      <c r="I321" s="80" t="s">
        <v>61</v>
      </c>
      <c r="J321" s="76" t="s">
        <v>402</v>
      </c>
      <c r="K321" s="80" t="s">
        <v>382</v>
      </c>
      <c r="L321" s="80" t="s">
        <v>59</v>
      </c>
      <c r="M321" s="80" t="s">
        <v>104</v>
      </c>
      <c r="N321" s="12" t="s">
        <v>434</v>
      </c>
      <c r="O321" s="76" t="str">
        <f t="shared" si="10"/>
        <v>542. Cuidado Continuo por una vida con bienestarComunitario20262_SANTA_FE1_ENERO_2026</v>
      </c>
      <c r="P321" s="81">
        <v>285702</v>
      </c>
      <c r="Q321" s="81"/>
      <c r="R321" s="81"/>
      <c r="S321" s="143">
        <v>32</v>
      </c>
      <c r="T321" s="82">
        <v>9142464</v>
      </c>
    </row>
    <row r="322" spans="2:20" ht="30" customHeight="1" x14ac:dyDescent="0.3">
      <c r="B322" s="80">
        <v>55</v>
      </c>
      <c r="C322" s="141" t="s">
        <v>112</v>
      </c>
      <c r="D322" s="140" t="s">
        <v>125</v>
      </c>
      <c r="E322" s="80">
        <v>2026</v>
      </c>
      <c r="F322" s="76" t="str">
        <f t="shared" si="9"/>
        <v>552. Cuidado Continuo por una vida con bienestarComunitario2026</v>
      </c>
      <c r="G322" s="142" t="s">
        <v>185</v>
      </c>
      <c r="H322" s="80" t="s">
        <v>369</v>
      </c>
      <c r="I322" s="80" t="s">
        <v>61</v>
      </c>
      <c r="J322" s="76" t="s">
        <v>402</v>
      </c>
      <c r="K322" s="80" t="s">
        <v>382</v>
      </c>
      <c r="L322" s="80" t="s">
        <v>59</v>
      </c>
      <c r="M322" s="80" t="s">
        <v>104</v>
      </c>
      <c r="N322" s="12" t="s">
        <v>434</v>
      </c>
      <c r="O322" s="76" t="str">
        <f t="shared" si="10"/>
        <v>552. Cuidado Continuo por una vida con bienestarComunitario20262_SANTA_FE1_ENERO_2026</v>
      </c>
      <c r="P322" s="81">
        <v>380935</v>
      </c>
      <c r="Q322" s="81"/>
      <c r="R322" s="81"/>
      <c r="S322" s="143">
        <v>4</v>
      </c>
      <c r="T322" s="82">
        <v>1523740</v>
      </c>
    </row>
    <row r="323" spans="2:20" ht="30" customHeight="1" x14ac:dyDescent="0.3">
      <c r="B323" s="80">
        <v>56</v>
      </c>
      <c r="C323" s="141" t="s">
        <v>112</v>
      </c>
      <c r="D323" s="140" t="s">
        <v>125</v>
      </c>
      <c r="E323" s="80">
        <v>2026</v>
      </c>
      <c r="F323" s="76" t="str">
        <f t="shared" si="9"/>
        <v>562. Cuidado Continuo por una vida con bienestarComunitario2026</v>
      </c>
      <c r="G323" s="142" t="s">
        <v>186</v>
      </c>
      <c r="H323" s="80" t="s">
        <v>369</v>
      </c>
      <c r="I323" s="80" t="s">
        <v>61</v>
      </c>
      <c r="J323" s="76" t="s">
        <v>402</v>
      </c>
      <c r="K323" s="80" t="s">
        <v>382</v>
      </c>
      <c r="L323" s="80" t="s">
        <v>59</v>
      </c>
      <c r="M323" s="80" t="s">
        <v>104</v>
      </c>
      <c r="N323" s="12" t="s">
        <v>434</v>
      </c>
      <c r="O323" s="76" t="str">
        <f t="shared" si="10"/>
        <v>562. Cuidado Continuo por una vida con bienestarComunitario20262_SANTA_FE1_ENERO_2026</v>
      </c>
      <c r="P323" s="81">
        <v>266747</v>
      </c>
      <c r="Q323" s="81"/>
      <c r="R323" s="81"/>
      <c r="S323" s="143">
        <v>0</v>
      </c>
      <c r="T323" s="82">
        <v>0</v>
      </c>
    </row>
    <row r="324" spans="2:20" ht="30" customHeight="1" x14ac:dyDescent="0.3">
      <c r="B324" s="80">
        <v>57</v>
      </c>
      <c r="C324" s="141" t="s">
        <v>112</v>
      </c>
      <c r="D324" s="140" t="s">
        <v>125</v>
      </c>
      <c r="E324" s="80">
        <v>2026</v>
      </c>
      <c r="F324" s="76" t="str">
        <f t="shared" si="9"/>
        <v>572. Cuidado Continuo por una vida con bienestarComunitario2026</v>
      </c>
      <c r="G324" s="142" t="s">
        <v>187</v>
      </c>
      <c r="H324" s="80" t="s">
        <v>370</v>
      </c>
      <c r="I324" s="80" t="s">
        <v>61</v>
      </c>
      <c r="J324" s="76" t="s">
        <v>402</v>
      </c>
      <c r="K324" s="80" t="s">
        <v>382</v>
      </c>
      <c r="L324" s="80" t="s">
        <v>59</v>
      </c>
      <c r="M324" s="80" t="s">
        <v>104</v>
      </c>
      <c r="N324" s="12" t="s">
        <v>434</v>
      </c>
      <c r="O324" s="76" t="str">
        <f t="shared" si="10"/>
        <v>572. Cuidado Continuo por una vida con bienestarComunitario20262_SANTA_FE1_ENERO_2026</v>
      </c>
      <c r="P324" s="81">
        <v>88916</v>
      </c>
      <c r="Q324" s="81"/>
      <c r="R324" s="81"/>
      <c r="S324" s="143">
        <v>0</v>
      </c>
      <c r="T324" s="82">
        <v>0</v>
      </c>
    </row>
    <row r="325" spans="2:20" ht="30" customHeight="1" x14ac:dyDescent="0.3">
      <c r="B325" s="80">
        <v>58</v>
      </c>
      <c r="C325" s="141" t="s">
        <v>112</v>
      </c>
      <c r="D325" s="140" t="s">
        <v>126</v>
      </c>
      <c r="E325" s="80">
        <v>2026</v>
      </c>
      <c r="F325" s="76" t="str">
        <f t="shared" si="9"/>
        <v>582. Cuidado Continuo por una vida con bienestarEducativo 2026</v>
      </c>
      <c r="G325" s="142" t="s">
        <v>188</v>
      </c>
      <c r="H325" s="80" t="s">
        <v>369</v>
      </c>
      <c r="I325" s="80" t="s">
        <v>61</v>
      </c>
      <c r="J325" s="76" t="s">
        <v>402</v>
      </c>
      <c r="K325" s="80" t="s">
        <v>385</v>
      </c>
      <c r="L325" s="80" t="s">
        <v>59</v>
      </c>
      <c r="M325" s="80" t="s">
        <v>104</v>
      </c>
      <c r="N325" s="12" t="s">
        <v>434</v>
      </c>
      <c r="O325" s="76" t="str">
        <f t="shared" si="10"/>
        <v>582. Cuidado Continuo por una vida con bienestarEducativo 20262_SANTA_FE1_ENERO_2026</v>
      </c>
      <c r="P325" s="81">
        <v>562157</v>
      </c>
      <c r="Q325" s="81"/>
      <c r="R325" s="81"/>
      <c r="S325" s="143">
        <v>5</v>
      </c>
      <c r="T325" s="82">
        <v>2810785</v>
      </c>
    </row>
    <row r="326" spans="2:20" ht="30" customHeight="1" x14ac:dyDescent="0.3">
      <c r="B326" s="80">
        <v>59</v>
      </c>
      <c r="C326" s="141" t="s">
        <v>112</v>
      </c>
      <c r="D326" s="140" t="s">
        <v>126</v>
      </c>
      <c r="E326" s="80">
        <v>2026</v>
      </c>
      <c r="F326" s="76" t="str">
        <f t="shared" si="9"/>
        <v>592. Cuidado Continuo por una vida con bienestarEducativo 2026</v>
      </c>
      <c r="G326" s="142" t="s">
        <v>189</v>
      </c>
      <c r="H326" s="80" t="s">
        <v>369</v>
      </c>
      <c r="I326" s="80" t="s">
        <v>61</v>
      </c>
      <c r="J326" s="76" t="s">
        <v>402</v>
      </c>
      <c r="K326" s="80" t="s">
        <v>364</v>
      </c>
      <c r="L326" s="80" t="s">
        <v>365</v>
      </c>
      <c r="M326" s="80" t="s">
        <v>104</v>
      </c>
      <c r="N326" s="12" t="s">
        <v>434</v>
      </c>
      <c r="O326" s="76" t="str">
        <f t="shared" si="10"/>
        <v>592. Cuidado Continuo por una vida con bienestarEducativo 20262_SANTA_FE1_ENERO_2026</v>
      </c>
      <c r="P326" s="81">
        <v>14226512</v>
      </c>
      <c r="Q326" s="81"/>
      <c r="R326" s="81"/>
      <c r="S326" s="143"/>
      <c r="T326" s="82">
        <v>0</v>
      </c>
    </row>
    <row r="327" spans="2:20" ht="30" customHeight="1" x14ac:dyDescent="0.3">
      <c r="B327" s="80">
        <v>60</v>
      </c>
      <c r="C327" s="141" t="s">
        <v>112</v>
      </c>
      <c r="D327" s="140" t="s">
        <v>126</v>
      </c>
      <c r="E327" s="80">
        <v>2026</v>
      </c>
      <c r="F327" s="76" t="str">
        <f t="shared" si="9"/>
        <v>602. Cuidado Continuo por una vida con bienestarEducativo 2026</v>
      </c>
      <c r="G327" s="142" t="s">
        <v>190</v>
      </c>
      <c r="H327" s="80" t="s">
        <v>369</v>
      </c>
      <c r="I327" s="80" t="s">
        <v>61</v>
      </c>
      <c r="J327" s="76" t="s">
        <v>402</v>
      </c>
      <c r="K327" s="80" t="s">
        <v>382</v>
      </c>
      <c r="L327" s="80" t="s">
        <v>59</v>
      </c>
      <c r="M327" s="80" t="s">
        <v>104</v>
      </c>
      <c r="N327" s="12" t="s">
        <v>434</v>
      </c>
      <c r="O327" s="76" t="str">
        <f t="shared" si="10"/>
        <v>602. Cuidado Continuo por una vida con bienestarEducativo 20262_SANTA_FE1_ENERO_2026</v>
      </c>
      <c r="P327" s="81">
        <v>105404</v>
      </c>
      <c r="Q327" s="81"/>
      <c r="R327" s="81"/>
      <c r="S327" s="143">
        <v>12</v>
      </c>
      <c r="T327" s="82">
        <v>1264848</v>
      </c>
    </row>
    <row r="328" spans="2:20" ht="30" customHeight="1" x14ac:dyDescent="0.3">
      <c r="B328" s="80">
        <v>61</v>
      </c>
      <c r="C328" s="141" t="s">
        <v>112</v>
      </c>
      <c r="D328" s="140" t="s">
        <v>126</v>
      </c>
      <c r="E328" s="80">
        <v>2026</v>
      </c>
      <c r="F328" s="76" t="str">
        <f t="shared" ref="F328:F391" si="11">B328&amp;C328&amp;D328&amp;E328</f>
        <v>612. Cuidado Continuo por una vida con bienestarEducativo 2026</v>
      </c>
      <c r="G328" s="142" t="s">
        <v>191</v>
      </c>
      <c r="H328" s="80" t="s">
        <v>369</v>
      </c>
      <c r="I328" s="80" t="s">
        <v>61</v>
      </c>
      <c r="J328" s="76" t="s">
        <v>402</v>
      </c>
      <c r="K328" s="80" t="s">
        <v>382</v>
      </c>
      <c r="L328" s="80" t="s">
        <v>59</v>
      </c>
      <c r="M328" s="80" t="s">
        <v>104</v>
      </c>
      <c r="N328" s="12" t="s">
        <v>434</v>
      </c>
      <c r="O328" s="76" t="str">
        <f t="shared" si="10"/>
        <v>612. Cuidado Continuo por una vida con bienestarEducativo 20262_SANTA_FE1_ENERO_2026</v>
      </c>
      <c r="P328" s="81">
        <v>266747</v>
      </c>
      <c r="Q328" s="81"/>
      <c r="R328" s="81"/>
      <c r="S328" s="143">
        <v>6</v>
      </c>
      <c r="T328" s="82">
        <v>1600482</v>
      </c>
    </row>
    <row r="329" spans="2:20" ht="30" customHeight="1" x14ac:dyDescent="0.3">
      <c r="B329" s="80">
        <v>62</v>
      </c>
      <c r="C329" s="141" t="s">
        <v>112</v>
      </c>
      <c r="D329" s="140" t="s">
        <v>126</v>
      </c>
      <c r="E329" s="80">
        <v>2026</v>
      </c>
      <c r="F329" s="76" t="str">
        <f t="shared" si="11"/>
        <v>622. Cuidado Continuo por una vida con bienestarEducativo 2026</v>
      </c>
      <c r="G329" s="142" t="s">
        <v>192</v>
      </c>
      <c r="H329" s="80" t="s">
        <v>371</v>
      </c>
      <c r="I329" s="80" t="s">
        <v>61</v>
      </c>
      <c r="J329" s="76" t="s">
        <v>402</v>
      </c>
      <c r="K329" s="80" t="s">
        <v>364</v>
      </c>
      <c r="L329" s="80" t="s">
        <v>365</v>
      </c>
      <c r="M329" s="80" t="s">
        <v>104</v>
      </c>
      <c r="N329" s="12" t="s">
        <v>434</v>
      </c>
      <c r="O329" s="76" t="str">
        <f t="shared" ref="O329:O392" si="12">+F329&amp;M329&amp;N329</f>
        <v>622. Cuidado Continuo por una vida con bienestarEducativo 20262_SANTA_FE1_ENERO_2026</v>
      </c>
      <c r="P329" s="81">
        <v>13610112</v>
      </c>
      <c r="Q329" s="81"/>
      <c r="R329" s="81"/>
      <c r="S329" s="143"/>
      <c r="T329" s="82">
        <v>0</v>
      </c>
    </row>
    <row r="330" spans="2:20" ht="30" customHeight="1" x14ac:dyDescent="0.3">
      <c r="B330" s="80">
        <v>63</v>
      </c>
      <c r="C330" s="141" t="s">
        <v>112</v>
      </c>
      <c r="D330" s="140" t="s">
        <v>126</v>
      </c>
      <c r="E330" s="80">
        <v>2026</v>
      </c>
      <c r="F330" s="76" t="str">
        <f t="shared" si="11"/>
        <v>632. Cuidado Continuo por una vida con bienestarEducativo 2026</v>
      </c>
      <c r="G330" s="142" t="s">
        <v>193</v>
      </c>
      <c r="H330" s="80" t="s">
        <v>371</v>
      </c>
      <c r="I330" s="80" t="s">
        <v>61</v>
      </c>
      <c r="J330" s="76" t="s">
        <v>402</v>
      </c>
      <c r="K330" s="80" t="s">
        <v>382</v>
      </c>
      <c r="L330" s="80" t="s">
        <v>59</v>
      </c>
      <c r="M330" s="80" t="s">
        <v>104</v>
      </c>
      <c r="N330" s="12" t="s">
        <v>434</v>
      </c>
      <c r="O330" s="76" t="str">
        <f t="shared" si="12"/>
        <v>632. Cuidado Continuo por una vida con bienestarEducativo 20262_SANTA_FE1_ENERO_2026</v>
      </c>
      <c r="P330" s="81">
        <v>105404</v>
      </c>
      <c r="Q330" s="81"/>
      <c r="R330" s="81"/>
      <c r="S330" s="143">
        <v>12</v>
      </c>
      <c r="T330" s="82">
        <v>1264848</v>
      </c>
    </row>
    <row r="331" spans="2:20" ht="30" customHeight="1" x14ac:dyDescent="0.3">
      <c r="B331" s="80">
        <v>64</v>
      </c>
      <c r="C331" s="141" t="s">
        <v>112</v>
      </c>
      <c r="D331" s="140" t="s">
        <v>126</v>
      </c>
      <c r="E331" s="80">
        <v>2026</v>
      </c>
      <c r="F331" s="76" t="str">
        <f t="shared" si="11"/>
        <v>642. Cuidado Continuo por una vida con bienestarEducativo 2026</v>
      </c>
      <c r="G331" s="142" t="s">
        <v>194</v>
      </c>
      <c r="H331" s="80" t="s">
        <v>370</v>
      </c>
      <c r="I331" s="80" t="s">
        <v>61</v>
      </c>
      <c r="J331" s="76" t="s">
        <v>402</v>
      </c>
      <c r="K331" s="80" t="s">
        <v>382</v>
      </c>
      <c r="L331" s="80" t="s">
        <v>59</v>
      </c>
      <c r="M331" s="80" t="s">
        <v>104</v>
      </c>
      <c r="N331" s="12" t="s">
        <v>434</v>
      </c>
      <c r="O331" s="76" t="str">
        <f t="shared" si="12"/>
        <v>642. Cuidado Continuo por una vida con bienestarEducativo 20262_SANTA_FE1_ENERO_2026</v>
      </c>
      <c r="P331" s="81">
        <v>137765</v>
      </c>
      <c r="Q331" s="81"/>
      <c r="R331" s="81"/>
      <c r="S331" s="143">
        <v>33</v>
      </c>
      <c r="T331" s="82">
        <v>4546245</v>
      </c>
    </row>
    <row r="332" spans="2:20" ht="30" customHeight="1" x14ac:dyDescent="0.3">
      <c r="B332" s="80">
        <v>65</v>
      </c>
      <c r="C332" s="141" t="s">
        <v>112</v>
      </c>
      <c r="D332" s="140" t="s">
        <v>126</v>
      </c>
      <c r="E332" s="80">
        <v>2026</v>
      </c>
      <c r="F332" s="76" t="str">
        <f t="shared" si="11"/>
        <v>652. Cuidado Continuo por una vida con bienestarEducativo 2026</v>
      </c>
      <c r="G332" s="142" t="s">
        <v>195</v>
      </c>
      <c r="H332" s="80" t="s">
        <v>370</v>
      </c>
      <c r="I332" s="80" t="s">
        <v>61</v>
      </c>
      <c r="J332" s="76" t="s">
        <v>402</v>
      </c>
      <c r="K332" s="80" t="s">
        <v>382</v>
      </c>
      <c r="L332" s="80" t="s">
        <v>59</v>
      </c>
      <c r="M332" s="80" t="s">
        <v>104</v>
      </c>
      <c r="N332" s="12" t="s">
        <v>434</v>
      </c>
      <c r="O332" s="76" t="str">
        <f t="shared" si="12"/>
        <v>652. Cuidado Continuo por una vida con bienestarEducativo 20262_SANTA_FE1_ENERO_2026</v>
      </c>
      <c r="P332" s="81">
        <v>105404</v>
      </c>
      <c r="Q332" s="81"/>
      <c r="R332" s="81"/>
      <c r="S332" s="143">
        <v>66</v>
      </c>
      <c r="T332" s="82">
        <v>6956664</v>
      </c>
    </row>
    <row r="333" spans="2:20" ht="30" customHeight="1" x14ac:dyDescent="0.3">
      <c r="B333" s="80">
        <v>66</v>
      </c>
      <c r="C333" s="141" t="s">
        <v>112</v>
      </c>
      <c r="D333" s="140" t="s">
        <v>126</v>
      </c>
      <c r="E333" s="80">
        <v>2026</v>
      </c>
      <c r="F333" s="76" t="str">
        <f t="shared" si="11"/>
        <v>662. Cuidado Continuo por una vida con bienestarEducativo 2026</v>
      </c>
      <c r="G333" s="142" t="s">
        <v>196</v>
      </c>
      <c r="H333" s="80" t="s">
        <v>370</v>
      </c>
      <c r="I333" s="80" t="s">
        <v>61</v>
      </c>
      <c r="J333" s="76" t="s">
        <v>402</v>
      </c>
      <c r="K333" s="80" t="s">
        <v>384</v>
      </c>
      <c r="L333" s="80" t="s">
        <v>59</v>
      </c>
      <c r="M333" s="80" t="s">
        <v>104</v>
      </c>
      <c r="N333" s="12" t="s">
        <v>434</v>
      </c>
      <c r="O333" s="76" t="str">
        <f t="shared" si="12"/>
        <v>662. Cuidado Continuo por una vida con bienestarEducativo 20262_SANTA_FE1_ENERO_2026</v>
      </c>
      <c r="P333" s="81">
        <v>199714</v>
      </c>
      <c r="Q333" s="81"/>
      <c r="R333" s="81"/>
      <c r="S333" s="143">
        <v>2</v>
      </c>
      <c r="T333" s="82">
        <v>399428</v>
      </c>
    </row>
    <row r="334" spans="2:20" ht="30" customHeight="1" x14ac:dyDescent="0.3">
      <c r="B334" s="80">
        <v>67</v>
      </c>
      <c r="C334" s="141" t="s">
        <v>112</v>
      </c>
      <c r="D334" s="140" t="s">
        <v>126</v>
      </c>
      <c r="E334" s="80">
        <v>2026</v>
      </c>
      <c r="F334" s="76" t="str">
        <f t="shared" si="11"/>
        <v>672. Cuidado Continuo por una vida con bienestarEducativo 2026</v>
      </c>
      <c r="G334" s="142" t="s">
        <v>197</v>
      </c>
      <c r="H334" s="80" t="s">
        <v>370</v>
      </c>
      <c r="I334" s="80" t="s">
        <v>61</v>
      </c>
      <c r="J334" s="76" t="s">
        <v>402</v>
      </c>
      <c r="K334" s="80" t="s">
        <v>382</v>
      </c>
      <c r="L334" s="80" t="s">
        <v>59</v>
      </c>
      <c r="M334" s="80" t="s">
        <v>104</v>
      </c>
      <c r="N334" s="12" t="s">
        <v>434</v>
      </c>
      <c r="O334" s="76" t="str">
        <f t="shared" si="12"/>
        <v>672. Cuidado Continuo por una vida con bienestarEducativo 20262_SANTA_FE1_ENERO_2026</v>
      </c>
      <c r="P334" s="81">
        <v>88916</v>
      </c>
      <c r="Q334" s="81"/>
      <c r="R334" s="81"/>
      <c r="S334" s="143">
        <v>16</v>
      </c>
      <c r="T334" s="82">
        <v>1422656</v>
      </c>
    </row>
    <row r="335" spans="2:20" ht="30" customHeight="1" x14ac:dyDescent="0.3">
      <c r="B335" s="80">
        <v>68</v>
      </c>
      <c r="C335" s="141" t="s">
        <v>112</v>
      </c>
      <c r="D335" s="140" t="s">
        <v>129</v>
      </c>
      <c r="E335" s="80">
        <v>2026</v>
      </c>
      <c r="F335" s="76" t="str">
        <f t="shared" si="11"/>
        <v>682. Cuidado Continuo por una vida con bienestarInstitucional2026</v>
      </c>
      <c r="G335" s="142" t="s">
        <v>198</v>
      </c>
      <c r="H335" s="80" t="s">
        <v>370</v>
      </c>
      <c r="I335" s="80" t="s">
        <v>61</v>
      </c>
      <c r="J335" s="76" t="s">
        <v>402</v>
      </c>
      <c r="K335" s="80" t="s">
        <v>382</v>
      </c>
      <c r="L335" s="80" t="s">
        <v>59</v>
      </c>
      <c r="M335" s="80" t="s">
        <v>104</v>
      </c>
      <c r="N335" s="12" t="s">
        <v>434</v>
      </c>
      <c r="O335" s="76" t="str">
        <f t="shared" si="12"/>
        <v>682. Cuidado Continuo por una vida con bienestarInstitucional20262_SANTA_FE1_ENERO_2026</v>
      </c>
      <c r="P335" s="81">
        <v>105404</v>
      </c>
      <c r="Q335" s="81"/>
      <c r="R335" s="81"/>
      <c r="S335" s="143">
        <v>14</v>
      </c>
      <c r="T335" s="82">
        <v>1475656</v>
      </c>
    </row>
    <row r="336" spans="2:20" ht="30" customHeight="1" x14ac:dyDescent="0.3">
      <c r="B336" s="80">
        <v>69</v>
      </c>
      <c r="C336" s="141" t="s">
        <v>112</v>
      </c>
      <c r="D336" s="140" t="s">
        <v>129</v>
      </c>
      <c r="E336" s="80">
        <v>2026</v>
      </c>
      <c r="F336" s="76" t="str">
        <f t="shared" si="11"/>
        <v>692. Cuidado Continuo por una vida con bienestarInstitucional2026</v>
      </c>
      <c r="G336" s="142" t="s">
        <v>199</v>
      </c>
      <c r="H336" s="80" t="s">
        <v>371</v>
      </c>
      <c r="I336" s="80" t="s">
        <v>61</v>
      </c>
      <c r="J336" s="76" t="s">
        <v>402</v>
      </c>
      <c r="K336" s="80" t="s">
        <v>382</v>
      </c>
      <c r="L336" s="80" t="s">
        <v>59</v>
      </c>
      <c r="M336" s="80" t="s">
        <v>104</v>
      </c>
      <c r="N336" s="12" t="s">
        <v>434</v>
      </c>
      <c r="O336" s="76" t="str">
        <f t="shared" si="12"/>
        <v>692. Cuidado Continuo por una vida con bienestarInstitucional20262_SANTA_FE1_ENERO_2026</v>
      </c>
      <c r="P336" s="81">
        <v>105404</v>
      </c>
      <c r="Q336" s="81"/>
      <c r="R336" s="81"/>
      <c r="S336" s="143">
        <v>32</v>
      </c>
      <c r="T336" s="82">
        <v>3372928</v>
      </c>
    </row>
    <row r="337" spans="2:20" ht="30" customHeight="1" x14ac:dyDescent="0.3">
      <c r="B337" s="80">
        <v>70</v>
      </c>
      <c r="C337" s="141" t="s">
        <v>112</v>
      </c>
      <c r="D337" s="140" t="s">
        <v>129</v>
      </c>
      <c r="E337" s="80">
        <v>2026</v>
      </c>
      <c r="F337" s="76" t="str">
        <f t="shared" si="11"/>
        <v>702. Cuidado Continuo por una vida con bienestarInstitucional2026</v>
      </c>
      <c r="G337" s="142" t="s">
        <v>200</v>
      </c>
      <c r="H337" s="80" t="s">
        <v>369</v>
      </c>
      <c r="I337" s="80" t="s">
        <v>61</v>
      </c>
      <c r="J337" s="76" t="s">
        <v>402</v>
      </c>
      <c r="K337" s="80" t="s">
        <v>382</v>
      </c>
      <c r="L337" s="80" t="s">
        <v>59</v>
      </c>
      <c r="M337" s="80" t="s">
        <v>104</v>
      </c>
      <c r="N337" s="12" t="s">
        <v>434</v>
      </c>
      <c r="O337" s="76" t="str">
        <f t="shared" si="12"/>
        <v>702. Cuidado Continuo por una vida con bienestarInstitucional20262_SANTA_FE1_ENERO_2026</v>
      </c>
      <c r="P337" s="81">
        <v>74893</v>
      </c>
      <c r="Q337" s="81"/>
      <c r="R337" s="81"/>
      <c r="S337" s="143">
        <v>25</v>
      </c>
      <c r="T337" s="82">
        <v>1872325</v>
      </c>
    </row>
    <row r="338" spans="2:20" ht="30" customHeight="1" x14ac:dyDescent="0.3">
      <c r="B338" s="80">
        <v>71</v>
      </c>
      <c r="C338" s="141" t="s">
        <v>112</v>
      </c>
      <c r="D338" s="140" t="s">
        <v>130</v>
      </c>
      <c r="E338" s="80">
        <v>2026</v>
      </c>
      <c r="F338" s="76" t="str">
        <f t="shared" si="11"/>
        <v>712. Cuidado Continuo por una vida con bienestarLaboral2026</v>
      </c>
      <c r="G338" s="142" t="s">
        <v>201</v>
      </c>
      <c r="H338" s="80" t="s">
        <v>370</v>
      </c>
      <c r="I338" s="80" t="s">
        <v>61</v>
      </c>
      <c r="J338" s="76" t="s">
        <v>402</v>
      </c>
      <c r="K338" s="80" t="s">
        <v>386</v>
      </c>
      <c r="L338" s="80" t="s">
        <v>59</v>
      </c>
      <c r="M338" s="80" t="s">
        <v>104</v>
      </c>
      <c r="N338" s="12" t="s">
        <v>434</v>
      </c>
      <c r="O338" s="76" t="str">
        <f t="shared" si="12"/>
        <v>712. Cuidado Continuo por una vida con bienestarLaboral20262_SANTA_FE1_ENERO_2026</v>
      </c>
      <c r="P338" s="81">
        <v>59965</v>
      </c>
      <c r="Q338" s="81"/>
      <c r="R338" s="81"/>
      <c r="S338" s="143">
        <v>20</v>
      </c>
      <c r="T338" s="82">
        <v>1199300</v>
      </c>
    </row>
    <row r="339" spans="2:20" ht="30" customHeight="1" x14ac:dyDescent="0.3">
      <c r="B339" s="80">
        <v>72</v>
      </c>
      <c r="C339" s="141" t="s">
        <v>112</v>
      </c>
      <c r="D339" s="140" t="s">
        <v>130</v>
      </c>
      <c r="E339" s="80">
        <v>2026</v>
      </c>
      <c r="F339" s="76" t="str">
        <f t="shared" si="11"/>
        <v>722. Cuidado Continuo por una vida con bienestarLaboral2026</v>
      </c>
      <c r="G339" s="142" t="s">
        <v>202</v>
      </c>
      <c r="H339" s="80" t="s">
        <v>370</v>
      </c>
      <c r="I339" s="80" t="s">
        <v>61</v>
      </c>
      <c r="J339" s="76" t="s">
        <v>402</v>
      </c>
      <c r="K339" s="80" t="s">
        <v>386</v>
      </c>
      <c r="L339" s="80" t="s">
        <v>59</v>
      </c>
      <c r="M339" s="80" t="s">
        <v>104</v>
      </c>
      <c r="N339" s="12" t="s">
        <v>434</v>
      </c>
      <c r="O339" s="76" t="str">
        <f t="shared" si="12"/>
        <v>722. Cuidado Continuo por una vida con bienestarLaboral20262_SANTA_FE1_ENERO_2026</v>
      </c>
      <c r="P339" s="81">
        <v>99830</v>
      </c>
      <c r="Q339" s="81"/>
      <c r="R339" s="81"/>
      <c r="S339" s="143">
        <v>11</v>
      </c>
      <c r="T339" s="82">
        <v>1098130</v>
      </c>
    </row>
    <row r="340" spans="2:20" ht="30" customHeight="1" x14ac:dyDescent="0.3">
      <c r="B340" s="80">
        <v>73</v>
      </c>
      <c r="C340" s="141" t="s">
        <v>112</v>
      </c>
      <c r="D340" s="140" t="s">
        <v>130</v>
      </c>
      <c r="E340" s="80">
        <v>2026</v>
      </c>
      <c r="F340" s="76" t="str">
        <f t="shared" si="11"/>
        <v>732. Cuidado Continuo por una vida con bienestarLaboral2026</v>
      </c>
      <c r="G340" s="142" t="s">
        <v>203</v>
      </c>
      <c r="H340" s="80" t="s">
        <v>370</v>
      </c>
      <c r="I340" s="80" t="s">
        <v>61</v>
      </c>
      <c r="J340" s="76" t="s">
        <v>402</v>
      </c>
      <c r="K340" s="80" t="s">
        <v>387</v>
      </c>
      <c r="L340" s="80" t="s">
        <v>59</v>
      </c>
      <c r="M340" s="80" t="s">
        <v>104</v>
      </c>
      <c r="N340" s="12" t="s">
        <v>434</v>
      </c>
      <c r="O340" s="76" t="str">
        <f t="shared" si="12"/>
        <v>732. Cuidado Continuo por una vida con bienestarLaboral20262_SANTA_FE1_ENERO_2026</v>
      </c>
      <c r="P340" s="81">
        <v>220671</v>
      </c>
      <c r="Q340" s="81"/>
      <c r="R340" s="81"/>
      <c r="S340" s="143"/>
      <c r="T340" s="82">
        <v>0</v>
      </c>
    </row>
    <row r="341" spans="2:20" ht="30" customHeight="1" x14ac:dyDescent="0.3">
      <c r="B341" s="80">
        <v>74</v>
      </c>
      <c r="C341" s="141" t="s">
        <v>112</v>
      </c>
      <c r="D341" s="140" t="s">
        <v>130</v>
      </c>
      <c r="E341" s="80">
        <v>2026</v>
      </c>
      <c r="F341" s="76" t="str">
        <f t="shared" si="11"/>
        <v>742. Cuidado Continuo por una vida con bienestarLaboral2026</v>
      </c>
      <c r="G341" s="142" t="s">
        <v>204</v>
      </c>
      <c r="H341" s="80" t="s">
        <v>370</v>
      </c>
      <c r="I341" s="80" t="s">
        <v>61</v>
      </c>
      <c r="J341" s="76" t="s">
        <v>402</v>
      </c>
      <c r="K341" s="80" t="s">
        <v>387</v>
      </c>
      <c r="L341" s="80" t="s">
        <v>59</v>
      </c>
      <c r="M341" s="80" t="s">
        <v>104</v>
      </c>
      <c r="N341" s="12" t="s">
        <v>434</v>
      </c>
      <c r="O341" s="76" t="str">
        <f t="shared" si="12"/>
        <v>742. Cuidado Continuo por una vida con bienestarLaboral20262_SANTA_FE1_ENERO_2026</v>
      </c>
      <c r="P341" s="81">
        <v>367374</v>
      </c>
      <c r="Q341" s="81"/>
      <c r="R341" s="81"/>
      <c r="S341" s="143"/>
      <c r="T341" s="82">
        <v>0</v>
      </c>
    </row>
    <row r="342" spans="2:20" ht="30" customHeight="1" x14ac:dyDescent="0.3">
      <c r="B342" s="80">
        <v>75</v>
      </c>
      <c r="C342" s="141" t="s">
        <v>112</v>
      </c>
      <c r="D342" s="140" t="s">
        <v>130</v>
      </c>
      <c r="E342" s="80">
        <v>2026</v>
      </c>
      <c r="F342" s="76" t="str">
        <f t="shared" si="11"/>
        <v>752. Cuidado Continuo por una vida con bienestarLaboral2026</v>
      </c>
      <c r="G342" s="142" t="s">
        <v>205</v>
      </c>
      <c r="H342" s="80" t="s">
        <v>370</v>
      </c>
      <c r="I342" s="80" t="s">
        <v>61</v>
      </c>
      <c r="J342" s="76" t="s">
        <v>402</v>
      </c>
      <c r="K342" s="80" t="s">
        <v>58</v>
      </c>
      <c r="L342" s="80" t="s">
        <v>59</v>
      </c>
      <c r="M342" s="80" t="s">
        <v>104</v>
      </c>
      <c r="N342" s="12" t="s">
        <v>434</v>
      </c>
      <c r="O342" s="76" t="str">
        <f t="shared" si="12"/>
        <v>752. Cuidado Continuo por una vida con bienestarLaboral20262_SANTA_FE1_ENERO_2026</v>
      </c>
      <c r="P342" s="81">
        <v>210809</v>
      </c>
      <c r="Q342" s="81"/>
      <c r="R342" s="81"/>
      <c r="S342" s="143">
        <v>10</v>
      </c>
      <c r="T342" s="82">
        <v>2108090</v>
      </c>
    </row>
    <row r="343" spans="2:20" ht="30" customHeight="1" x14ac:dyDescent="0.3">
      <c r="B343" s="80">
        <v>76</v>
      </c>
      <c r="C343" s="141" t="s">
        <v>112</v>
      </c>
      <c r="D343" s="140" t="s">
        <v>130</v>
      </c>
      <c r="E343" s="80">
        <v>2026</v>
      </c>
      <c r="F343" s="76" t="str">
        <f t="shared" si="11"/>
        <v>762. Cuidado Continuo por una vida con bienestarLaboral2026</v>
      </c>
      <c r="G343" s="142" t="s">
        <v>206</v>
      </c>
      <c r="H343" s="80" t="s">
        <v>370</v>
      </c>
      <c r="I343" s="80" t="s">
        <v>61</v>
      </c>
      <c r="J343" s="76" t="s">
        <v>402</v>
      </c>
      <c r="K343" s="80" t="s">
        <v>58</v>
      </c>
      <c r="L343" s="80" t="s">
        <v>59</v>
      </c>
      <c r="M343" s="80" t="s">
        <v>104</v>
      </c>
      <c r="N343" s="12" t="s">
        <v>434</v>
      </c>
      <c r="O343" s="76" t="str">
        <f t="shared" si="12"/>
        <v>762. Cuidado Continuo por una vida con bienestarLaboral20262_SANTA_FE1_ENERO_2026</v>
      </c>
      <c r="P343" s="81">
        <v>55168</v>
      </c>
      <c r="Q343" s="81"/>
      <c r="R343" s="81"/>
      <c r="S343" s="143">
        <v>4</v>
      </c>
      <c r="T343" s="82">
        <v>220672</v>
      </c>
    </row>
    <row r="344" spans="2:20" ht="30" customHeight="1" x14ac:dyDescent="0.3">
      <c r="B344" s="80">
        <v>77</v>
      </c>
      <c r="C344" s="141" t="s">
        <v>112</v>
      </c>
      <c r="D344" s="140" t="s">
        <v>130</v>
      </c>
      <c r="E344" s="80">
        <v>2026</v>
      </c>
      <c r="F344" s="76" t="str">
        <f t="shared" si="11"/>
        <v>772. Cuidado Continuo por una vida con bienestarLaboral2026</v>
      </c>
      <c r="G344" s="142" t="s">
        <v>207</v>
      </c>
      <c r="H344" s="80" t="s">
        <v>370</v>
      </c>
      <c r="I344" s="80" t="s">
        <v>61</v>
      </c>
      <c r="J344" s="76" t="s">
        <v>402</v>
      </c>
      <c r="K344" s="80" t="s">
        <v>58</v>
      </c>
      <c r="L344" s="80" t="s">
        <v>380</v>
      </c>
      <c r="M344" s="80" t="s">
        <v>104</v>
      </c>
      <c r="N344" s="12" t="s">
        <v>434</v>
      </c>
      <c r="O344" s="76" t="str">
        <f t="shared" si="12"/>
        <v>772. Cuidado Continuo por una vida con bienestarLaboral20262_SANTA_FE1_ENERO_2026</v>
      </c>
      <c r="P344" s="81">
        <v>91844</v>
      </c>
      <c r="Q344" s="81"/>
      <c r="R344" s="81"/>
      <c r="S344" s="143"/>
      <c r="T344" s="82">
        <v>0</v>
      </c>
    </row>
    <row r="345" spans="2:20" ht="30" customHeight="1" x14ac:dyDescent="0.3">
      <c r="B345" s="80">
        <v>78</v>
      </c>
      <c r="C345" s="141" t="s">
        <v>112</v>
      </c>
      <c r="D345" s="140" t="s">
        <v>130</v>
      </c>
      <c r="E345" s="80">
        <v>2026</v>
      </c>
      <c r="F345" s="76" t="str">
        <f t="shared" si="11"/>
        <v>782. Cuidado Continuo por una vida con bienestarLaboral2026</v>
      </c>
      <c r="G345" s="142" t="s">
        <v>208</v>
      </c>
      <c r="H345" s="80" t="s">
        <v>370</v>
      </c>
      <c r="I345" s="80" t="s">
        <v>61</v>
      </c>
      <c r="J345" s="76" t="s">
        <v>402</v>
      </c>
      <c r="K345" s="80" t="s">
        <v>58</v>
      </c>
      <c r="L345" s="80" t="s">
        <v>380</v>
      </c>
      <c r="M345" s="80" t="s">
        <v>104</v>
      </c>
      <c r="N345" s="12" t="s">
        <v>434</v>
      </c>
      <c r="O345" s="76" t="str">
        <f t="shared" si="12"/>
        <v>782. Cuidado Continuo por una vida con bienestarLaboral20262_SANTA_FE1_ENERO_2026</v>
      </c>
      <c r="P345" s="81">
        <v>121585</v>
      </c>
      <c r="Q345" s="81"/>
      <c r="R345" s="81"/>
      <c r="S345" s="143"/>
      <c r="T345" s="82">
        <v>0</v>
      </c>
    </row>
    <row r="346" spans="2:20" ht="30" customHeight="1" x14ac:dyDescent="0.3">
      <c r="B346" s="80">
        <v>79</v>
      </c>
      <c r="C346" s="141" t="s">
        <v>112</v>
      </c>
      <c r="D346" s="140" t="s">
        <v>130</v>
      </c>
      <c r="E346" s="80">
        <v>2026</v>
      </c>
      <c r="F346" s="76" t="str">
        <f t="shared" si="11"/>
        <v>792. Cuidado Continuo por una vida con bienestarLaboral2026</v>
      </c>
      <c r="G346" s="142" t="s">
        <v>209</v>
      </c>
      <c r="H346" s="80" t="s">
        <v>370</v>
      </c>
      <c r="I346" s="80" t="s">
        <v>61</v>
      </c>
      <c r="J346" s="76" t="s">
        <v>402</v>
      </c>
      <c r="K346" s="80" t="s">
        <v>58</v>
      </c>
      <c r="L346" s="80" t="s">
        <v>59</v>
      </c>
      <c r="M346" s="80" t="s">
        <v>104</v>
      </c>
      <c r="N346" s="12" t="s">
        <v>434</v>
      </c>
      <c r="O346" s="76" t="str">
        <f t="shared" si="12"/>
        <v>792. Cuidado Continuo por una vida con bienestarLaboral20262_SANTA_FE1_ENERO_2026</v>
      </c>
      <c r="P346" s="81">
        <v>125438</v>
      </c>
      <c r="Q346" s="81"/>
      <c r="R346" s="81"/>
      <c r="S346" s="143">
        <v>30</v>
      </c>
      <c r="T346" s="82">
        <v>3763140</v>
      </c>
    </row>
    <row r="347" spans="2:20" ht="30" customHeight="1" x14ac:dyDescent="0.3">
      <c r="B347" s="80">
        <v>80</v>
      </c>
      <c r="C347" s="141" t="s">
        <v>112</v>
      </c>
      <c r="D347" s="140" t="s">
        <v>130</v>
      </c>
      <c r="E347" s="80">
        <v>2026</v>
      </c>
      <c r="F347" s="76" t="str">
        <f t="shared" si="11"/>
        <v>802. Cuidado Continuo por una vida con bienestarLaboral2026</v>
      </c>
      <c r="G347" s="142" t="s">
        <v>210</v>
      </c>
      <c r="H347" s="80" t="s">
        <v>370</v>
      </c>
      <c r="I347" s="80" t="s">
        <v>61</v>
      </c>
      <c r="J347" s="76" t="s">
        <v>402</v>
      </c>
      <c r="K347" s="80" t="s">
        <v>388</v>
      </c>
      <c r="L347" s="80" t="s">
        <v>365</v>
      </c>
      <c r="M347" s="80" t="s">
        <v>104</v>
      </c>
      <c r="N347" s="12" t="s">
        <v>434</v>
      </c>
      <c r="O347" s="76" t="str">
        <f t="shared" si="12"/>
        <v>802. Cuidado Continuo por una vida con bienestarLaboral20262_SANTA_FE1_ENERO_2026</v>
      </c>
      <c r="P347" s="81">
        <v>53781</v>
      </c>
      <c r="Q347" s="81"/>
      <c r="R347" s="81"/>
      <c r="S347" s="143"/>
      <c r="T347" s="82">
        <v>0</v>
      </c>
    </row>
    <row r="348" spans="2:20" ht="30" customHeight="1" x14ac:dyDescent="0.3">
      <c r="B348" s="80">
        <v>81</v>
      </c>
      <c r="C348" s="141" t="s">
        <v>112</v>
      </c>
      <c r="D348" s="140" t="s">
        <v>130</v>
      </c>
      <c r="E348" s="80">
        <v>2026</v>
      </c>
      <c r="F348" s="76" t="str">
        <f t="shared" si="11"/>
        <v>812. Cuidado Continuo por una vida con bienestarLaboral2026</v>
      </c>
      <c r="G348" s="142" t="s">
        <v>211</v>
      </c>
      <c r="H348" s="80" t="s">
        <v>370</v>
      </c>
      <c r="I348" s="80" t="s">
        <v>61</v>
      </c>
      <c r="J348" s="76" t="s">
        <v>402</v>
      </c>
      <c r="K348" s="80" t="s">
        <v>386</v>
      </c>
      <c r="L348" s="80" t="s">
        <v>59</v>
      </c>
      <c r="M348" s="80" t="s">
        <v>104</v>
      </c>
      <c r="N348" s="12" t="s">
        <v>434</v>
      </c>
      <c r="O348" s="76" t="str">
        <f t="shared" si="12"/>
        <v>812. Cuidado Continuo por una vida con bienestarLaboral20262_SANTA_FE1_ENERO_2026</v>
      </c>
      <c r="P348" s="81">
        <v>82752</v>
      </c>
      <c r="Q348" s="81"/>
      <c r="R348" s="81"/>
      <c r="S348" s="143">
        <v>41</v>
      </c>
      <c r="T348" s="82">
        <v>3392832</v>
      </c>
    </row>
    <row r="349" spans="2:20" ht="30" customHeight="1" x14ac:dyDescent="0.3">
      <c r="B349" s="80">
        <v>82</v>
      </c>
      <c r="C349" s="141" t="s">
        <v>112</v>
      </c>
      <c r="D349" s="140" t="s">
        <v>130</v>
      </c>
      <c r="E349" s="80">
        <v>2026</v>
      </c>
      <c r="F349" s="76" t="str">
        <f t="shared" si="11"/>
        <v>822. Cuidado Continuo por una vida con bienestarLaboral2026</v>
      </c>
      <c r="G349" s="142" t="s">
        <v>212</v>
      </c>
      <c r="H349" s="80" t="s">
        <v>370</v>
      </c>
      <c r="I349" s="80" t="s">
        <v>61</v>
      </c>
      <c r="J349" s="76" t="s">
        <v>402</v>
      </c>
      <c r="K349" s="80" t="s">
        <v>389</v>
      </c>
      <c r="L349" s="80" t="s">
        <v>59</v>
      </c>
      <c r="M349" s="80" t="s">
        <v>104</v>
      </c>
      <c r="N349" s="12" t="s">
        <v>434</v>
      </c>
      <c r="O349" s="76" t="str">
        <f t="shared" si="12"/>
        <v>822. Cuidado Continuo por una vida con bienestarLaboral20262_SANTA_FE1_ENERO_2026</v>
      </c>
      <c r="P349" s="81">
        <v>281078</v>
      </c>
      <c r="Q349" s="81"/>
      <c r="R349" s="81"/>
      <c r="S349" s="143"/>
      <c r="T349" s="82">
        <v>0</v>
      </c>
    </row>
    <row r="350" spans="2:20" ht="30" customHeight="1" x14ac:dyDescent="0.3">
      <c r="B350" s="80">
        <v>83</v>
      </c>
      <c r="C350" s="141" t="s">
        <v>112</v>
      </c>
      <c r="D350" s="140" t="s">
        <v>130</v>
      </c>
      <c r="E350" s="80">
        <v>2026</v>
      </c>
      <c r="F350" s="76" t="str">
        <f t="shared" si="11"/>
        <v>832. Cuidado Continuo por una vida con bienestarLaboral2026</v>
      </c>
      <c r="G350" s="142" t="s">
        <v>213</v>
      </c>
      <c r="H350" s="80" t="s">
        <v>370</v>
      </c>
      <c r="I350" s="80" t="s">
        <v>61</v>
      </c>
      <c r="J350" s="76" t="s">
        <v>402</v>
      </c>
      <c r="K350" s="80" t="s">
        <v>58</v>
      </c>
      <c r="L350" s="80" t="s">
        <v>59</v>
      </c>
      <c r="M350" s="80" t="s">
        <v>104</v>
      </c>
      <c r="N350" s="12" t="s">
        <v>434</v>
      </c>
      <c r="O350" s="76" t="str">
        <f t="shared" si="12"/>
        <v>832. Cuidado Continuo por una vida con bienestarLaboral20262_SANTA_FE1_ENERO_2026</v>
      </c>
      <c r="P350" s="81">
        <v>70270</v>
      </c>
      <c r="Q350" s="81"/>
      <c r="R350" s="81"/>
      <c r="S350" s="143">
        <v>5</v>
      </c>
      <c r="T350" s="82">
        <v>351350</v>
      </c>
    </row>
    <row r="351" spans="2:20" ht="30" customHeight="1" x14ac:dyDescent="0.3">
      <c r="B351" s="80">
        <v>84</v>
      </c>
      <c r="C351" s="141" t="s">
        <v>112</v>
      </c>
      <c r="D351" s="140" t="s">
        <v>130</v>
      </c>
      <c r="E351" s="80">
        <v>2026</v>
      </c>
      <c r="F351" s="76" t="str">
        <f t="shared" si="11"/>
        <v>842. Cuidado Continuo por una vida con bienestarLaboral2026</v>
      </c>
      <c r="G351" s="142" t="s">
        <v>214</v>
      </c>
      <c r="H351" s="80" t="s">
        <v>370</v>
      </c>
      <c r="I351" s="80" t="s">
        <v>61</v>
      </c>
      <c r="J351" s="76" t="s">
        <v>402</v>
      </c>
      <c r="K351" s="80" t="s">
        <v>58</v>
      </c>
      <c r="L351" s="80" t="s">
        <v>59</v>
      </c>
      <c r="M351" s="80" t="s">
        <v>104</v>
      </c>
      <c r="N351" s="12" t="s">
        <v>434</v>
      </c>
      <c r="O351" s="76" t="str">
        <f t="shared" si="12"/>
        <v>842. Cuidado Continuo por una vida con bienestarLaboral20262_SANTA_FE1_ENERO_2026</v>
      </c>
      <c r="P351" s="81">
        <v>105404</v>
      </c>
      <c r="Q351" s="81"/>
      <c r="R351" s="81"/>
      <c r="S351" s="143">
        <v>24</v>
      </c>
      <c r="T351" s="82">
        <v>2529696</v>
      </c>
    </row>
    <row r="352" spans="2:20" ht="30" customHeight="1" x14ac:dyDescent="0.3">
      <c r="B352" s="80">
        <v>85</v>
      </c>
      <c r="C352" s="141" t="s">
        <v>112</v>
      </c>
      <c r="D352" s="140" t="s">
        <v>130</v>
      </c>
      <c r="E352" s="80">
        <v>2026</v>
      </c>
      <c r="F352" s="76" t="str">
        <f t="shared" si="11"/>
        <v>852. Cuidado Continuo por una vida con bienestarLaboral2026</v>
      </c>
      <c r="G352" s="142" t="s">
        <v>215</v>
      </c>
      <c r="H352" s="80" t="s">
        <v>370</v>
      </c>
      <c r="I352" s="80" t="s">
        <v>61</v>
      </c>
      <c r="J352" s="76" t="s">
        <v>402</v>
      </c>
      <c r="K352" s="80" t="s">
        <v>388</v>
      </c>
      <c r="L352" s="80" t="s">
        <v>365</v>
      </c>
      <c r="M352" s="80" t="s">
        <v>104</v>
      </c>
      <c r="N352" s="12" t="s">
        <v>434</v>
      </c>
      <c r="O352" s="76" t="str">
        <f t="shared" si="12"/>
        <v>852. Cuidado Continuo por una vida con bienestarLaboral20262_SANTA_FE1_ENERO_2026</v>
      </c>
      <c r="P352" s="81">
        <v>35135</v>
      </c>
      <c r="Q352" s="81"/>
      <c r="R352" s="81"/>
      <c r="S352" s="143"/>
      <c r="T352" s="82">
        <v>0</v>
      </c>
    </row>
    <row r="353" spans="2:20" ht="30" customHeight="1" x14ac:dyDescent="0.3">
      <c r="B353" s="80">
        <v>87</v>
      </c>
      <c r="C353" s="141" t="s">
        <v>113</v>
      </c>
      <c r="D353" s="140" t="s">
        <v>125</v>
      </c>
      <c r="E353" s="80">
        <v>2026</v>
      </c>
      <c r="F353" s="76" t="str">
        <f t="shared" si="11"/>
        <v>873. Cuidado Continuo por una vida con bienestar con enfoque diferencial étnicoComunitario2026</v>
      </c>
      <c r="G353" s="142" t="s">
        <v>217</v>
      </c>
      <c r="H353" s="80" t="s">
        <v>369</v>
      </c>
      <c r="I353" s="80" t="s">
        <v>61</v>
      </c>
      <c r="J353" s="76" t="s">
        <v>402</v>
      </c>
      <c r="K353" s="80" t="s">
        <v>364</v>
      </c>
      <c r="L353" s="80" t="s">
        <v>380</v>
      </c>
      <c r="M353" s="80" t="s">
        <v>104</v>
      </c>
      <c r="N353" s="12" t="s">
        <v>434</v>
      </c>
      <c r="O353" s="76" t="str">
        <f t="shared" si="12"/>
        <v>873. Cuidado Continuo por una vida con bienestar con enfoque diferencial étnicoComunitario20262_SANTA_FE1_ENERO_2026</v>
      </c>
      <c r="P353" s="81">
        <v>25814832</v>
      </c>
      <c r="Q353" s="81"/>
      <c r="R353" s="81"/>
      <c r="S353" s="143"/>
      <c r="T353" s="82">
        <v>0</v>
      </c>
    </row>
    <row r="354" spans="2:20" ht="30" customHeight="1" x14ac:dyDescent="0.3">
      <c r="B354" s="80">
        <v>88</v>
      </c>
      <c r="C354" s="141" t="s">
        <v>113</v>
      </c>
      <c r="D354" s="140" t="s">
        <v>125</v>
      </c>
      <c r="E354" s="80">
        <v>2026</v>
      </c>
      <c r="F354" s="76" t="str">
        <f t="shared" si="11"/>
        <v>883. Cuidado Continuo por una vida con bienestar con enfoque diferencial étnicoComunitario2026</v>
      </c>
      <c r="G354" s="142" t="s">
        <v>218</v>
      </c>
      <c r="H354" s="80" t="s">
        <v>369</v>
      </c>
      <c r="I354" s="80" t="s">
        <v>61</v>
      </c>
      <c r="J354" s="76" t="s">
        <v>402</v>
      </c>
      <c r="K354" s="80" t="s">
        <v>364</v>
      </c>
      <c r="L354" s="80" t="s">
        <v>380</v>
      </c>
      <c r="M354" s="80" t="s">
        <v>104</v>
      </c>
      <c r="N354" s="12" t="s">
        <v>434</v>
      </c>
      <c r="O354" s="76" t="str">
        <f t="shared" si="12"/>
        <v>883. Cuidado Continuo por una vida con bienestar con enfoque diferencial étnicoComunitario20262_SANTA_FE1_ENERO_2026</v>
      </c>
      <c r="P354" s="81">
        <v>19848080</v>
      </c>
      <c r="Q354" s="81"/>
      <c r="R354" s="81"/>
      <c r="S354" s="143"/>
      <c r="T354" s="82">
        <v>0</v>
      </c>
    </row>
    <row r="355" spans="2:20" ht="30" customHeight="1" x14ac:dyDescent="0.3">
      <c r="B355" s="80">
        <v>89</v>
      </c>
      <c r="C355" s="141" t="s">
        <v>113</v>
      </c>
      <c r="D355" s="140" t="s">
        <v>125</v>
      </c>
      <c r="E355" s="80">
        <v>2026</v>
      </c>
      <c r="F355" s="76" t="str">
        <f t="shared" si="11"/>
        <v>893. Cuidado Continuo por una vida con bienestar con enfoque diferencial étnicoComunitario2026</v>
      </c>
      <c r="G355" s="142" t="s">
        <v>219</v>
      </c>
      <c r="H355" s="80" t="s">
        <v>369</v>
      </c>
      <c r="I355" s="80" t="s">
        <v>61</v>
      </c>
      <c r="J355" s="76" t="s">
        <v>402</v>
      </c>
      <c r="K355" s="80" t="s">
        <v>364</v>
      </c>
      <c r="L355" s="80" t="s">
        <v>380</v>
      </c>
      <c r="M355" s="80" t="s">
        <v>104</v>
      </c>
      <c r="N355" s="12" t="s">
        <v>434</v>
      </c>
      <c r="O355" s="76" t="str">
        <f t="shared" si="12"/>
        <v>893. Cuidado Continuo por una vida con bienestar con enfoque diferencial étnicoComunitario20262_SANTA_FE1_ENERO_2026</v>
      </c>
      <c r="P355" s="81">
        <v>33729408</v>
      </c>
      <c r="Q355" s="81"/>
      <c r="R355" s="81"/>
      <c r="S355" s="143"/>
      <c r="T355" s="82">
        <v>0</v>
      </c>
    </row>
    <row r="356" spans="2:20" ht="30" customHeight="1" x14ac:dyDescent="0.3">
      <c r="B356" s="80">
        <v>90</v>
      </c>
      <c r="C356" s="141" t="s">
        <v>113</v>
      </c>
      <c r="D356" s="140" t="s">
        <v>125</v>
      </c>
      <c r="E356" s="80">
        <v>2026</v>
      </c>
      <c r="F356" s="76" t="str">
        <f t="shared" si="11"/>
        <v>903. Cuidado Continuo por una vida con bienestar con enfoque diferencial étnicoComunitario2026</v>
      </c>
      <c r="G356" s="142" t="s">
        <v>220</v>
      </c>
      <c r="H356" s="80" t="s">
        <v>369</v>
      </c>
      <c r="I356" s="80" t="s">
        <v>61</v>
      </c>
      <c r="J356" s="76" t="s">
        <v>402</v>
      </c>
      <c r="K356" s="80" t="s">
        <v>364</v>
      </c>
      <c r="L356" s="80" t="s">
        <v>380</v>
      </c>
      <c r="M356" s="80" t="s">
        <v>104</v>
      </c>
      <c r="N356" s="12" t="s">
        <v>434</v>
      </c>
      <c r="O356" s="76" t="str">
        <f t="shared" si="12"/>
        <v>903. Cuidado Continuo por una vida con bienestar con enfoque diferencial étnicoComunitario20262_SANTA_FE1_ENERO_2026</v>
      </c>
      <c r="P356" s="81">
        <v>11243136</v>
      </c>
      <c r="Q356" s="81"/>
      <c r="R356" s="81"/>
      <c r="S356" s="143"/>
      <c r="T356" s="82">
        <v>0</v>
      </c>
    </row>
    <row r="357" spans="2:20" ht="30" customHeight="1" x14ac:dyDescent="0.3">
      <c r="B357" s="80">
        <v>91</v>
      </c>
      <c r="C357" s="141" t="s">
        <v>113</v>
      </c>
      <c r="D357" s="140" t="s">
        <v>125</v>
      </c>
      <c r="E357" s="80">
        <v>2026</v>
      </c>
      <c r="F357" s="76" t="str">
        <f t="shared" si="11"/>
        <v>913. Cuidado Continuo por una vida con bienestar con enfoque diferencial étnicoComunitario2026</v>
      </c>
      <c r="G357" s="142" t="s">
        <v>221</v>
      </c>
      <c r="H357" s="80" t="s">
        <v>369</v>
      </c>
      <c r="I357" s="80" t="s">
        <v>61</v>
      </c>
      <c r="J357" s="76" t="s">
        <v>402</v>
      </c>
      <c r="K357" s="80" t="s">
        <v>364</v>
      </c>
      <c r="L357" s="80" t="s">
        <v>380</v>
      </c>
      <c r="M357" s="80" t="s">
        <v>104</v>
      </c>
      <c r="N357" s="12" t="s">
        <v>434</v>
      </c>
      <c r="O357" s="76" t="str">
        <f t="shared" si="12"/>
        <v>913. Cuidado Continuo por una vida con bienestar con enfoque diferencial étnicoComunitario20262_SANTA_FE1_ENERO_2026</v>
      </c>
      <c r="P357" s="81">
        <v>19305648</v>
      </c>
      <c r="Q357" s="81"/>
      <c r="R357" s="81"/>
      <c r="S357" s="143"/>
      <c r="T357" s="82">
        <v>0</v>
      </c>
    </row>
    <row r="358" spans="2:20" ht="30" customHeight="1" x14ac:dyDescent="0.3">
      <c r="B358" s="80">
        <v>92</v>
      </c>
      <c r="C358" s="141" t="s">
        <v>114</v>
      </c>
      <c r="D358" s="140" t="s">
        <v>125</v>
      </c>
      <c r="E358" s="80">
        <v>2026</v>
      </c>
      <c r="F358" s="76" t="str">
        <f t="shared" si="11"/>
        <v>924. Cuidado Continuo por una vida con bienestar con enfoque GéneroComunitario2026</v>
      </c>
      <c r="G358" s="142" t="s">
        <v>222</v>
      </c>
      <c r="H358" s="80" t="s">
        <v>369</v>
      </c>
      <c r="I358" s="80" t="s">
        <v>61</v>
      </c>
      <c r="J358" s="76" t="s">
        <v>402</v>
      </c>
      <c r="K358" s="80" t="s">
        <v>382</v>
      </c>
      <c r="L358" s="80" t="s">
        <v>59</v>
      </c>
      <c r="M358" s="80" t="s">
        <v>104</v>
      </c>
      <c r="N358" s="12" t="s">
        <v>434</v>
      </c>
      <c r="O358" s="76" t="str">
        <f t="shared" si="12"/>
        <v>924. Cuidado Continuo por una vida con bienestar con enfoque GéneroComunitario20262_SANTA_FE1_ENERO_2026</v>
      </c>
      <c r="P358" s="81">
        <v>372151</v>
      </c>
      <c r="Q358" s="81"/>
      <c r="R358" s="81"/>
      <c r="S358" s="143">
        <v>9</v>
      </c>
      <c r="T358" s="82">
        <v>3349359</v>
      </c>
    </row>
    <row r="359" spans="2:20" ht="30" customHeight="1" x14ac:dyDescent="0.3">
      <c r="B359" s="80">
        <v>93</v>
      </c>
      <c r="C359" s="141" t="s">
        <v>114</v>
      </c>
      <c r="D359" s="140" t="s">
        <v>125</v>
      </c>
      <c r="E359" s="80">
        <v>2026</v>
      </c>
      <c r="F359" s="76" t="str">
        <f t="shared" si="11"/>
        <v>934. Cuidado Continuo por una vida con bienestar con enfoque GéneroComunitario2026</v>
      </c>
      <c r="G359" s="142" t="s">
        <v>223</v>
      </c>
      <c r="H359" s="80" t="s">
        <v>370</v>
      </c>
      <c r="I359" s="80" t="s">
        <v>61</v>
      </c>
      <c r="J359" s="76" t="s">
        <v>402</v>
      </c>
      <c r="K359" s="80" t="s">
        <v>382</v>
      </c>
      <c r="L359" s="80" t="s">
        <v>59</v>
      </c>
      <c r="M359" s="80" t="s">
        <v>104</v>
      </c>
      <c r="N359" s="12" t="s">
        <v>434</v>
      </c>
      <c r="O359" s="76" t="str">
        <f t="shared" si="12"/>
        <v>934. Cuidado Continuo por una vida con bienestar con enfoque GéneroComunitario20262_SANTA_FE1_ENERO_2026</v>
      </c>
      <c r="P359" s="81">
        <v>372151</v>
      </c>
      <c r="Q359" s="81"/>
      <c r="R359" s="81"/>
      <c r="S359" s="143">
        <v>5</v>
      </c>
      <c r="T359" s="82">
        <v>1860755</v>
      </c>
    </row>
    <row r="360" spans="2:20" ht="30" customHeight="1" x14ac:dyDescent="0.3">
      <c r="B360" s="80">
        <v>94</v>
      </c>
      <c r="C360" s="141" t="s">
        <v>114</v>
      </c>
      <c r="D360" s="140" t="s">
        <v>125</v>
      </c>
      <c r="E360" s="80">
        <v>2026</v>
      </c>
      <c r="F360" s="76" t="str">
        <f t="shared" si="11"/>
        <v>944. Cuidado Continuo por una vida con bienestar con enfoque GéneroComunitario2026</v>
      </c>
      <c r="G360" s="142" t="s">
        <v>224</v>
      </c>
      <c r="H360" s="80" t="s">
        <v>369</v>
      </c>
      <c r="I360" s="80" t="s">
        <v>61</v>
      </c>
      <c r="J360" s="76" t="s">
        <v>402</v>
      </c>
      <c r="K360" s="80" t="s">
        <v>382</v>
      </c>
      <c r="L360" s="80" t="s">
        <v>59</v>
      </c>
      <c r="M360" s="80" t="s">
        <v>104</v>
      </c>
      <c r="N360" s="12" t="s">
        <v>434</v>
      </c>
      <c r="O360" s="76" t="str">
        <f t="shared" si="12"/>
        <v>944. Cuidado Continuo por una vida con bienestar con enfoque GéneroComunitario20262_SANTA_FE1_ENERO_2026</v>
      </c>
      <c r="P360" s="81">
        <v>372151</v>
      </c>
      <c r="Q360" s="81"/>
      <c r="R360" s="81"/>
      <c r="S360" s="143">
        <v>4</v>
      </c>
      <c r="T360" s="82">
        <v>1488604</v>
      </c>
    </row>
    <row r="361" spans="2:20" ht="30" customHeight="1" x14ac:dyDescent="0.3">
      <c r="B361" s="80">
        <v>95</v>
      </c>
      <c r="C361" s="141" t="s">
        <v>114</v>
      </c>
      <c r="D361" s="140" t="s">
        <v>125</v>
      </c>
      <c r="E361" s="80">
        <v>2026</v>
      </c>
      <c r="F361" s="76" t="str">
        <f t="shared" si="11"/>
        <v>954. Cuidado Continuo por una vida con bienestar con enfoque GéneroComunitario2026</v>
      </c>
      <c r="G361" s="142" t="s">
        <v>225</v>
      </c>
      <c r="H361" s="80" t="s">
        <v>370</v>
      </c>
      <c r="I361" s="80" t="s">
        <v>61</v>
      </c>
      <c r="J361" s="76" t="s">
        <v>402</v>
      </c>
      <c r="K361" s="80" t="s">
        <v>382</v>
      </c>
      <c r="L361" s="80" t="s">
        <v>59</v>
      </c>
      <c r="M361" s="80" t="s">
        <v>104</v>
      </c>
      <c r="N361" s="12" t="s">
        <v>434</v>
      </c>
      <c r="O361" s="76" t="str">
        <f t="shared" si="12"/>
        <v>954. Cuidado Continuo por una vida con bienestar con enfoque GéneroComunitario20262_SANTA_FE1_ENERO_2026</v>
      </c>
      <c r="P361" s="81">
        <v>70270</v>
      </c>
      <c r="Q361" s="81"/>
      <c r="R361" s="81"/>
      <c r="S361" s="143">
        <v>12</v>
      </c>
      <c r="T361" s="82">
        <v>843240</v>
      </c>
    </row>
    <row r="362" spans="2:20" ht="30" customHeight="1" x14ac:dyDescent="0.3">
      <c r="B362" s="80">
        <v>96</v>
      </c>
      <c r="C362" s="141" t="s">
        <v>114</v>
      </c>
      <c r="D362" s="140" t="s">
        <v>125</v>
      </c>
      <c r="E362" s="80">
        <v>2026</v>
      </c>
      <c r="F362" s="76" t="str">
        <f t="shared" si="11"/>
        <v>964. Cuidado Continuo por una vida con bienestar con enfoque GéneroComunitario2026</v>
      </c>
      <c r="G362" s="142" t="s">
        <v>226</v>
      </c>
      <c r="H362" s="80" t="s">
        <v>370</v>
      </c>
      <c r="I362" s="80" t="s">
        <v>61</v>
      </c>
      <c r="J362" s="76" t="s">
        <v>402</v>
      </c>
      <c r="K362" s="80" t="s">
        <v>382</v>
      </c>
      <c r="L362" s="80" t="s">
        <v>59</v>
      </c>
      <c r="M362" s="80" t="s">
        <v>104</v>
      </c>
      <c r="N362" s="12" t="s">
        <v>434</v>
      </c>
      <c r="O362" s="76" t="str">
        <f t="shared" si="12"/>
        <v>964. Cuidado Continuo por una vida con bienestar con enfoque GéneroComunitario20262_SANTA_FE1_ENERO_2026</v>
      </c>
      <c r="P362" s="81">
        <v>70270</v>
      </c>
      <c r="Q362" s="81"/>
      <c r="R362" s="81"/>
      <c r="S362" s="143">
        <v>14</v>
      </c>
      <c r="T362" s="82">
        <v>983780</v>
      </c>
    </row>
    <row r="363" spans="2:20" ht="30" customHeight="1" x14ac:dyDescent="0.3">
      <c r="B363" s="80">
        <v>97</v>
      </c>
      <c r="C363" s="141" t="s">
        <v>114</v>
      </c>
      <c r="D363" s="140" t="s">
        <v>125</v>
      </c>
      <c r="E363" s="80">
        <v>2026</v>
      </c>
      <c r="F363" s="76" t="str">
        <f t="shared" si="11"/>
        <v>974. Cuidado Continuo por una vida con bienestar con enfoque GéneroComunitario2026</v>
      </c>
      <c r="G363" s="142" t="s">
        <v>227</v>
      </c>
      <c r="H363" s="80" t="s">
        <v>369</v>
      </c>
      <c r="I363" s="80" t="s">
        <v>61</v>
      </c>
      <c r="J363" s="76" t="s">
        <v>402</v>
      </c>
      <c r="K363" s="80" t="s">
        <v>382</v>
      </c>
      <c r="L363" s="80" t="s">
        <v>59</v>
      </c>
      <c r="M363" s="80" t="s">
        <v>104</v>
      </c>
      <c r="N363" s="12" t="s">
        <v>434</v>
      </c>
      <c r="O363" s="76" t="str">
        <f t="shared" si="12"/>
        <v>974. Cuidado Continuo por una vida con bienestar con enfoque GéneroComunitario20262_SANTA_FE1_ENERO_2026</v>
      </c>
      <c r="P363" s="81">
        <v>215123</v>
      </c>
      <c r="Q363" s="81"/>
      <c r="R363" s="81"/>
      <c r="S363" s="143">
        <v>4</v>
      </c>
      <c r="T363" s="82">
        <v>860492</v>
      </c>
    </row>
    <row r="364" spans="2:20" ht="30" customHeight="1" x14ac:dyDescent="0.3">
      <c r="B364" s="80">
        <v>98</v>
      </c>
      <c r="C364" s="141" t="s">
        <v>114</v>
      </c>
      <c r="D364" s="140" t="s">
        <v>125</v>
      </c>
      <c r="E364" s="80">
        <v>2026</v>
      </c>
      <c r="F364" s="76" t="str">
        <f t="shared" si="11"/>
        <v>984. Cuidado Continuo por una vida con bienestar con enfoque GéneroComunitario2026</v>
      </c>
      <c r="G364" s="142" t="s">
        <v>228</v>
      </c>
      <c r="H364" s="80" t="s">
        <v>370</v>
      </c>
      <c r="I364" s="80" t="s">
        <v>61</v>
      </c>
      <c r="J364" s="76" t="s">
        <v>402</v>
      </c>
      <c r="K364" s="80" t="s">
        <v>382</v>
      </c>
      <c r="L364" s="80" t="s">
        <v>59</v>
      </c>
      <c r="M364" s="80" t="s">
        <v>104</v>
      </c>
      <c r="N364" s="12" t="s">
        <v>434</v>
      </c>
      <c r="O364" s="76" t="str">
        <f t="shared" si="12"/>
        <v>984. Cuidado Continuo por una vida con bienestar con enfoque GéneroComunitario20262_SANTA_FE1_ENERO_2026</v>
      </c>
      <c r="P364" s="81">
        <v>161342</v>
      </c>
      <c r="Q364" s="81"/>
      <c r="R364" s="81"/>
      <c r="S364" s="143">
        <v>8</v>
      </c>
      <c r="T364" s="82">
        <v>1290736</v>
      </c>
    </row>
    <row r="365" spans="2:20" ht="30" customHeight="1" x14ac:dyDescent="0.3">
      <c r="B365" s="80">
        <v>99</v>
      </c>
      <c r="C365" s="141" t="s">
        <v>114</v>
      </c>
      <c r="D365" s="140" t="s">
        <v>125</v>
      </c>
      <c r="E365" s="80">
        <v>2026</v>
      </c>
      <c r="F365" s="76" t="str">
        <f t="shared" si="11"/>
        <v>994. Cuidado Continuo por una vida con bienestar con enfoque GéneroComunitario2026</v>
      </c>
      <c r="G365" s="142" t="s">
        <v>229</v>
      </c>
      <c r="H365" s="80" t="s">
        <v>370</v>
      </c>
      <c r="I365" s="80" t="s">
        <v>61</v>
      </c>
      <c r="J365" s="76" t="s">
        <v>402</v>
      </c>
      <c r="K365" s="80" t="s">
        <v>364</v>
      </c>
      <c r="L365" s="80" t="s">
        <v>380</v>
      </c>
      <c r="M365" s="80" t="s">
        <v>104</v>
      </c>
      <c r="N365" s="12" t="s">
        <v>434</v>
      </c>
      <c r="O365" s="76" t="str">
        <f t="shared" si="12"/>
        <v>994. Cuidado Continuo por una vida con bienestar con enfoque GéneroComunitario20262_SANTA_FE1_ENERO_2026</v>
      </c>
      <c r="P365" s="81">
        <v>5621568</v>
      </c>
      <c r="Q365" s="81"/>
      <c r="R365" s="81"/>
      <c r="S365" s="143"/>
      <c r="T365" s="82">
        <v>0</v>
      </c>
    </row>
    <row r="366" spans="2:20" ht="30" customHeight="1" x14ac:dyDescent="0.3">
      <c r="B366" s="80">
        <v>100</v>
      </c>
      <c r="C366" s="141" t="s">
        <v>114</v>
      </c>
      <c r="D366" s="140" t="s">
        <v>125</v>
      </c>
      <c r="E366" s="80">
        <v>2026</v>
      </c>
      <c r="F366" s="76" t="str">
        <f t="shared" si="11"/>
        <v>1004. Cuidado Continuo por una vida con bienestar con enfoque GéneroComunitario2026</v>
      </c>
      <c r="G366" s="142" t="s">
        <v>230</v>
      </c>
      <c r="H366" s="80" t="s">
        <v>371</v>
      </c>
      <c r="I366" s="80" t="s">
        <v>61</v>
      </c>
      <c r="J366" s="76" t="s">
        <v>402</v>
      </c>
      <c r="K366" s="80" t="s">
        <v>384</v>
      </c>
      <c r="L366" s="80" t="s">
        <v>59</v>
      </c>
      <c r="M366" s="80" t="s">
        <v>104</v>
      </c>
      <c r="N366" s="12" t="s">
        <v>434</v>
      </c>
      <c r="O366" s="76" t="str">
        <f t="shared" si="12"/>
        <v>1004. Cuidado Continuo por una vida con bienestar con enfoque GéneroComunitario20262_SANTA_FE1_ENERO_2026</v>
      </c>
      <c r="P366" s="81">
        <v>199714</v>
      </c>
      <c r="Q366" s="81"/>
      <c r="R366" s="81"/>
      <c r="S366" s="143">
        <v>6</v>
      </c>
      <c r="T366" s="82">
        <v>1198284</v>
      </c>
    </row>
    <row r="367" spans="2:20" ht="30" customHeight="1" x14ac:dyDescent="0.3">
      <c r="B367" s="80">
        <v>101</v>
      </c>
      <c r="C367" s="141" t="s">
        <v>115</v>
      </c>
      <c r="D367" s="140" t="s">
        <v>125</v>
      </c>
      <c r="E367" s="80">
        <v>2026</v>
      </c>
      <c r="F367" s="76" t="str">
        <f t="shared" si="11"/>
        <v>1015. Cuidado Continuo por una vida con bienestar con enfoque Población para formas extremas de exclusión:Comunitario2026</v>
      </c>
      <c r="G367" s="142" t="s">
        <v>231</v>
      </c>
      <c r="H367" s="80" t="s">
        <v>369</v>
      </c>
      <c r="I367" s="80" t="s">
        <v>61</v>
      </c>
      <c r="J367" s="76" t="s">
        <v>402</v>
      </c>
      <c r="K367" s="80" t="s">
        <v>382</v>
      </c>
      <c r="L367" s="80" t="s">
        <v>380</v>
      </c>
      <c r="M367" s="80" t="s">
        <v>104</v>
      </c>
      <c r="N367" s="12" t="s">
        <v>434</v>
      </c>
      <c r="O367" s="76" t="str">
        <f t="shared" si="12"/>
        <v>1015. Cuidado Continuo por una vida con bienestar con enfoque Población para formas extremas de exclusión:Comunitario20262_SANTA_FE1_ENERO_2026</v>
      </c>
      <c r="P367" s="81">
        <v>322686</v>
      </c>
      <c r="Q367" s="81"/>
      <c r="R367" s="81"/>
      <c r="S367" s="143"/>
      <c r="T367" s="82">
        <v>0</v>
      </c>
    </row>
    <row r="368" spans="2:20" ht="30" customHeight="1" x14ac:dyDescent="0.3">
      <c r="B368" s="80">
        <v>102</v>
      </c>
      <c r="C368" s="141" t="s">
        <v>115</v>
      </c>
      <c r="D368" s="140" t="s">
        <v>125</v>
      </c>
      <c r="E368" s="80">
        <v>2026</v>
      </c>
      <c r="F368" s="76" t="str">
        <f t="shared" si="11"/>
        <v>1025. Cuidado Continuo por una vida con bienestar con enfoque Población para formas extremas de exclusión:Comunitario2026</v>
      </c>
      <c r="G368" s="142" t="s">
        <v>232</v>
      </c>
      <c r="H368" s="80" t="s">
        <v>370</v>
      </c>
      <c r="I368" s="80" t="s">
        <v>61</v>
      </c>
      <c r="J368" s="76" t="s">
        <v>402</v>
      </c>
      <c r="K368" s="80" t="s">
        <v>382</v>
      </c>
      <c r="L368" s="80" t="s">
        <v>380</v>
      </c>
      <c r="M368" s="80" t="s">
        <v>104</v>
      </c>
      <c r="N368" s="12" t="s">
        <v>434</v>
      </c>
      <c r="O368" s="76" t="str">
        <f t="shared" si="12"/>
        <v>1025. Cuidado Continuo por una vida con bienestar con enfoque Población para formas extremas de exclusión:Comunitario20262_SANTA_FE1_ENERO_2026</v>
      </c>
      <c r="P368" s="81">
        <v>322686</v>
      </c>
      <c r="Q368" s="81"/>
      <c r="R368" s="81"/>
      <c r="S368" s="143"/>
      <c r="T368" s="82">
        <v>0</v>
      </c>
    </row>
    <row r="369" spans="2:20" ht="30" customHeight="1" x14ac:dyDescent="0.3">
      <c r="B369" s="80">
        <v>103</v>
      </c>
      <c r="C369" s="141" t="s">
        <v>115</v>
      </c>
      <c r="D369" s="140" t="s">
        <v>125</v>
      </c>
      <c r="E369" s="80">
        <v>2026</v>
      </c>
      <c r="F369" s="76" t="str">
        <f t="shared" si="11"/>
        <v>1035. Cuidado Continuo por una vida con bienestar con enfoque Población para formas extremas de exclusión:Comunitario2026</v>
      </c>
      <c r="G369" s="142" t="s">
        <v>233</v>
      </c>
      <c r="H369" s="80" t="s">
        <v>371</v>
      </c>
      <c r="I369" s="80" t="s">
        <v>61</v>
      </c>
      <c r="J369" s="76" t="s">
        <v>402</v>
      </c>
      <c r="K369" s="80" t="s">
        <v>382</v>
      </c>
      <c r="L369" s="80" t="s">
        <v>380</v>
      </c>
      <c r="M369" s="80" t="s">
        <v>104</v>
      </c>
      <c r="N369" s="12" t="s">
        <v>434</v>
      </c>
      <c r="O369" s="76" t="str">
        <f t="shared" si="12"/>
        <v>1035. Cuidado Continuo por una vida con bienestar con enfoque Población para formas extremas de exclusión:Comunitario20262_SANTA_FE1_ENERO_2026</v>
      </c>
      <c r="P369" s="81">
        <v>53781</v>
      </c>
      <c r="Q369" s="81"/>
      <c r="R369" s="81"/>
      <c r="S369" s="143"/>
      <c r="T369" s="82">
        <v>0</v>
      </c>
    </row>
    <row r="370" spans="2:20" ht="30" customHeight="1" x14ac:dyDescent="0.3">
      <c r="B370" s="80">
        <v>104</v>
      </c>
      <c r="C370" s="141" t="s">
        <v>115</v>
      </c>
      <c r="D370" s="140" t="s">
        <v>125</v>
      </c>
      <c r="E370" s="80">
        <v>2026</v>
      </c>
      <c r="F370" s="76" t="str">
        <f t="shared" si="11"/>
        <v>1045. Cuidado Continuo por una vida con bienestar con enfoque Población para formas extremas de exclusión:Comunitario2026</v>
      </c>
      <c r="G370" s="142" t="s">
        <v>234</v>
      </c>
      <c r="H370" s="80" t="s">
        <v>369</v>
      </c>
      <c r="I370" s="80" t="s">
        <v>61</v>
      </c>
      <c r="J370" s="76" t="s">
        <v>402</v>
      </c>
      <c r="K370" s="80" t="s">
        <v>382</v>
      </c>
      <c r="L370" s="80" t="s">
        <v>380</v>
      </c>
      <c r="M370" s="80" t="s">
        <v>104</v>
      </c>
      <c r="N370" s="12" t="s">
        <v>434</v>
      </c>
      <c r="O370" s="76" t="str">
        <f t="shared" si="12"/>
        <v>1045. Cuidado Continuo por una vida con bienestar con enfoque Población para formas extremas de exclusión:Comunitario20262_SANTA_FE1_ENERO_2026</v>
      </c>
      <c r="P370" s="81">
        <v>210809</v>
      </c>
      <c r="Q370" s="81"/>
      <c r="R370" s="81"/>
      <c r="S370" s="143"/>
      <c r="T370" s="82">
        <v>0</v>
      </c>
    </row>
    <row r="371" spans="2:20" ht="30" customHeight="1" x14ac:dyDescent="0.3">
      <c r="B371" s="80">
        <v>105</v>
      </c>
      <c r="C371" s="141" t="s">
        <v>115</v>
      </c>
      <c r="D371" s="140" t="s">
        <v>125</v>
      </c>
      <c r="E371" s="80">
        <v>2026</v>
      </c>
      <c r="F371" s="76" t="str">
        <f t="shared" si="11"/>
        <v>1055. Cuidado Continuo por una vida con bienestar con enfoque Población para formas extremas de exclusión:Comunitario2026</v>
      </c>
      <c r="G371" s="142" t="s">
        <v>235</v>
      </c>
      <c r="H371" s="80" t="s">
        <v>371</v>
      </c>
      <c r="I371" s="80" t="s">
        <v>61</v>
      </c>
      <c r="J371" s="76" t="s">
        <v>402</v>
      </c>
      <c r="K371" s="80" t="s">
        <v>384</v>
      </c>
      <c r="L371" s="80" t="s">
        <v>380</v>
      </c>
      <c r="M371" s="80" t="s">
        <v>104</v>
      </c>
      <c r="N371" s="12" t="s">
        <v>434</v>
      </c>
      <c r="O371" s="76" t="str">
        <f t="shared" si="12"/>
        <v>1055. Cuidado Continuo por una vida con bienestar con enfoque Población para formas extremas de exclusión:Comunitario20262_SANTA_FE1_ENERO_2026</v>
      </c>
      <c r="P371" s="81">
        <v>281078</v>
      </c>
      <c r="Q371" s="81"/>
      <c r="R371" s="81"/>
      <c r="S371" s="143"/>
      <c r="T371" s="82">
        <v>0</v>
      </c>
    </row>
    <row r="372" spans="2:20" ht="30" customHeight="1" x14ac:dyDescent="0.3">
      <c r="B372" s="80">
        <v>106</v>
      </c>
      <c r="C372" s="141" t="s">
        <v>115</v>
      </c>
      <c r="D372" s="140" t="s">
        <v>125</v>
      </c>
      <c r="E372" s="80">
        <v>2026</v>
      </c>
      <c r="F372" s="76" t="str">
        <f t="shared" si="11"/>
        <v>1065. Cuidado Continuo por una vida con bienestar con enfoque Población para formas extremas de exclusión:Comunitario2026</v>
      </c>
      <c r="G372" s="142" t="s">
        <v>236</v>
      </c>
      <c r="H372" s="80" t="s">
        <v>369</v>
      </c>
      <c r="I372" s="80" t="s">
        <v>61</v>
      </c>
      <c r="J372" s="76" t="s">
        <v>402</v>
      </c>
      <c r="K372" s="80" t="s">
        <v>382</v>
      </c>
      <c r="L372" s="80" t="s">
        <v>59</v>
      </c>
      <c r="M372" s="80" t="s">
        <v>104</v>
      </c>
      <c r="N372" s="12" t="s">
        <v>434</v>
      </c>
      <c r="O372" s="76" t="str">
        <f t="shared" si="12"/>
        <v>1065. Cuidado Continuo por una vida con bienestar con enfoque Población para formas extremas de exclusión:Comunitario20262_SANTA_FE1_ENERO_2026</v>
      </c>
      <c r="P372" s="81">
        <v>210809</v>
      </c>
      <c r="Q372" s="81"/>
      <c r="R372" s="81"/>
      <c r="S372" s="143">
        <v>63</v>
      </c>
      <c r="T372" s="82">
        <v>13280967</v>
      </c>
    </row>
    <row r="373" spans="2:20" ht="30" customHeight="1" x14ac:dyDescent="0.3">
      <c r="B373" s="80">
        <v>107</v>
      </c>
      <c r="C373" s="141" t="s">
        <v>115</v>
      </c>
      <c r="D373" s="140" t="s">
        <v>125</v>
      </c>
      <c r="E373" s="80">
        <v>2026</v>
      </c>
      <c r="F373" s="76" t="str">
        <f t="shared" si="11"/>
        <v>1075. Cuidado Continuo por una vida con bienestar con enfoque Población para formas extremas de exclusión:Comunitario2026</v>
      </c>
      <c r="G373" s="142" t="s">
        <v>237</v>
      </c>
      <c r="H373" s="80" t="s">
        <v>370</v>
      </c>
      <c r="I373" s="80" t="s">
        <v>61</v>
      </c>
      <c r="J373" s="76" t="s">
        <v>402</v>
      </c>
      <c r="K373" s="80" t="s">
        <v>382</v>
      </c>
      <c r="L373" s="80" t="s">
        <v>59</v>
      </c>
      <c r="M373" s="80" t="s">
        <v>104</v>
      </c>
      <c r="N373" s="12" t="s">
        <v>434</v>
      </c>
      <c r="O373" s="76" t="str">
        <f t="shared" si="12"/>
        <v>1075. Cuidado Continuo por una vida con bienestar con enfoque Población para formas extremas de exclusión:Comunitario20262_SANTA_FE1_ENERO_2026</v>
      </c>
      <c r="P373" s="81">
        <v>55938</v>
      </c>
      <c r="Q373" s="81"/>
      <c r="R373" s="81"/>
      <c r="S373" s="143">
        <v>47</v>
      </c>
      <c r="T373" s="82">
        <v>2629086</v>
      </c>
    </row>
    <row r="374" spans="2:20" ht="30" customHeight="1" x14ac:dyDescent="0.3">
      <c r="B374" s="80">
        <v>108</v>
      </c>
      <c r="C374" s="141" t="s">
        <v>115</v>
      </c>
      <c r="D374" s="140" t="s">
        <v>125</v>
      </c>
      <c r="E374" s="80">
        <v>2026</v>
      </c>
      <c r="F374" s="76" t="str">
        <f t="shared" si="11"/>
        <v>1085. Cuidado Continuo por una vida con bienestar con enfoque Población para formas extremas de exclusión:Comunitario2026</v>
      </c>
      <c r="G374" s="142" t="s">
        <v>238</v>
      </c>
      <c r="H374" s="80" t="s">
        <v>370</v>
      </c>
      <c r="I374" s="80" t="s">
        <v>61</v>
      </c>
      <c r="J374" s="76" t="s">
        <v>402</v>
      </c>
      <c r="K374" s="80" t="s">
        <v>382</v>
      </c>
      <c r="L374" s="80" t="s">
        <v>59</v>
      </c>
      <c r="M374" s="80" t="s">
        <v>104</v>
      </c>
      <c r="N374" s="12" t="s">
        <v>434</v>
      </c>
      <c r="O374" s="76" t="str">
        <f t="shared" si="12"/>
        <v>1085. Cuidado Continuo por una vida con bienestar con enfoque Población para formas extremas de exclusión:Comunitario20262_SANTA_FE1_ENERO_2026</v>
      </c>
      <c r="P374" s="81">
        <v>210809</v>
      </c>
      <c r="Q374" s="81"/>
      <c r="R374" s="81"/>
      <c r="S374" s="143">
        <v>20</v>
      </c>
      <c r="T374" s="82">
        <v>4216180</v>
      </c>
    </row>
    <row r="375" spans="2:20" ht="30" customHeight="1" x14ac:dyDescent="0.3">
      <c r="B375" s="80">
        <v>109</v>
      </c>
      <c r="C375" s="141" t="s">
        <v>115</v>
      </c>
      <c r="D375" s="140" t="s">
        <v>125</v>
      </c>
      <c r="E375" s="80">
        <v>2026</v>
      </c>
      <c r="F375" s="76" t="str">
        <f t="shared" si="11"/>
        <v>1095. Cuidado Continuo por una vida con bienestar con enfoque Población para formas extremas de exclusión:Comunitario2026</v>
      </c>
      <c r="G375" s="142" t="s">
        <v>239</v>
      </c>
      <c r="H375" s="80" t="s">
        <v>371</v>
      </c>
      <c r="I375" s="80" t="s">
        <v>61</v>
      </c>
      <c r="J375" s="76" t="s">
        <v>402</v>
      </c>
      <c r="K375" s="80" t="s">
        <v>384</v>
      </c>
      <c r="L375" s="80" t="s">
        <v>59</v>
      </c>
      <c r="M375" s="80" t="s">
        <v>104</v>
      </c>
      <c r="N375" s="12" t="s">
        <v>434</v>
      </c>
      <c r="O375" s="76" t="str">
        <f t="shared" si="12"/>
        <v>1095. Cuidado Continuo por una vida con bienestar con enfoque Población para formas extremas de exclusión:Comunitario20262_SANTA_FE1_ENERO_2026</v>
      </c>
      <c r="P375" s="81">
        <v>199714</v>
      </c>
      <c r="Q375" s="81"/>
      <c r="R375" s="81"/>
      <c r="S375" s="143">
        <v>12</v>
      </c>
      <c r="T375" s="82">
        <v>2396568</v>
      </c>
    </row>
    <row r="376" spans="2:20" ht="30" customHeight="1" x14ac:dyDescent="0.3">
      <c r="B376" s="80">
        <v>110</v>
      </c>
      <c r="C376" s="141" t="s">
        <v>115</v>
      </c>
      <c r="D376" s="140" t="s">
        <v>130</v>
      </c>
      <c r="E376" s="80">
        <v>2026</v>
      </c>
      <c r="F376" s="76" t="str">
        <f t="shared" si="11"/>
        <v>1105. Cuidado Continuo por una vida con bienestar con enfoque Población para formas extremas de exclusión:Laboral2026</v>
      </c>
      <c r="G376" s="142" t="s">
        <v>240</v>
      </c>
      <c r="H376" s="80" t="s">
        <v>369</v>
      </c>
      <c r="I376" s="80" t="s">
        <v>61</v>
      </c>
      <c r="J376" s="76" t="s">
        <v>402</v>
      </c>
      <c r="K376" s="80" t="s">
        <v>382</v>
      </c>
      <c r="L376" s="80" t="s">
        <v>59</v>
      </c>
      <c r="M376" s="80" t="s">
        <v>104</v>
      </c>
      <c r="N376" s="12" t="s">
        <v>434</v>
      </c>
      <c r="O376" s="76" t="str">
        <f t="shared" si="12"/>
        <v>1105. Cuidado Continuo por una vida con bienestar con enfoque Población para formas extremas de exclusión:Laboral20262_SANTA_FE1_ENERO_2026</v>
      </c>
      <c r="P376" s="81">
        <v>316213</v>
      </c>
      <c r="Q376" s="81"/>
      <c r="R376" s="81"/>
      <c r="S376" s="143"/>
      <c r="T376" s="82">
        <v>0</v>
      </c>
    </row>
    <row r="377" spans="2:20" ht="30" customHeight="1" x14ac:dyDescent="0.3">
      <c r="B377" s="80">
        <v>111</v>
      </c>
      <c r="C377" s="141" t="s">
        <v>115</v>
      </c>
      <c r="D377" s="140" t="s">
        <v>130</v>
      </c>
      <c r="E377" s="80">
        <v>2026</v>
      </c>
      <c r="F377" s="76" t="str">
        <f t="shared" si="11"/>
        <v>1115. Cuidado Continuo por una vida con bienestar con enfoque Población para formas extremas de exclusión:Laboral2026</v>
      </c>
      <c r="G377" s="142" t="s">
        <v>241</v>
      </c>
      <c r="H377" s="80" t="s">
        <v>370</v>
      </c>
      <c r="I377" s="80" t="s">
        <v>61</v>
      </c>
      <c r="J377" s="76" t="s">
        <v>402</v>
      </c>
      <c r="K377" s="80" t="s">
        <v>390</v>
      </c>
      <c r="L377" s="80" t="s">
        <v>59</v>
      </c>
      <c r="M377" s="80" t="s">
        <v>104</v>
      </c>
      <c r="N377" s="12" t="s">
        <v>434</v>
      </c>
      <c r="O377" s="76" t="str">
        <f t="shared" si="12"/>
        <v>1115. Cuidado Continuo por una vida con bienestar con enfoque Población para formas extremas de exclusión:Laboral20262_SANTA_FE1_ENERO_2026</v>
      </c>
      <c r="P377" s="81">
        <v>421618</v>
      </c>
      <c r="Q377" s="81"/>
      <c r="R377" s="81"/>
      <c r="S377" s="143"/>
      <c r="T377" s="82">
        <v>0</v>
      </c>
    </row>
    <row r="378" spans="2:20" ht="30" customHeight="1" x14ac:dyDescent="0.3">
      <c r="B378" s="80">
        <v>112</v>
      </c>
      <c r="C378" s="141" t="s">
        <v>115</v>
      </c>
      <c r="D378" s="140" t="s">
        <v>130</v>
      </c>
      <c r="E378" s="80">
        <v>2026</v>
      </c>
      <c r="F378" s="76" t="str">
        <f t="shared" si="11"/>
        <v>1125. Cuidado Continuo por una vida con bienestar con enfoque Población para formas extremas de exclusión:Laboral2026</v>
      </c>
      <c r="G378" s="142" t="s">
        <v>242</v>
      </c>
      <c r="H378" s="80" t="s">
        <v>369</v>
      </c>
      <c r="I378" s="80" t="s">
        <v>61</v>
      </c>
      <c r="J378" s="76" t="s">
        <v>402</v>
      </c>
      <c r="K378" s="80" t="s">
        <v>382</v>
      </c>
      <c r="L378" s="80" t="s">
        <v>59</v>
      </c>
      <c r="M378" s="80" t="s">
        <v>104</v>
      </c>
      <c r="N378" s="12" t="s">
        <v>434</v>
      </c>
      <c r="O378" s="76" t="str">
        <f t="shared" si="12"/>
        <v>1125. Cuidado Continuo por una vida con bienestar con enfoque Población para formas extremas de exclusión:Laboral20262_SANTA_FE1_ENERO_2026</v>
      </c>
      <c r="P378" s="81">
        <v>140539</v>
      </c>
      <c r="Q378" s="81"/>
      <c r="R378" s="81"/>
      <c r="S378" s="143"/>
      <c r="T378" s="82">
        <v>0</v>
      </c>
    </row>
    <row r="379" spans="2:20" ht="30" customHeight="1" x14ac:dyDescent="0.3">
      <c r="B379" s="80">
        <v>113</v>
      </c>
      <c r="C379" s="141" t="s">
        <v>115</v>
      </c>
      <c r="D379" s="140" t="s">
        <v>130</v>
      </c>
      <c r="E379" s="80">
        <v>2026</v>
      </c>
      <c r="F379" s="76" t="str">
        <f t="shared" si="11"/>
        <v>1135. Cuidado Continuo por una vida con bienestar con enfoque Población para formas extremas de exclusión:Laboral2026</v>
      </c>
      <c r="G379" s="142" t="s">
        <v>243</v>
      </c>
      <c r="H379" s="80" t="s">
        <v>370</v>
      </c>
      <c r="I379" s="80" t="s">
        <v>61</v>
      </c>
      <c r="J379" s="76" t="s">
        <v>402</v>
      </c>
      <c r="K379" s="80" t="s">
        <v>58</v>
      </c>
      <c r="L379" s="80" t="s">
        <v>59</v>
      </c>
      <c r="M379" s="80" t="s">
        <v>104</v>
      </c>
      <c r="N379" s="12" t="s">
        <v>434</v>
      </c>
      <c r="O379" s="76" t="str">
        <f t="shared" si="12"/>
        <v>1135. Cuidado Continuo por una vida con bienestar con enfoque Población para formas extremas de exclusión:Laboral20262_SANTA_FE1_ENERO_2026</v>
      </c>
      <c r="P379" s="81">
        <v>70270</v>
      </c>
      <c r="Q379" s="81"/>
      <c r="R379" s="81"/>
      <c r="S379" s="143"/>
      <c r="T379" s="82">
        <v>0</v>
      </c>
    </row>
    <row r="380" spans="2:20" ht="30" customHeight="1" x14ac:dyDescent="0.3">
      <c r="B380" s="80">
        <v>114</v>
      </c>
      <c r="C380" s="141" t="s">
        <v>115</v>
      </c>
      <c r="D380" s="140" t="s">
        <v>130</v>
      </c>
      <c r="E380" s="80">
        <v>2026</v>
      </c>
      <c r="F380" s="76" t="str">
        <f t="shared" si="11"/>
        <v>1145. Cuidado Continuo por una vida con bienestar con enfoque Población para formas extremas de exclusión:Laboral2026</v>
      </c>
      <c r="G380" s="142" t="s">
        <v>244</v>
      </c>
      <c r="H380" s="80" t="s">
        <v>371</v>
      </c>
      <c r="I380" s="80" t="s">
        <v>61</v>
      </c>
      <c r="J380" s="76" t="s">
        <v>402</v>
      </c>
      <c r="K380" s="80" t="s">
        <v>391</v>
      </c>
      <c r="L380" s="80" t="s">
        <v>59</v>
      </c>
      <c r="M380" s="80" t="s">
        <v>104</v>
      </c>
      <c r="N380" s="12" t="s">
        <v>434</v>
      </c>
      <c r="O380" s="76" t="str">
        <f t="shared" si="12"/>
        <v>1145. Cuidado Continuo por una vida con bienestar con enfoque Población para formas extremas de exclusión:Laboral20262_SANTA_FE1_ENERO_2026</v>
      </c>
      <c r="P380" s="81">
        <v>19971</v>
      </c>
      <c r="Q380" s="81"/>
      <c r="R380" s="81"/>
      <c r="S380" s="143"/>
      <c r="T380" s="82">
        <v>0</v>
      </c>
    </row>
    <row r="381" spans="2:20" ht="30" customHeight="1" x14ac:dyDescent="0.3">
      <c r="B381" s="80">
        <v>115</v>
      </c>
      <c r="C381" s="141" t="s">
        <v>115</v>
      </c>
      <c r="D381" s="140" t="s">
        <v>130</v>
      </c>
      <c r="E381" s="80">
        <v>2026</v>
      </c>
      <c r="F381" s="76" t="str">
        <f t="shared" si="11"/>
        <v>1155. Cuidado Continuo por una vida con bienestar con enfoque Población para formas extremas de exclusión:Laboral2026</v>
      </c>
      <c r="G381" s="142" t="s">
        <v>245</v>
      </c>
      <c r="H381" s="80" t="s">
        <v>370</v>
      </c>
      <c r="I381" s="80" t="s">
        <v>61</v>
      </c>
      <c r="J381" s="76" t="s">
        <v>402</v>
      </c>
      <c r="K381" s="80" t="s">
        <v>392</v>
      </c>
      <c r="L381" s="80" t="s">
        <v>59</v>
      </c>
      <c r="M381" s="80" t="s">
        <v>104</v>
      </c>
      <c r="N381" s="12" t="s">
        <v>434</v>
      </c>
      <c r="O381" s="76" t="str">
        <f t="shared" si="12"/>
        <v>1155. Cuidado Continuo por una vida con bienestar con enfoque Población para formas extremas de exclusión:Laboral20262_SANTA_FE1_ENERO_2026</v>
      </c>
      <c r="P381" s="81">
        <v>70270</v>
      </c>
      <c r="Q381" s="81"/>
      <c r="R381" s="81"/>
      <c r="S381" s="143"/>
      <c r="T381" s="82">
        <v>0</v>
      </c>
    </row>
    <row r="382" spans="2:20" ht="30" customHeight="1" x14ac:dyDescent="0.3">
      <c r="B382" s="80">
        <v>116</v>
      </c>
      <c r="C382" s="141" t="s">
        <v>116</v>
      </c>
      <c r="D382" s="140" t="s">
        <v>126</v>
      </c>
      <c r="E382" s="80">
        <v>2026</v>
      </c>
      <c r="F382" s="76" t="str">
        <f t="shared" si="11"/>
        <v>1166. Cuidado Continuo por una vida con bienestar para la población migrante internacional de BogotáEducativo 2026</v>
      </c>
      <c r="G382" s="142" t="s">
        <v>246</v>
      </c>
      <c r="H382" s="80" t="s">
        <v>369</v>
      </c>
      <c r="I382" s="80" t="s">
        <v>61</v>
      </c>
      <c r="J382" s="76" t="s">
        <v>402</v>
      </c>
      <c r="K382" s="80" t="s">
        <v>382</v>
      </c>
      <c r="L382" s="80" t="s">
        <v>59</v>
      </c>
      <c r="M382" s="80" t="s">
        <v>104</v>
      </c>
      <c r="N382" s="12" t="s">
        <v>434</v>
      </c>
      <c r="O382" s="76" t="str">
        <f t="shared" si="12"/>
        <v>1166. Cuidado Continuo por una vida con bienestar para la población migrante internacional de BogotáEducativo 20262_SANTA_FE1_ENERO_2026</v>
      </c>
      <c r="P382" s="81">
        <v>105404</v>
      </c>
      <c r="Q382" s="81"/>
      <c r="R382" s="81"/>
      <c r="S382" s="143">
        <v>0</v>
      </c>
      <c r="T382" s="82">
        <v>0</v>
      </c>
    </row>
    <row r="383" spans="2:20" ht="30" customHeight="1" x14ac:dyDescent="0.3">
      <c r="B383" s="80">
        <v>117</v>
      </c>
      <c r="C383" s="141" t="s">
        <v>117</v>
      </c>
      <c r="D383" s="140" t="s">
        <v>126</v>
      </c>
      <c r="E383" s="80">
        <v>2026</v>
      </c>
      <c r="F383" s="76" t="str">
        <f t="shared" si="11"/>
        <v>1177. Cuidado Continuo por una vida con bienestar para la población con discapacidadEducativo 2026</v>
      </c>
      <c r="G383" s="142" t="s">
        <v>247</v>
      </c>
      <c r="H383" s="80" t="s">
        <v>369</v>
      </c>
      <c r="I383" s="80" t="s">
        <v>61</v>
      </c>
      <c r="J383" s="76" t="s">
        <v>402</v>
      </c>
      <c r="K383" s="80" t="s">
        <v>382</v>
      </c>
      <c r="L383" s="80" t="s">
        <v>59</v>
      </c>
      <c r="M383" s="80" t="s">
        <v>104</v>
      </c>
      <c r="N383" s="12" t="s">
        <v>434</v>
      </c>
      <c r="O383" s="76" t="str">
        <f t="shared" si="12"/>
        <v>1177. Cuidado Continuo por una vida con bienestar para la población con discapacidadEducativo 20262_SANTA_FE1_ENERO_2026</v>
      </c>
      <c r="P383" s="81">
        <v>161342</v>
      </c>
      <c r="Q383" s="81"/>
      <c r="R383" s="81"/>
      <c r="S383" s="143">
        <v>2</v>
      </c>
      <c r="T383" s="82">
        <v>322684</v>
      </c>
    </row>
    <row r="384" spans="2:20" ht="30" customHeight="1" x14ac:dyDescent="0.3">
      <c r="B384" s="80">
        <v>117</v>
      </c>
      <c r="C384" s="141" t="s">
        <v>117</v>
      </c>
      <c r="D384" s="140" t="s">
        <v>130</v>
      </c>
      <c r="E384" s="80">
        <v>2026</v>
      </c>
      <c r="F384" s="76" t="str">
        <f t="shared" si="11"/>
        <v>1177. Cuidado Continuo por una vida con bienestar para la población con discapacidadLaboral2026</v>
      </c>
      <c r="G384" s="142" t="s">
        <v>247</v>
      </c>
      <c r="H384" s="80" t="s">
        <v>369</v>
      </c>
      <c r="I384" s="80" t="s">
        <v>61</v>
      </c>
      <c r="J384" s="76" t="s">
        <v>402</v>
      </c>
      <c r="K384" s="80" t="s">
        <v>382</v>
      </c>
      <c r="L384" s="80" t="s">
        <v>365</v>
      </c>
      <c r="M384" s="80" t="s">
        <v>104</v>
      </c>
      <c r="N384" s="12" t="s">
        <v>434</v>
      </c>
      <c r="O384" s="76" t="str">
        <f t="shared" si="12"/>
        <v>1177. Cuidado Continuo por una vida con bienestar para la población con discapacidadLaboral20262_SANTA_FE1_ENERO_2026</v>
      </c>
      <c r="P384" s="81">
        <v>161342</v>
      </c>
      <c r="Q384" s="81"/>
      <c r="R384" s="81"/>
      <c r="S384" s="143">
        <v>10</v>
      </c>
      <c r="T384" s="82">
        <v>1613420</v>
      </c>
    </row>
    <row r="385" spans="2:20" ht="30" customHeight="1" x14ac:dyDescent="0.3">
      <c r="B385" s="80">
        <v>118</v>
      </c>
      <c r="C385" s="141" t="s">
        <v>117</v>
      </c>
      <c r="D385" s="140" t="s">
        <v>125</v>
      </c>
      <c r="E385" s="80">
        <v>2026</v>
      </c>
      <c r="F385" s="76" t="str">
        <f t="shared" si="11"/>
        <v>1187. Cuidado Continuo por una vida con bienestar para la población con discapacidadComunitario2026</v>
      </c>
      <c r="G385" s="142" t="s">
        <v>248</v>
      </c>
      <c r="H385" s="80" t="s">
        <v>369</v>
      </c>
      <c r="I385" s="80" t="s">
        <v>61</v>
      </c>
      <c r="J385" s="76" t="s">
        <v>402</v>
      </c>
      <c r="K385" s="80" t="s">
        <v>383</v>
      </c>
      <c r="L385" s="80" t="s">
        <v>59</v>
      </c>
      <c r="M385" s="80" t="s">
        <v>104</v>
      </c>
      <c r="N385" s="12" t="s">
        <v>434</v>
      </c>
      <c r="O385" s="76" t="str">
        <f t="shared" si="12"/>
        <v>1187. Cuidado Continuo por una vida con bienestar para la población con discapacidadComunitario20262_SANTA_FE1_ENERO_2026</v>
      </c>
      <c r="P385" s="81">
        <v>992404</v>
      </c>
      <c r="Q385" s="81"/>
      <c r="R385" s="81"/>
      <c r="S385" s="143">
        <v>2</v>
      </c>
      <c r="T385" s="82">
        <v>1984808</v>
      </c>
    </row>
    <row r="386" spans="2:20" ht="30" customHeight="1" x14ac:dyDescent="0.3">
      <c r="B386" s="80">
        <v>119</v>
      </c>
      <c r="C386" s="141" t="s">
        <v>117</v>
      </c>
      <c r="D386" s="140" t="s">
        <v>125</v>
      </c>
      <c r="E386" s="80">
        <v>2026</v>
      </c>
      <c r="F386" s="76" t="str">
        <f t="shared" si="11"/>
        <v>1197. Cuidado Continuo por una vida con bienestar para la población con discapacidadComunitario2026</v>
      </c>
      <c r="G386" s="142" t="s">
        <v>249</v>
      </c>
      <c r="H386" s="80" t="s">
        <v>369</v>
      </c>
      <c r="I386" s="80" t="s">
        <v>61</v>
      </c>
      <c r="J386" s="76" t="s">
        <v>402</v>
      </c>
      <c r="K386" s="80" t="s">
        <v>382</v>
      </c>
      <c r="L386" s="80" t="s">
        <v>59</v>
      </c>
      <c r="M386" s="80" t="s">
        <v>104</v>
      </c>
      <c r="N386" s="12" t="s">
        <v>434</v>
      </c>
      <c r="O386" s="76" t="str">
        <f t="shared" si="12"/>
        <v>1197. Cuidado Continuo por una vida con bienestar para la población con discapacidadComunitario20262_SANTA_FE1_ENERO_2026</v>
      </c>
      <c r="P386" s="81">
        <v>355662</v>
      </c>
      <c r="Q386" s="81"/>
      <c r="R386" s="81"/>
      <c r="S386" s="143"/>
      <c r="T386" s="82">
        <v>0</v>
      </c>
    </row>
    <row r="387" spans="2:20" ht="30" customHeight="1" x14ac:dyDescent="0.3">
      <c r="B387" s="80">
        <v>120</v>
      </c>
      <c r="C387" s="141" t="s">
        <v>117</v>
      </c>
      <c r="D387" s="140" t="s">
        <v>125</v>
      </c>
      <c r="E387" s="80">
        <v>2026</v>
      </c>
      <c r="F387" s="76" t="str">
        <f t="shared" si="11"/>
        <v>1207. Cuidado Continuo por una vida con bienestar para la población con discapacidadComunitario2026</v>
      </c>
      <c r="G387" s="142" t="s">
        <v>250</v>
      </c>
      <c r="H387" s="80" t="s">
        <v>369</v>
      </c>
      <c r="I387" s="80" t="s">
        <v>61</v>
      </c>
      <c r="J387" s="76" t="s">
        <v>402</v>
      </c>
      <c r="K387" s="80" t="s">
        <v>393</v>
      </c>
      <c r="L387" s="80" t="s">
        <v>59</v>
      </c>
      <c r="M387" s="80" t="s">
        <v>104</v>
      </c>
      <c r="N387" s="12" t="s">
        <v>434</v>
      </c>
      <c r="O387" s="76" t="str">
        <f t="shared" si="12"/>
        <v>1207. Cuidado Continuo por una vida con bienestar para la población con discapacidadComunitario20262_SANTA_FE1_ENERO_2026</v>
      </c>
      <c r="P387" s="81">
        <v>1422652</v>
      </c>
      <c r="Q387" s="81"/>
      <c r="R387" s="81"/>
      <c r="S387" s="143">
        <v>1</v>
      </c>
      <c r="T387" s="82">
        <v>1422652</v>
      </c>
    </row>
    <row r="388" spans="2:20" ht="30" customHeight="1" x14ac:dyDescent="0.3">
      <c r="B388" s="80">
        <v>121</v>
      </c>
      <c r="C388" s="141" t="s">
        <v>117</v>
      </c>
      <c r="D388" s="140" t="s">
        <v>125</v>
      </c>
      <c r="E388" s="80">
        <v>2026</v>
      </c>
      <c r="F388" s="76" t="str">
        <f t="shared" si="11"/>
        <v>1217. Cuidado Continuo por una vida con bienestar para la población con discapacidadComunitario2026</v>
      </c>
      <c r="G388" s="142" t="s">
        <v>251</v>
      </c>
      <c r="H388" s="80" t="s">
        <v>371</v>
      </c>
      <c r="I388" s="80" t="s">
        <v>61</v>
      </c>
      <c r="J388" s="76" t="s">
        <v>402</v>
      </c>
      <c r="K388" s="80" t="s">
        <v>58</v>
      </c>
      <c r="L388" s="80" t="s">
        <v>59</v>
      </c>
      <c r="M388" s="80" t="s">
        <v>104</v>
      </c>
      <c r="N388" s="12" t="s">
        <v>434</v>
      </c>
      <c r="O388" s="76" t="str">
        <f t="shared" si="12"/>
        <v>1217. Cuidado Continuo por una vida con bienestar para la población con discapacidadComunitario20262_SANTA_FE1_ENERO_2026</v>
      </c>
      <c r="P388" s="81">
        <v>35135</v>
      </c>
      <c r="Q388" s="81"/>
      <c r="R388" s="81"/>
      <c r="S388" s="143">
        <v>7</v>
      </c>
      <c r="T388" s="82">
        <v>245945</v>
      </c>
    </row>
    <row r="389" spans="2:20" ht="30" customHeight="1" x14ac:dyDescent="0.3">
      <c r="B389" s="80">
        <v>122</v>
      </c>
      <c r="C389" s="141" t="s">
        <v>117</v>
      </c>
      <c r="D389" s="140" t="s">
        <v>125</v>
      </c>
      <c r="E389" s="80">
        <v>2026</v>
      </c>
      <c r="F389" s="76" t="str">
        <f t="shared" si="11"/>
        <v>1227. Cuidado Continuo por una vida con bienestar para la población con discapacidadComunitario2026</v>
      </c>
      <c r="G389" s="142" t="s">
        <v>252</v>
      </c>
      <c r="H389" s="80" t="s">
        <v>370</v>
      </c>
      <c r="I389" s="80" t="s">
        <v>61</v>
      </c>
      <c r="J389" s="76" t="s">
        <v>402</v>
      </c>
      <c r="K389" s="80" t="s">
        <v>394</v>
      </c>
      <c r="L389" s="80" t="s">
        <v>59</v>
      </c>
      <c r="M389" s="80" t="s">
        <v>104</v>
      </c>
      <c r="N389" s="12" t="s">
        <v>434</v>
      </c>
      <c r="O389" s="76" t="str">
        <f t="shared" si="12"/>
        <v>1227. Cuidado Continuo por una vida con bienestar para la población con discapacidadComunitario20262_SANTA_FE1_ENERO_2026</v>
      </c>
      <c r="P389" s="81">
        <v>53781</v>
      </c>
      <c r="Q389" s="81"/>
      <c r="R389" s="81"/>
      <c r="S389" s="143">
        <v>6</v>
      </c>
      <c r="T389" s="82">
        <v>322686</v>
      </c>
    </row>
    <row r="390" spans="2:20" ht="30" customHeight="1" x14ac:dyDescent="0.3">
      <c r="B390" s="80">
        <v>123</v>
      </c>
      <c r="C390" s="141" t="s">
        <v>117</v>
      </c>
      <c r="D390" s="140" t="s">
        <v>129</v>
      </c>
      <c r="E390" s="80">
        <v>2026</v>
      </c>
      <c r="F390" s="76" t="str">
        <f t="shared" si="11"/>
        <v>1237. Cuidado Continuo por una vida con bienestar para la población con discapacidadInstitucional2026</v>
      </c>
      <c r="G390" s="142" t="s">
        <v>253</v>
      </c>
      <c r="H390" s="80" t="s">
        <v>369</v>
      </c>
      <c r="I390" s="80" t="s">
        <v>61</v>
      </c>
      <c r="J390" s="76" t="s">
        <v>402</v>
      </c>
      <c r="K390" s="80" t="s">
        <v>382</v>
      </c>
      <c r="L390" s="80" t="s">
        <v>59</v>
      </c>
      <c r="M390" s="80" t="s">
        <v>104</v>
      </c>
      <c r="N390" s="12" t="s">
        <v>434</v>
      </c>
      <c r="O390" s="76" t="str">
        <f t="shared" si="12"/>
        <v>1237. Cuidado Continuo por una vida con bienestar para la población con discapacidadInstitucional20262_SANTA_FE1_ENERO_2026</v>
      </c>
      <c r="P390" s="81">
        <v>266747</v>
      </c>
      <c r="Q390" s="81"/>
      <c r="R390" s="81"/>
      <c r="S390" s="143">
        <v>2</v>
      </c>
      <c r="T390" s="82">
        <v>533494</v>
      </c>
    </row>
    <row r="391" spans="2:20" ht="30" customHeight="1" x14ac:dyDescent="0.3">
      <c r="B391" s="80">
        <v>124</v>
      </c>
      <c r="C391" s="141" t="s">
        <v>117</v>
      </c>
      <c r="D391" s="140" t="s">
        <v>125</v>
      </c>
      <c r="E391" s="80">
        <v>2026</v>
      </c>
      <c r="F391" s="76" t="str">
        <f t="shared" si="11"/>
        <v>1247. Cuidado Continuo por una vida con bienestar para la población con discapacidadComunitario2026</v>
      </c>
      <c r="G391" s="142" t="s">
        <v>254</v>
      </c>
      <c r="H391" s="80" t="s">
        <v>369</v>
      </c>
      <c r="I391" s="80" t="s">
        <v>61</v>
      </c>
      <c r="J391" s="76" t="s">
        <v>402</v>
      </c>
      <c r="K391" s="80" t="s">
        <v>395</v>
      </c>
      <c r="L391" s="80" t="s">
        <v>59</v>
      </c>
      <c r="M391" s="80" t="s">
        <v>104</v>
      </c>
      <c r="N391" s="12" t="s">
        <v>434</v>
      </c>
      <c r="O391" s="76" t="str">
        <f t="shared" si="12"/>
        <v>1247. Cuidado Continuo por una vida con bienestar para la población con discapacidadComunitario20262_SANTA_FE1_ENERO_2026</v>
      </c>
      <c r="P391" s="81">
        <v>851865</v>
      </c>
      <c r="Q391" s="81"/>
      <c r="R391" s="81"/>
      <c r="S391" s="143"/>
      <c r="T391" s="82">
        <v>0</v>
      </c>
    </row>
    <row r="392" spans="2:20" ht="30" customHeight="1" x14ac:dyDescent="0.3">
      <c r="B392" s="80">
        <v>125</v>
      </c>
      <c r="C392" s="141" t="s">
        <v>117</v>
      </c>
      <c r="D392" s="140" t="s">
        <v>125</v>
      </c>
      <c r="E392" s="80">
        <v>2026</v>
      </c>
      <c r="F392" s="76" t="str">
        <f t="shared" ref="F392:F455" si="13">B392&amp;C392&amp;D392&amp;E392</f>
        <v>1257. Cuidado Continuo por una vida con bienestar para la población con discapacidadComunitario2026</v>
      </c>
      <c r="G392" s="142" t="s">
        <v>255</v>
      </c>
      <c r="H392" s="80" t="s">
        <v>369</v>
      </c>
      <c r="I392" s="80" t="s">
        <v>61</v>
      </c>
      <c r="J392" s="76" t="s">
        <v>402</v>
      </c>
      <c r="K392" s="80" t="s">
        <v>364</v>
      </c>
      <c r="L392" s="80" t="s">
        <v>380</v>
      </c>
      <c r="M392" s="80" t="s">
        <v>104</v>
      </c>
      <c r="N392" s="12" t="s">
        <v>434</v>
      </c>
      <c r="O392" s="76" t="str">
        <f t="shared" si="12"/>
        <v>1257. Cuidado Continuo por una vida con bienestar para la población con discapacidadComunitario20262_SANTA_FE1_ENERO_2026</v>
      </c>
      <c r="P392" s="81">
        <v>12879544</v>
      </c>
      <c r="Q392" s="81"/>
      <c r="R392" s="81"/>
      <c r="S392" s="143"/>
      <c r="T392" s="82">
        <v>0</v>
      </c>
    </row>
    <row r="393" spans="2:20" ht="30" customHeight="1" x14ac:dyDescent="0.3">
      <c r="B393" s="80">
        <v>126</v>
      </c>
      <c r="C393" s="141" t="s">
        <v>118</v>
      </c>
      <c r="D393" s="140" t="s">
        <v>125</v>
      </c>
      <c r="E393" s="80">
        <v>2026</v>
      </c>
      <c r="F393" s="76" t="str">
        <f t="shared" si="13"/>
        <v>1268. Cuidado Continuo por una vida con bienestar para la ruralidad de BogotáComunitario2026</v>
      </c>
      <c r="G393" s="142" t="s">
        <v>256</v>
      </c>
      <c r="H393" s="80" t="s">
        <v>369</v>
      </c>
      <c r="I393" s="80" t="s">
        <v>61</v>
      </c>
      <c r="J393" s="76" t="s">
        <v>402</v>
      </c>
      <c r="K393" s="80" t="s">
        <v>382</v>
      </c>
      <c r="L393" s="80" t="s">
        <v>380</v>
      </c>
      <c r="M393" s="80" t="s">
        <v>104</v>
      </c>
      <c r="N393" s="12" t="s">
        <v>434</v>
      </c>
      <c r="O393" s="76" t="str">
        <f t="shared" ref="O393:O456" si="14">+F393&amp;M393&amp;N393</f>
        <v>1268. Cuidado Continuo por una vida con bienestar para la ruralidad de BogotáComunitario20262_SANTA_FE1_ENERO_2026</v>
      </c>
      <c r="P393" s="81">
        <v>175674</v>
      </c>
      <c r="Q393" s="81"/>
      <c r="R393" s="81"/>
      <c r="S393" s="143"/>
      <c r="T393" s="82">
        <v>0</v>
      </c>
    </row>
    <row r="394" spans="2:20" ht="30" customHeight="1" x14ac:dyDescent="0.3">
      <c r="B394" s="80">
        <v>127</v>
      </c>
      <c r="C394" s="141" t="s">
        <v>118</v>
      </c>
      <c r="D394" s="140" t="s">
        <v>125</v>
      </c>
      <c r="E394" s="80">
        <v>2026</v>
      </c>
      <c r="F394" s="76" t="str">
        <f t="shared" si="13"/>
        <v>1278. Cuidado Continuo por una vida con bienestar para la ruralidad de BogotáComunitario2026</v>
      </c>
      <c r="G394" s="142" t="s">
        <v>257</v>
      </c>
      <c r="H394" s="80" t="s">
        <v>369</v>
      </c>
      <c r="I394" s="80" t="s">
        <v>61</v>
      </c>
      <c r="J394" s="76" t="s">
        <v>402</v>
      </c>
      <c r="K394" s="80" t="s">
        <v>382</v>
      </c>
      <c r="L394" s="80" t="s">
        <v>59</v>
      </c>
      <c r="M394" s="80" t="s">
        <v>104</v>
      </c>
      <c r="N394" s="12" t="s">
        <v>434</v>
      </c>
      <c r="O394" s="76" t="str">
        <f t="shared" si="14"/>
        <v>1278. Cuidado Continuo por una vida con bienestar para la ruralidad de BogotáComunitario20262_SANTA_FE1_ENERO_2026</v>
      </c>
      <c r="P394" s="81">
        <v>468320</v>
      </c>
      <c r="Q394" s="81"/>
      <c r="R394" s="81"/>
      <c r="S394" s="143"/>
      <c r="T394" s="82">
        <v>0</v>
      </c>
    </row>
    <row r="395" spans="2:20" ht="30" customHeight="1" x14ac:dyDescent="0.3">
      <c r="B395" s="80">
        <v>127</v>
      </c>
      <c r="C395" s="141" t="s">
        <v>118</v>
      </c>
      <c r="D395" s="140" t="s">
        <v>126</v>
      </c>
      <c r="E395" s="80">
        <v>2026</v>
      </c>
      <c r="F395" s="76" t="str">
        <f t="shared" si="13"/>
        <v>1278. Cuidado Continuo por una vida con bienestar para la ruralidad de BogotáEducativo 2026</v>
      </c>
      <c r="G395" s="142" t="s">
        <v>257</v>
      </c>
      <c r="H395" s="80" t="s">
        <v>369</v>
      </c>
      <c r="I395" s="80" t="s">
        <v>61</v>
      </c>
      <c r="J395" s="76" t="s">
        <v>402</v>
      </c>
      <c r="K395" s="80" t="s">
        <v>382</v>
      </c>
      <c r="L395" s="80" t="s">
        <v>59</v>
      </c>
      <c r="M395" s="80" t="s">
        <v>104</v>
      </c>
      <c r="N395" s="12" t="s">
        <v>434</v>
      </c>
      <c r="O395" s="76" t="str">
        <f t="shared" si="14"/>
        <v>1278. Cuidado Continuo por una vida con bienestar para la ruralidad de BogotáEducativo 20262_SANTA_FE1_ENERO_2026</v>
      </c>
      <c r="P395" s="81">
        <v>468320</v>
      </c>
      <c r="Q395" s="81"/>
      <c r="R395" s="81"/>
      <c r="S395" s="143"/>
      <c r="T395" s="82">
        <v>0</v>
      </c>
    </row>
    <row r="396" spans="2:20" ht="30" customHeight="1" x14ac:dyDescent="0.3">
      <c r="B396" s="80">
        <v>127</v>
      </c>
      <c r="C396" s="141" t="s">
        <v>118</v>
      </c>
      <c r="D396" s="140" t="s">
        <v>129</v>
      </c>
      <c r="E396" s="80">
        <v>2026</v>
      </c>
      <c r="F396" s="76" t="str">
        <f t="shared" si="13"/>
        <v>1278. Cuidado Continuo por una vida con bienestar para la ruralidad de BogotáInstitucional2026</v>
      </c>
      <c r="G396" s="142" t="s">
        <v>257</v>
      </c>
      <c r="H396" s="80" t="s">
        <v>369</v>
      </c>
      <c r="I396" s="80" t="s">
        <v>61</v>
      </c>
      <c r="J396" s="76" t="s">
        <v>402</v>
      </c>
      <c r="K396" s="80" t="s">
        <v>382</v>
      </c>
      <c r="L396" s="80" t="s">
        <v>59</v>
      </c>
      <c r="M396" s="80" t="s">
        <v>104</v>
      </c>
      <c r="N396" s="12" t="s">
        <v>434</v>
      </c>
      <c r="O396" s="76" t="str">
        <f t="shared" si="14"/>
        <v>1278. Cuidado Continuo por una vida con bienestar para la ruralidad de BogotáInstitucional20262_SANTA_FE1_ENERO_2026</v>
      </c>
      <c r="P396" s="81">
        <v>468320</v>
      </c>
      <c r="Q396" s="81"/>
      <c r="R396" s="81"/>
      <c r="S396" s="143"/>
      <c r="T396" s="82">
        <v>0</v>
      </c>
    </row>
    <row r="397" spans="2:20" ht="30" customHeight="1" x14ac:dyDescent="0.3">
      <c r="B397" s="80">
        <v>128</v>
      </c>
      <c r="C397" s="141" t="s">
        <v>118</v>
      </c>
      <c r="D397" s="140" t="s">
        <v>125</v>
      </c>
      <c r="E397" s="80">
        <v>2026</v>
      </c>
      <c r="F397" s="76" t="str">
        <f t="shared" si="13"/>
        <v>1288. Cuidado Continuo por una vida con bienestar para la ruralidad de BogotáComunitario2026</v>
      </c>
      <c r="G397" s="142" t="s">
        <v>258</v>
      </c>
      <c r="H397" s="80" t="s">
        <v>369</v>
      </c>
      <c r="I397" s="80" t="s">
        <v>61</v>
      </c>
      <c r="J397" s="76" t="s">
        <v>402</v>
      </c>
      <c r="K397" s="80" t="s">
        <v>382</v>
      </c>
      <c r="L397" s="80" t="s">
        <v>380</v>
      </c>
      <c r="M397" s="80" t="s">
        <v>104</v>
      </c>
      <c r="N397" s="12" t="s">
        <v>434</v>
      </c>
      <c r="O397" s="76" t="str">
        <f t="shared" si="14"/>
        <v>1288. Cuidado Continuo por una vida con bienestar para la ruralidad de BogotáComunitario20262_SANTA_FE1_ENERO_2026</v>
      </c>
      <c r="P397" s="81">
        <v>140539</v>
      </c>
      <c r="Q397" s="81"/>
      <c r="R397" s="81"/>
      <c r="S397" s="143"/>
      <c r="T397" s="82">
        <v>0</v>
      </c>
    </row>
    <row r="398" spans="2:20" ht="30" customHeight="1" x14ac:dyDescent="0.3">
      <c r="B398" s="80">
        <v>128</v>
      </c>
      <c r="C398" s="141" t="s">
        <v>118</v>
      </c>
      <c r="D398" s="140" t="s">
        <v>126</v>
      </c>
      <c r="E398" s="80">
        <v>2026</v>
      </c>
      <c r="F398" s="76" t="str">
        <f t="shared" si="13"/>
        <v>1288. Cuidado Continuo por una vida con bienestar para la ruralidad de BogotáEducativo 2026</v>
      </c>
      <c r="G398" s="142" t="s">
        <v>258</v>
      </c>
      <c r="H398" s="80" t="s">
        <v>369</v>
      </c>
      <c r="I398" s="80" t="s">
        <v>61</v>
      </c>
      <c r="J398" s="76" t="s">
        <v>402</v>
      </c>
      <c r="K398" s="80" t="s">
        <v>382</v>
      </c>
      <c r="L398" s="80" t="s">
        <v>380</v>
      </c>
      <c r="M398" s="80" t="s">
        <v>104</v>
      </c>
      <c r="N398" s="12" t="s">
        <v>434</v>
      </c>
      <c r="O398" s="76" t="str">
        <f t="shared" si="14"/>
        <v>1288. Cuidado Continuo por una vida con bienestar para la ruralidad de BogotáEducativo 20262_SANTA_FE1_ENERO_2026</v>
      </c>
      <c r="P398" s="81">
        <v>140539</v>
      </c>
      <c r="Q398" s="81"/>
      <c r="R398" s="81"/>
      <c r="S398" s="143"/>
      <c r="T398" s="82">
        <v>0</v>
      </c>
    </row>
    <row r="399" spans="2:20" ht="30" customHeight="1" x14ac:dyDescent="0.3">
      <c r="B399" s="80">
        <v>129</v>
      </c>
      <c r="C399" s="141" t="s">
        <v>118</v>
      </c>
      <c r="D399" s="140" t="s">
        <v>125</v>
      </c>
      <c r="E399" s="80">
        <v>2026</v>
      </c>
      <c r="F399" s="76" t="str">
        <f t="shared" si="13"/>
        <v>1298. Cuidado Continuo por una vida con bienestar para la ruralidad de BogotáComunitario2026</v>
      </c>
      <c r="G399" s="142" t="s">
        <v>259</v>
      </c>
      <c r="H399" s="80" t="s">
        <v>369</v>
      </c>
      <c r="I399" s="80" t="s">
        <v>61</v>
      </c>
      <c r="J399" s="76" t="s">
        <v>402</v>
      </c>
      <c r="K399" s="80" t="s">
        <v>382</v>
      </c>
      <c r="L399" s="80" t="s">
        <v>59</v>
      </c>
      <c r="M399" s="80" t="s">
        <v>104</v>
      </c>
      <c r="N399" s="12" t="s">
        <v>434</v>
      </c>
      <c r="O399" s="76" t="str">
        <f t="shared" si="14"/>
        <v>1298. Cuidado Continuo por una vida con bienestar para la ruralidad de BogotáComunitario20262_SANTA_FE1_ENERO_2026</v>
      </c>
      <c r="P399" s="81">
        <v>175674</v>
      </c>
      <c r="Q399" s="81"/>
      <c r="R399" s="81"/>
      <c r="S399" s="143"/>
      <c r="T399" s="82">
        <v>0</v>
      </c>
    </row>
    <row r="400" spans="2:20" ht="30" customHeight="1" x14ac:dyDescent="0.3">
      <c r="B400" s="80">
        <v>130</v>
      </c>
      <c r="C400" s="141" t="s">
        <v>118</v>
      </c>
      <c r="D400" s="140" t="s">
        <v>125</v>
      </c>
      <c r="E400" s="80">
        <v>2026</v>
      </c>
      <c r="F400" s="76" t="str">
        <f t="shared" si="13"/>
        <v>1308. Cuidado Continuo por una vida con bienestar para la ruralidad de BogotáComunitario2026</v>
      </c>
      <c r="G400" s="80" t="s">
        <v>260</v>
      </c>
      <c r="H400" s="80" t="s">
        <v>369</v>
      </c>
      <c r="I400" s="80" t="s">
        <v>61</v>
      </c>
      <c r="J400" s="76" t="s">
        <v>402</v>
      </c>
      <c r="K400" s="80" t="s">
        <v>382</v>
      </c>
      <c r="L400" s="80" t="s">
        <v>380</v>
      </c>
      <c r="M400" s="80" t="s">
        <v>104</v>
      </c>
      <c r="N400" s="12" t="s">
        <v>434</v>
      </c>
      <c r="O400" s="76" t="str">
        <f t="shared" si="14"/>
        <v>1308. Cuidado Continuo por una vida con bienestar para la ruralidad de BogotáComunitario20262_SANTA_FE1_ENERO_2026</v>
      </c>
      <c r="P400" s="81">
        <v>140539</v>
      </c>
      <c r="Q400" s="81"/>
      <c r="R400" s="81"/>
      <c r="S400" s="143"/>
      <c r="T400" s="82">
        <v>0</v>
      </c>
    </row>
    <row r="401" spans="2:20" ht="30" customHeight="1" x14ac:dyDescent="0.3">
      <c r="B401" s="80">
        <v>131</v>
      </c>
      <c r="C401" s="141" t="s">
        <v>118</v>
      </c>
      <c r="D401" s="140" t="s">
        <v>130</v>
      </c>
      <c r="E401" s="80">
        <v>2026</v>
      </c>
      <c r="F401" s="76" t="str">
        <f t="shared" si="13"/>
        <v>1318. Cuidado Continuo por una vida con bienestar para la ruralidad de BogotáLaboral2026</v>
      </c>
      <c r="G401" s="80" t="s">
        <v>261</v>
      </c>
      <c r="H401" s="80" t="s">
        <v>370</v>
      </c>
      <c r="I401" s="80" t="s">
        <v>61</v>
      </c>
      <c r="J401" s="76" t="s">
        <v>402</v>
      </c>
      <c r="K401" s="80" t="s">
        <v>387</v>
      </c>
      <c r="L401" s="80" t="s">
        <v>59</v>
      </c>
      <c r="M401" s="80" t="s">
        <v>104</v>
      </c>
      <c r="N401" s="12" t="s">
        <v>434</v>
      </c>
      <c r="O401" s="76" t="str">
        <f t="shared" si="14"/>
        <v>1318. Cuidado Continuo por una vida con bienestar para la ruralidad de BogotáLaboral20262_SANTA_FE1_ENERO_2026</v>
      </c>
      <c r="P401" s="81">
        <v>940787</v>
      </c>
      <c r="Q401" s="81"/>
      <c r="R401" s="81"/>
      <c r="S401" s="143"/>
      <c r="T401" s="82">
        <v>0</v>
      </c>
    </row>
    <row r="402" spans="2:20" ht="30" customHeight="1" x14ac:dyDescent="0.3">
      <c r="B402" s="80">
        <v>132</v>
      </c>
      <c r="C402" s="141" t="s">
        <v>118</v>
      </c>
      <c r="D402" s="140" t="s">
        <v>130</v>
      </c>
      <c r="E402" s="80">
        <v>2026</v>
      </c>
      <c r="F402" s="76" t="str">
        <f t="shared" si="13"/>
        <v>1328. Cuidado Continuo por una vida con bienestar para la ruralidad de BogotáLaboral2026</v>
      </c>
      <c r="G402" s="80" t="s">
        <v>262</v>
      </c>
      <c r="H402" s="80" t="s">
        <v>370</v>
      </c>
      <c r="I402" s="80" t="s">
        <v>61</v>
      </c>
      <c r="J402" s="76" t="s">
        <v>402</v>
      </c>
      <c r="K402" s="80" t="s">
        <v>396</v>
      </c>
      <c r="L402" s="80" t="s">
        <v>380</v>
      </c>
      <c r="M402" s="80" t="s">
        <v>104</v>
      </c>
      <c r="N402" s="12" t="s">
        <v>434</v>
      </c>
      <c r="O402" s="76" t="str">
        <f t="shared" si="14"/>
        <v>1328. Cuidado Continuo por una vida con bienestar para la ruralidad de BogotáLaboral20262_SANTA_FE1_ENERO_2026</v>
      </c>
      <c r="P402" s="81">
        <v>250875</v>
      </c>
      <c r="Q402" s="81"/>
      <c r="R402" s="81"/>
      <c r="S402" s="143"/>
      <c r="T402" s="82">
        <v>0</v>
      </c>
    </row>
    <row r="403" spans="2:20" ht="30" customHeight="1" x14ac:dyDescent="0.3">
      <c r="B403" s="80">
        <v>133</v>
      </c>
      <c r="C403" s="141" t="s">
        <v>118</v>
      </c>
      <c r="D403" s="140" t="s">
        <v>130</v>
      </c>
      <c r="E403" s="80">
        <v>2026</v>
      </c>
      <c r="F403" s="76" t="str">
        <f t="shared" si="13"/>
        <v>1338. Cuidado Continuo por una vida con bienestar para la ruralidad de BogotáLaboral2026</v>
      </c>
      <c r="G403" s="80" t="s">
        <v>263</v>
      </c>
      <c r="H403" s="80" t="s">
        <v>370</v>
      </c>
      <c r="I403" s="80" t="s">
        <v>61</v>
      </c>
      <c r="J403" s="76" t="s">
        <v>402</v>
      </c>
      <c r="K403" s="80" t="s">
        <v>396</v>
      </c>
      <c r="L403" s="80" t="s">
        <v>380</v>
      </c>
      <c r="M403" s="80" t="s">
        <v>104</v>
      </c>
      <c r="N403" s="12" t="s">
        <v>434</v>
      </c>
      <c r="O403" s="76" t="str">
        <f t="shared" si="14"/>
        <v>1338. Cuidado Continuo por una vida con bienestar para la ruralidad de BogotáLaboral20262_SANTA_FE1_ENERO_2026</v>
      </c>
      <c r="P403" s="81">
        <v>183687</v>
      </c>
      <c r="Q403" s="81"/>
      <c r="R403" s="81"/>
      <c r="S403" s="143"/>
      <c r="T403" s="82">
        <v>0</v>
      </c>
    </row>
    <row r="404" spans="2:20" ht="30" customHeight="1" x14ac:dyDescent="0.3">
      <c r="B404" s="80">
        <v>134</v>
      </c>
      <c r="C404" s="141" t="s">
        <v>118</v>
      </c>
      <c r="D404" s="140" t="s">
        <v>130</v>
      </c>
      <c r="E404" s="80">
        <v>2026</v>
      </c>
      <c r="F404" s="76" t="str">
        <f t="shared" si="13"/>
        <v>1348. Cuidado Continuo por una vida con bienestar para la ruralidad de BogotáLaboral2026</v>
      </c>
      <c r="G404" s="80" t="s">
        <v>264</v>
      </c>
      <c r="H404" s="80" t="s">
        <v>370</v>
      </c>
      <c r="I404" s="80" t="s">
        <v>61</v>
      </c>
      <c r="J404" s="76" t="s">
        <v>402</v>
      </c>
      <c r="K404" s="80" t="s">
        <v>386</v>
      </c>
      <c r="L404" s="80" t="s">
        <v>380</v>
      </c>
      <c r="M404" s="80" t="s">
        <v>104</v>
      </c>
      <c r="N404" s="12" t="s">
        <v>434</v>
      </c>
      <c r="O404" s="76" t="str">
        <f t="shared" si="14"/>
        <v>1348. Cuidado Continuo por una vida con bienestar para la ruralidad de BogotáLaboral20262_SANTA_FE1_ENERO_2026</v>
      </c>
      <c r="P404" s="81">
        <v>110336</v>
      </c>
      <c r="Q404" s="81"/>
      <c r="R404" s="81"/>
      <c r="S404" s="143"/>
      <c r="T404" s="82">
        <v>0</v>
      </c>
    </row>
    <row r="405" spans="2:20" ht="30" customHeight="1" x14ac:dyDescent="0.3">
      <c r="B405" s="80">
        <v>135</v>
      </c>
      <c r="C405" s="141" t="s">
        <v>118</v>
      </c>
      <c r="D405" s="140" t="s">
        <v>130</v>
      </c>
      <c r="E405" s="80">
        <v>2026</v>
      </c>
      <c r="F405" s="76" t="str">
        <f t="shared" si="13"/>
        <v>1358. Cuidado Continuo por una vida con bienestar para la ruralidad de BogotáLaboral2026</v>
      </c>
      <c r="G405" s="80" t="s">
        <v>265</v>
      </c>
      <c r="H405" s="80" t="s">
        <v>370</v>
      </c>
      <c r="I405" s="80" t="s">
        <v>61</v>
      </c>
      <c r="J405" s="76" t="s">
        <v>402</v>
      </c>
      <c r="K405" s="80" t="s">
        <v>386</v>
      </c>
      <c r="L405" s="80" t="s">
        <v>59</v>
      </c>
      <c r="M405" s="80" t="s">
        <v>104</v>
      </c>
      <c r="N405" s="12" t="s">
        <v>434</v>
      </c>
      <c r="O405" s="76" t="str">
        <f t="shared" si="14"/>
        <v>1358. Cuidado Continuo por una vida con bienestar para la ruralidad de BogotáLaboral20262_SANTA_FE1_ENERO_2026</v>
      </c>
      <c r="P405" s="81">
        <v>137922</v>
      </c>
      <c r="Q405" s="81"/>
      <c r="R405" s="81"/>
      <c r="S405" s="143"/>
      <c r="T405" s="82">
        <v>0</v>
      </c>
    </row>
    <row r="406" spans="2:20" ht="30" customHeight="1" x14ac:dyDescent="0.3">
      <c r="B406" s="80">
        <v>86</v>
      </c>
      <c r="C406" s="141" t="s">
        <v>119</v>
      </c>
      <c r="D406" s="140" t="s">
        <v>127</v>
      </c>
      <c r="E406" s="80">
        <v>2026</v>
      </c>
      <c r="F406" s="76" t="str">
        <f t="shared" si="13"/>
        <v>869. Gestión de Programas Estrategias y Planes para el BienestarGestión Integral Estrategias y Programas2026</v>
      </c>
      <c r="G406" s="80" t="s">
        <v>216</v>
      </c>
      <c r="H406" s="80" t="s">
        <v>372</v>
      </c>
      <c r="I406" s="80" t="s">
        <v>61</v>
      </c>
      <c r="J406" s="76" t="s">
        <v>402</v>
      </c>
      <c r="K406" s="80" t="s">
        <v>395</v>
      </c>
      <c r="L406" s="80" t="s">
        <v>365</v>
      </c>
      <c r="M406" s="80" t="s">
        <v>104</v>
      </c>
      <c r="N406" s="12" t="s">
        <v>434</v>
      </c>
      <c r="O406" s="76" t="str">
        <f t="shared" si="14"/>
        <v>869. Gestión de Programas Estrategias y Planes para el BienestarGestión Integral Estrategias y Programas20262_SANTA_FE1_ENERO_2026</v>
      </c>
      <c r="P406" s="81">
        <v>73474880</v>
      </c>
      <c r="Q406" s="81"/>
      <c r="R406" s="81"/>
      <c r="S406" s="143"/>
      <c r="T406" s="82">
        <v>0</v>
      </c>
    </row>
    <row r="407" spans="2:20" ht="30" customHeight="1" x14ac:dyDescent="0.3">
      <c r="B407" s="80">
        <v>136</v>
      </c>
      <c r="C407" s="141" t="s">
        <v>119</v>
      </c>
      <c r="D407" s="140" t="s">
        <v>127</v>
      </c>
      <c r="E407" s="80">
        <v>2026</v>
      </c>
      <c r="F407" s="76" t="str">
        <f t="shared" si="13"/>
        <v>1369. Gestión de Programas Estrategias y Planes para el BienestarGestión Integral Estrategias y Programas2026</v>
      </c>
      <c r="G407" s="80" t="s">
        <v>266</v>
      </c>
      <c r="H407" s="80" t="s">
        <v>373</v>
      </c>
      <c r="I407" s="80" t="s">
        <v>60</v>
      </c>
      <c r="J407" s="76" t="s">
        <v>402</v>
      </c>
      <c r="K407" s="80" t="s">
        <v>364</v>
      </c>
      <c r="L407" s="80" t="s">
        <v>365</v>
      </c>
      <c r="M407" s="80" t="s">
        <v>104</v>
      </c>
      <c r="N407" s="12" t="s">
        <v>434</v>
      </c>
      <c r="O407" s="76" t="str">
        <f t="shared" si="14"/>
        <v>1369. Gestión de Programas Estrategias y Planes para el BienestarGestión Integral Estrategias y Programas20262_SANTA_FE1_ENERO_2026</v>
      </c>
      <c r="P407" s="81">
        <v>5621568</v>
      </c>
      <c r="Q407" s="81"/>
      <c r="R407" s="81"/>
      <c r="S407" s="143"/>
      <c r="T407" s="82">
        <v>0</v>
      </c>
    </row>
    <row r="408" spans="2:20" ht="30" customHeight="1" x14ac:dyDescent="0.3">
      <c r="B408" s="80">
        <v>137</v>
      </c>
      <c r="C408" s="141" t="s">
        <v>119</v>
      </c>
      <c r="D408" s="140" t="s">
        <v>127</v>
      </c>
      <c r="E408" s="80">
        <v>2026</v>
      </c>
      <c r="F408" s="76" t="str">
        <f t="shared" si="13"/>
        <v>1379. Gestión de Programas Estrategias y Planes para el BienestarGestión Integral Estrategias y Programas2026</v>
      </c>
      <c r="G408" s="80" t="s">
        <v>267</v>
      </c>
      <c r="H408" s="80" t="s">
        <v>373</v>
      </c>
      <c r="I408" s="80" t="s">
        <v>60</v>
      </c>
      <c r="J408" s="76" t="s">
        <v>402</v>
      </c>
      <c r="K408" s="80" t="s">
        <v>364</v>
      </c>
      <c r="L408" s="80" t="s">
        <v>365</v>
      </c>
      <c r="M408" s="80" t="s">
        <v>104</v>
      </c>
      <c r="N408" s="12" t="s">
        <v>434</v>
      </c>
      <c r="O408" s="76" t="str">
        <f t="shared" si="14"/>
        <v>1379. Gestión de Programas Estrategias y Planes para el BienestarGestión Integral Estrategias y Programas20262_SANTA_FE1_ENERO_2026</v>
      </c>
      <c r="P408" s="81">
        <v>3994272</v>
      </c>
      <c r="Q408" s="81"/>
      <c r="R408" s="81"/>
      <c r="S408" s="143"/>
      <c r="T408" s="82">
        <v>0</v>
      </c>
    </row>
    <row r="409" spans="2:20" ht="30" customHeight="1" x14ac:dyDescent="0.3">
      <c r="B409" s="80">
        <v>138</v>
      </c>
      <c r="C409" s="141" t="s">
        <v>119</v>
      </c>
      <c r="D409" s="140" t="s">
        <v>127</v>
      </c>
      <c r="E409" s="80">
        <v>2026</v>
      </c>
      <c r="F409" s="76" t="str">
        <f t="shared" si="13"/>
        <v>1389. Gestión de Programas Estrategias y Planes para el BienestarGestión Integral Estrategias y Programas2026</v>
      </c>
      <c r="G409" s="80" t="s">
        <v>268</v>
      </c>
      <c r="H409" s="80" t="s">
        <v>373</v>
      </c>
      <c r="I409" s="80" t="s">
        <v>60</v>
      </c>
      <c r="J409" s="76" t="s">
        <v>402</v>
      </c>
      <c r="K409" s="80" t="s">
        <v>364</v>
      </c>
      <c r="L409" s="80" t="s">
        <v>365</v>
      </c>
      <c r="M409" s="80" t="s">
        <v>104</v>
      </c>
      <c r="N409" s="12" t="s">
        <v>434</v>
      </c>
      <c r="O409" s="76" t="str">
        <f t="shared" si="14"/>
        <v>1389. Gestión de Programas Estrategias y Planes para el BienestarGestión Integral Estrategias y Programas20262_SANTA_FE1_ENERO_2026</v>
      </c>
      <c r="P409" s="81">
        <v>12969056</v>
      </c>
      <c r="Q409" s="81"/>
      <c r="R409" s="81"/>
      <c r="S409" s="143"/>
      <c r="T409" s="82">
        <v>0</v>
      </c>
    </row>
    <row r="410" spans="2:20" ht="30" customHeight="1" x14ac:dyDescent="0.3">
      <c r="B410" s="80">
        <v>139</v>
      </c>
      <c r="C410" s="141" t="s">
        <v>119</v>
      </c>
      <c r="D410" s="140" t="s">
        <v>127</v>
      </c>
      <c r="E410" s="80">
        <v>2026</v>
      </c>
      <c r="F410" s="76" t="str">
        <f t="shared" si="13"/>
        <v>1399. Gestión de Programas Estrategias y Planes para el BienestarGestión Integral Estrategias y Programas2026</v>
      </c>
      <c r="G410" s="80" t="s">
        <v>269</v>
      </c>
      <c r="H410" s="80" t="s">
        <v>373</v>
      </c>
      <c r="I410" s="80" t="s">
        <v>60</v>
      </c>
      <c r="J410" s="76" t="s">
        <v>402</v>
      </c>
      <c r="K410" s="80" t="s">
        <v>364</v>
      </c>
      <c r="L410" s="80" t="s">
        <v>365</v>
      </c>
      <c r="M410" s="80" t="s">
        <v>104</v>
      </c>
      <c r="N410" s="12" t="s">
        <v>434</v>
      </c>
      <c r="O410" s="76" t="str">
        <f t="shared" si="14"/>
        <v>1399. Gestión de Programas Estrategias y Planes para el BienestarGestión Integral Estrategias y Programas20262_SANTA_FE1_ENERO_2026</v>
      </c>
      <c r="P410" s="81">
        <v>3994272</v>
      </c>
      <c r="Q410" s="81"/>
      <c r="R410" s="81"/>
      <c r="S410" s="143"/>
      <c r="T410" s="82">
        <v>0</v>
      </c>
    </row>
    <row r="411" spans="2:20" ht="30" customHeight="1" x14ac:dyDescent="0.3">
      <c r="B411" s="80">
        <v>140</v>
      </c>
      <c r="C411" s="141" t="s">
        <v>119</v>
      </c>
      <c r="D411" s="140" t="s">
        <v>127</v>
      </c>
      <c r="E411" s="80">
        <v>2026</v>
      </c>
      <c r="F411" s="76" t="str">
        <f t="shared" si="13"/>
        <v>1409. Gestión de Programas Estrategias y Planes para el BienestarGestión Integral Estrategias y Programas2026</v>
      </c>
      <c r="G411" s="80" t="s">
        <v>270</v>
      </c>
      <c r="H411" s="80" t="s">
        <v>373</v>
      </c>
      <c r="I411" s="80" t="s">
        <v>60</v>
      </c>
      <c r="J411" s="76" t="s">
        <v>402</v>
      </c>
      <c r="K411" s="80" t="s">
        <v>364</v>
      </c>
      <c r="L411" s="80" t="s">
        <v>365</v>
      </c>
      <c r="M411" s="80" t="s">
        <v>104</v>
      </c>
      <c r="N411" s="12" t="s">
        <v>434</v>
      </c>
      <c r="O411" s="76" t="str">
        <f t="shared" si="14"/>
        <v>1409. Gestión de Programas Estrategias y Planes para el BienestarGestión Integral Estrategias y Programas20262_SANTA_FE1_ENERO_2026</v>
      </c>
      <c r="P411" s="81">
        <v>5621568</v>
      </c>
      <c r="Q411" s="81"/>
      <c r="R411" s="81"/>
      <c r="S411" s="143"/>
      <c r="T411" s="82">
        <v>0</v>
      </c>
    </row>
    <row r="412" spans="2:20" ht="30" customHeight="1" x14ac:dyDescent="0.3">
      <c r="B412" s="80">
        <v>141</v>
      </c>
      <c r="C412" s="141" t="s">
        <v>119</v>
      </c>
      <c r="D412" s="140" t="s">
        <v>127</v>
      </c>
      <c r="E412" s="80">
        <v>2026</v>
      </c>
      <c r="F412" s="76" t="str">
        <f t="shared" si="13"/>
        <v>1419. Gestión de Programas Estrategias y Planes para el BienestarGestión Integral Estrategias y Programas2026</v>
      </c>
      <c r="G412" s="80" t="s">
        <v>47</v>
      </c>
      <c r="H412" s="80" t="s">
        <v>373</v>
      </c>
      <c r="I412" s="80" t="s">
        <v>60</v>
      </c>
      <c r="J412" s="76" t="s">
        <v>402</v>
      </c>
      <c r="K412" s="80" t="s">
        <v>364</v>
      </c>
      <c r="L412" s="80" t="s">
        <v>365</v>
      </c>
      <c r="M412" s="80" t="s">
        <v>104</v>
      </c>
      <c r="N412" s="12" t="s">
        <v>434</v>
      </c>
      <c r="O412" s="76" t="str">
        <f t="shared" si="14"/>
        <v>1419. Gestión de Programas Estrategias y Planes para el BienestarGestión Integral Estrategias y Programas20262_SANTA_FE1_ENERO_2026</v>
      </c>
      <c r="P412" s="81">
        <v>3994272</v>
      </c>
      <c r="Q412" s="81"/>
      <c r="R412" s="81"/>
      <c r="S412" s="143"/>
      <c r="T412" s="82">
        <v>0</v>
      </c>
    </row>
    <row r="413" spans="2:20" ht="30" customHeight="1" x14ac:dyDescent="0.3">
      <c r="B413" s="80">
        <v>142</v>
      </c>
      <c r="C413" s="141" t="s">
        <v>119</v>
      </c>
      <c r="D413" s="140" t="s">
        <v>127</v>
      </c>
      <c r="E413" s="80">
        <v>2026</v>
      </c>
      <c r="F413" s="76" t="str">
        <f t="shared" si="13"/>
        <v>1429. Gestión de Programas Estrategias y Planes para el BienestarGestión Integral Estrategias y Programas2026</v>
      </c>
      <c r="G413" s="80" t="s">
        <v>77</v>
      </c>
      <c r="H413" s="80" t="s">
        <v>373</v>
      </c>
      <c r="I413" s="80" t="s">
        <v>60</v>
      </c>
      <c r="J413" s="76" t="s">
        <v>402</v>
      </c>
      <c r="K413" s="80" t="s">
        <v>364</v>
      </c>
      <c r="L413" s="80" t="s">
        <v>380</v>
      </c>
      <c r="M413" s="80" t="s">
        <v>104</v>
      </c>
      <c r="N413" s="12" t="s">
        <v>434</v>
      </c>
      <c r="O413" s="76" t="str">
        <f t="shared" si="14"/>
        <v>1429. Gestión de Programas Estrategias y Planes para el BienestarGestión Integral Estrategias y Programas20262_SANTA_FE1_ENERO_2026</v>
      </c>
      <c r="P413" s="81">
        <v>3994272</v>
      </c>
      <c r="Q413" s="81"/>
      <c r="R413" s="81"/>
      <c r="S413" s="143"/>
      <c r="T413" s="82">
        <v>0</v>
      </c>
    </row>
    <row r="414" spans="2:20" ht="30" customHeight="1" x14ac:dyDescent="0.3">
      <c r="B414" s="80">
        <v>143</v>
      </c>
      <c r="C414" s="141" t="s">
        <v>119</v>
      </c>
      <c r="D414" s="140" t="s">
        <v>127</v>
      </c>
      <c r="E414" s="80">
        <v>2026</v>
      </c>
      <c r="F414" s="76" t="str">
        <f t="shared" si="13"/>
        <v>1439. Gestión de Programas Estrategias y Planes para el BienestarGestión Integral Estrategias y Programas2026</v>
      </c>
      <c r="G414" s="80" t="s">
        <v>271</v>
      </c>
      <c r="H414" s="80" t="s">
        <v>374</v>
      </c>
      <c r="I414" s="80" t="s">
        <v>60</v>
      </c>
      <c r="J414" s="76" t="s">
        <v>402</v>
      </c>
      <c r="K414" s="80" t="s">
        <v>364</v>
      </c>
      <c r="L414" s="80" t="s">
        <v>365</v>
      </c>
      <c r="M414" s="80" t="s">
        <v>104</v>
      </c>
      <c r="N414" s="12" t="s">
        <v>434</v>
      </c>
      <c r="O414" s="76" t="str">
        <f t="shared" si="14"/>
        <v>1439. Gestión de Programas Estrategias y Planes para el BienestarGestión Integral Estrategias y Programas20262_SANTA_FE1_ENERO_2026</v>
      </c>
      <c r="P414" s="81">
        <v>7508288</v>
      </c>
      <c r="Q414" s="81"/>
      <c r="R414" s="81"/>
      <c r="S414" s="143"/>
      <c r="T414" s="82">
        <v>0</v>
      </c>
    </row>
    <row r="415" spans="2:20" ht="30" customHeight="1" x14ac:dyDescent="0.3">
      <c r="B415" s="80">
        <v>144</v>
      </c>
      <c r="C415" s="141" t="s">
        <v>119</v>
      </c>
      <c r="D415" s="140" t="s">
        <v>127</v>
      </c>
      <c r="E415" s="80">
        <v>2026</v>
      </c>
      <c r="F415" s="76" t="str">
        <f t="shared" si="13"/>
        <v>1449. Gestión de Programas Estrategias y Planes para el BienestarGestión Integral Estrategias y Programas2026</v>
      </c>
      <c r="G415" s="80" t="s">
        <v>272</v>
      </c>
      <c r="H415" s="80" t="s">
        <v>374</v>
      </c>
      <c r="I415" s="80" t="s">
        <v>60</v>
      </c>
      <c r="J415" s="76" t="s">
        <v>402</v>
      </c>
      <c r="K415" s="80" t="s">
        <v>364</v>
      </c>
      <c r="L415" s="80" t="s">
        <v>365</v>
      </c>
      <c r="M415" s="80" t="s">
        <v>104</v>
      </c>
      <c r="N415" s="12" t="s">
        <v>434</v>
      </c>
      <c r="O415" s="76" t="str">
        <f t="shared" si="14"/>
        <v>1449. Gestión de Programas Estrategias y Planes para el BienestarGestión Integral Estrategias y Programas20262_SANTA_FE1_ENERO_2026</v>
      </c>
      <c r="P415" s="81">
        <v>7508288</v>
      </c>
      <c r="Q415" s="81"/>
      <c r="R415" s="81"/>
      <c r="S415" s="143"/>
      <c r="T415" s="82">
        <v>0</v>
      </c>
    </row>
    <row r="416" spans="2:20" ht="30" customHeight="1" x14ac:dyDescent="0.3">
      <c r="B416" s="80">
        <v>145</v>
      </c>
      <c r="C416" s="141" t="s">
        <v>119</v>
      </c>
      <c r="D416" s="140" t="s">
        <v>127</v>
      </c>
      <c r="E416" s="80">
        <v>2026</v>
      </c>
      <c r="F416" s="76" t="str">
        <f t="shared" si="13"/>
        <v>1459. Gestión de Programas Estrategias y Planes para el BienestarGestión Integral Estrategias y Programas2026</v>
      </c>
      <c r="G416" s="80" t="s">
        <v>273</v>
      </c>
      <c r="H416" s="80" t="s">
        <v>374</v>
      </c>
      <c r="I416" s="80" t="s">
        <v>60</v>
      </c>
      <c r="J416" s="76" t="s">
        <v>402</v>
      </c>
      <c r="K416" s="80" t="s">
        <v>364</v>
      </c>
      <c r="L416" s="80" t="s">
        <v>365</v>
      </c>
      <c r="M416" s="80" t="s">
        <v>104</v>
      </c>
      <c r="N416" s="12" t="s">
        <v>434</v>
      </c>
      <c r="O416" s="76" t="str">
        <f t="shared" si="14"/>
        <v>1459. Gestión de Programas Estrategias y Planes para el BienestarGestión Integral Estrategias y Programas20262_SANTA_FE1_ENERO_2026</v>
      </c>
      <c r="P416" s="81">
        <v>5299968</v>
      </c>
      <c r="Q416" s="81"/>
      <c r="R416" s="81"/>
      <c r="S416" s="143"/>
      <c r="T416" s="82">
        <v>0</v>
      </c>
    </row>
    <row r="417" spans="2:20" ht="30" customHeight="1" x14ac:dyDescent="0.3">
      <c r="B417" s="80">
        <v>146</v>
      </c>
      <c r="C417" s="141" t="s">
        <v>119</v>
      </c>
      <c r="D417" s="140" t="s">
        <v>127</v>
      </c>
      <c r="E417" s="80">
        <v>2026</v>
      </c>
      <c r="F417" s="76" t="str">
        <f t="shared" si="13"/>
        <v>1469. Gestión de Programas Estrategias y Planes para el BienestarGestión Integral Estrategias y Programas2026</v>
      </c>
      <c r="G417" s="80" t="s">
        <v>274</v>
      </c>
      <c r="H417" s="80" t="s">
        <v>374</v>
      </c>
      <c r="I417" s="80" t="s">
        <v>60</v>
      </c>
      <c r="J417" s="76" t="s">
        <v>402</v>
      </c>
      <c r="K417" s="80" t="s">
        <v>382</v>
      </c>
      <c r="L417" s="80" t="s">
        <v>380</v>
      </c>
      <c r="M417" s="80" t="s">
        <v>104</v>
      </c>
      <c r="N417" s="12" t="s">
        <v>434</v>
      </c>
      <c r="O417" s="76" t="str">
        <f t="shared" si="14"/>
        <v>1469. Gestión de Programas Estrategias y Planes para el BienestarGestión Integral Estrategias y Programas20262_SANTA_FE1_ENERO_2026</v>
      </c>
      <c r="P417" s="81">
        <v>122208</v>
      </c>
      <c r="Q417" s="81"/>
      <c r="R417" s="81"/>
      <c r="S417" s="143"/>
      <c r="T417" s="82">
        <v>0</v>
      </c>
    </row>
    <row r="418" spans="2:20" ht="30" customHeight="1" x14ac:dyDescent="0.3">
      <c r="B418" s="80">
        <v>147</v>
      </c>
      <c r="C418" s="141" t="s">
        <v>119</v>
      </c>
      <c r="D418" s="140" t="s">
        <v>127</v>
      </c>
      <c r="E418" s="80">
        <v>2026</v>
      </c>
      <c r="F418" s="76" t="str">
        <f t="shared" si="13"/>
        <v>1479. Gestión de Programas Estrategias y Planes para el BienestarGestión Integral Estrategias y Programas2026</v>
      </c>
      <c r="G418" s="80" t="s">
        <v>275</v>
      </c>
      <c r="H418" s="80" t="s">
        <v>374</v>
      </c>
      <c r="I418" s="80" t="s">
        <v>60</v>
      </c>
      <c r="J418" s="76" t="s">
        <v>402</v>
      </c>
      <c r="K418" s="80" t="s">
        <v>394</v>
      </c>
      <c r="L418" s="80" t="s">
        <v>380</v>
      </c>
      <c r="M418" s="80" t="s">
        <v>104</v>
      </c>
      <c r="N418" s="12" t="s">
        <v>434</v>
      </c>
      <c r="O418" s="76" t="str">
        <f t="shared" si="14"/>
        <v>1479. Gestión de Programas Estrategias y Planes para el BienestarGestión Integral Estrategias y Programas20262_SANTA_FE1_ENERO_2026</v>
      </c>
      <c r="P418" s="81">
        <v>30552</v>
      </c>
      <c r="Q418" s="81"/>
      <c r="R418" s="81"/>
      <c r="S418" s="143"/>
      <c r="T418" s="82">
        <v>0</v>
      </c>
    </row>
    <row r="419" spans="2:20" ht="30" customHeight="1" x14ac:dyDescent="0.3">
      <c r="B419" s="80">
        <v>148</v>
      </c>
      <c r="C419" s="141" t="s">
        <v>119</v>
      </c>
      <c r="D419" s="140" t="s">
        <v>127</v>
      </c>
      <c r="E419" s="80">
        <v>2026</v>
      </c>
      <c r="F419" s="76" t="str">
        <f t="shared" si="13"/>
        <v>1489. Gestión de Programas Estrategias y Planes para el BienestarGestión Integral Estrategias y Programas2026</v>
      </c>
      <c r="G419" s="80" t="s">
        <v>276</v>
      </c>
      <c r="H419" s="80" t="s">
        <v>374</v>
      </c>
      <c r="I419" s="80" t="s">
        <v>60</v>
      </c>
      <c r="J419" s="76" t="s">
        <v>402</v>
      </c>
      <c r="K419" s="80" t="s">
        <v>382</v>
      </c>
      <c r="L419" s="80" t="s">
        <v>380</v>
      </c>
      <c r="M419" s="80" t="s">
        <v>104</v>
      </c>
      <c r="N419" s="12" t="s">
        <v>434</v>
      </c>
      <c r="O419" s="76" t="str">
        <f t="shared" si="14"/>
        <v>1489. Gestión de Programas Estrategias y Planes para el BienestarGestión Integral Estrategias y Programas20262_SANTA_FE1_ENERO_2026</v>
      </c>
      <c r="P419" s="81">
        <v>122208</v>
      </c>
      <c r="Q419" s="81"/>
      <c r="R419" s="81"/>
      <c r="S419" s="143"/>
      <c r="T419" s="82">
        <v>0</v>
      </c>
    </row>
    <row r="420" spans="2:20" ht="30" customHeight="1" x14ac:dyDescent="0.3">
      <c r="B420" s="80">
        <v>149</v>
      </c>
      <c r="C420" s="141" t="s">
        <v>119</v>
      </c>
      <c r="D420" s="140" t="s">
        <v>127</v>
      </c>
      <c r="E420" s="80">
        <v>2026</v>
      </c>
      <c r="F420" s="76" t="str">
        <f t="shared" si="13"/>
        <v>1499. Gestión de Programas Estrategias y Planes para el BienestarGestión Integral Estrategias y Programas2026</v>
      </c>
      <c r="G420" s="80" t="s">
        <v>277</v>
      </c>
      <c r="H420" s="80" t="s">
        <v>374</v>
      </c>
      <c r="I420" s="80" t="s">
        <v>60</v>
      </c>
      <c r="J420" s="76" t="s">
        <v>402</v>
      </c>
      <c r="K420" s="80" t="s">
        <v>364</v>
      </c>
      <c r="L420" s="80" t="s">
        <v>365</v>
      </c>
      <c r="M420" s="80" t="s">
        <v>104</v>
      </c>
      <c r="N420" s="12" t="s">
        <v>434</v>
      </c>
      <c r="O420" s="76" t="str">
        <f t="shared" si="14"/>
        <v>1499. Gestión de Programas Estrategias y Planes para el BienestarGestión Integral Estrategias y Programas20262_SANTA_FE1_ENERO_2026</v>
      </c>
      <c r="P420" s="81">
        <v>3665168</v>
      </c>
      <c r="Q420" s="81"/>
      <c r="R420" s="81"/>
      <c r="S420" s="143"/>
      <c r="T420" s="82">
        <v>0</v>
      </c>
    </row>
    <row r="421" spans="2:20" ht="30" customHeight="1" x14ac:dyDescent="0.3">
      <c r="B421" s="80">
        <v>150</v>
      </c>
      <c r="C421" s="141" t="s">
        <v>119</v>
      </c>
      <c r="D421" s="140" t="s">
        <v>127</v>
      </c>
      <c r="E421" s="80">
        <v>2026</v>
      </c>
      <c r="F421" s="76" t="str">
        <f t="shared" si="13"/>
        <v>1509. Gestión de Programas Estrategias y Planes para el BienestarGestión Integral Estrategias y Programas2026</v>
      </c>
      <c r="G421" s="80" t="s">
        <v>278</v>
      </c>
      <c r="H421" s="80" t="s">
        <v>374</v>
      </c>
      <c r="I421" s="80" t="s">
        <v>60</v>
      </c>
      <c r="J421" s="76" t="s">
        <v>402</v>
      </c>
      <c r="K421" s="80" t="s">
        <v>364</v>
      </c>
      <c r="L421" s="80" t="s">
        <v>365</v>
      </c>
      <c r="M421" s="80" t="s">
        <v>104</v>
      </c>
      <c r="N421" s="12" t="s">
        <v>434</v>
      </c>
      <c r="O421" s="76" t="str">
        <f t="shared" si="14"/>
        <v>1509. Gestión de Programas Estrategias y Planes para el BienestarGestión Integral Estrategias y Programas20262_SANTA_FE1_ENERO_2026</v>
      </c>
      <c r="P421" s="81">
        <v>1057260</v>
      </c>
      <c r="Q421" s="81"/>
      <c r="R421" s="81"/>
      <c r="S421" s="143"/>
      <c r="T421" s="82">
        <v>0</v>
      </c>
    </row>
    <row r="422" spans="2:20" ht="30" customHeight="1" x14ac:dyDescent="0.3">
      <c r="B422" s="80">
        <v>151</v>
      </c>
      <c r="C422" s="141" t="s">
        <v>119</v>
      </c>
      <c r="D422" s="140" t="s">
        <v>127</v>
      </c>
      <c r="E422" s="80">
        <v>2026</v>
      </c>
      <c r="F422" s="76" t="str">
        <f t="shared" si="13"/>
        <v>1519. Gestión de Programas Estrategias y Planes para el BienestarGestión Integral Estrategias y Programas2026</v>
      </c>
      <c r="G422" s="80" t="s">
        <v>279</v>
      </c>
      <c r="H422" s="80" t="s">
        <v>374</v>
      </c>
      <c r="I422" s="80" t="s">
        <v>60</v>
      </c>
      <c r="J422" s="76" t="s">
        <v>402</v>
      </c>
      <c r="K422" s="80" t="s">
        <v>364</v>
      </c>
      <c r="L422" s="80" t="s">
        <v>365</v>
      </c>
      <c r="M422" s="80" t="s">
        <v>104</v>
      </c>
      <c r="N422" s="12" t="s">
        <v>434</v>
      </c>
      <c r="O422" s="76" t="str">
        <f t="shared" si="14"/>
        <v>1519. Gestión de Programas Estrategias y Planes para el BienestarGestión Integral Estrategias y Programas20262_SANTA_FE1_ENERO_2026</v>
      </c>
      <c r="P422" s="81">
        <v>1409680</v>
      </c>
      <c r="Q422" s="81"/>
      <c r="R422" s="81"/>
      <c r="S422" s="143"/>
      <c r="T422" s="82">
        <v>0</v>
      </c>
    </row>
    <row r="423" spans="2:20" ht="30" customHeight="1" x14ac:dyDescent="0.3">
      <c r="B423" s="80">
        <v>152</v>
      </c>
      <c r="C423" s="141" t="s">
        <v>119</v>
      </c>
      <c r="D423" s="140" t="s">
        <v>127</v>
      </c>
      <c r="E423" s="80">
        <v>2026</v>
      </c>
      <c r="F423" s="76" t="str">
        <f t="shared" si="13"/>
        <v>1529. Gestión de Programas Estrategias y Planes para el BienestarGestión Integral Estrategias y Programas2026</v>
      </c>
      <c r="G423" s="80" t="s">
        <v>280</v>
      </c>
      <c r="H423" s="80" t="s">
        <v>374</v>
      </c>
      <c r="I423" s="80" t="s">
        <v>60</v>
      </c>
      <c r="J423" s="76" t="s">
        <v>402</v>
      </c>
      <c r="K423" s="80" t="s">
        <v>364</v>
      </c>
      <c r="L423" s="80" t="s">
        <v>365</v>
      </c>
      <c r="M423" s="80" t="s">
        <v>104</v>
      </c>
      <c r="N423" s="12" t="s">
        <v>434</v>
      </c>
      <c r="O423" s="76" t="str">
        <f t="shared" si="14"/>
        <v>1529. Gestión de Programas Estrategias y Planes para el BienestarGestión Integral Estrategias y Programas20262_SANTA_FE1_ENERO_2026</v>
      </c>
      <c r="P423" s="81">
        <v>352420</v>
      </c>
      <c r="Q423" s="81"/>
      <c r="R423" s="81"/>
      <c r="S423" s="143"/>
      <c r="T423" s="82">
        <v>0</v>
      </c>
    </row>
    <row r="424" spans="2:20" ht="30" customHeight="1" x14ac:dyDescent="0.3">
      <c r="B424" s="80">
        <v>153</v>
      </c>
      <c r="C424" s="141" t="s">
        <v>119</v>
      </c>
      <c r="D424" s="140" t="s">
        <v>127</v>
      </c>
      <c r="E424" s="80">
        <v>2026</v>
      </c>
      <c r="F424" s="76" t="str">
        <f t="shared" si="13"/>
        <v>1539. Gestión de Programas Estrategias y Planes para el BienestarGestión Integral Estrategias y Programas2026</v>
      </c>
      <c r="G424" s="80" t="s">
        <v>281</v>
      </c>
      <c r="H424" s="80" t="s">
        <v>372</v>
      </c>
      <c r="I424" s="80" t="s">
        <v>60</v>
      </c>
      <c r="J424" s="76" t="s">
        <v>402</v>
      </c>
      <c r="K424" s="80" t="s">
        <v>364</v>
      </c>
      <c r="L424" s="80" t="s">
        <v>365</v>
      </c>
      <c r="M424" s="80" t="s">
        <v>104</v>
      </c>
      <c r="N424" s="12" t="s">
        <v>434</v>
      </c>
      <c r="O424" s="76" t="str">
        <f t="shared" si="14"/>
        <v>1539. Gestión de Programas Estrategias y Planes para el BienestarGestión Integral Estrategias y Programas20262_SANTA_FE1_ENERO_2026</v>
      </c>
      <c r="P424" s="81">
        <v>7347488</v>
      </c>
      <c r="Q424" s="81"/>
      <c r="R424" s="81"/>
      <c r="S424" s="143"/>
      <c r="T424" s="82">
        <v>0</v>
      </c>
    </row>
    <row r="425" spans="2:20" ht="30" customHeight="1" x14ac:dyDescent="0.3">
      <c r="B425" s="80">
        <v>154</v>
      </c>
      <c r="C425" s="141" t="s">
        <v>119</v>
      </c>
      <c r="D425" s="140" t="s">
        <v>127</v>
      </c>
      <c r="E425" s="80">
        <v>2026</v>
      </c>
      <c r="F425" s="76" t="str">
        <f t="shared" si="13"/>
        <v>1549. Gestión de Programas Estrategias y Planes para el BienestarGestión Integral Estrategias y Programas2026</v>
      </c>
      <c r="G425" s="80" t="s">
        <v>282</v>
      </c>
      <c r="H425" s="80" t="s">
        <v>372</v>
      </c>
      <c r="I425" s="80" t="s">
        <v>60</v>
      </c>
      <c r="J425" s="76" t="s">
        <v>402</v>
      </c>
      <c r="K425" s="80" t="s">
        <v>364</v>
      </c>
      <c r="L425" s="80" t="s">
        <v>365</v>
      </c>
      <c r="M425" s="80" t="s">
        <v>104</v>
      </c>
      <c r="N425" s="12" t="s">
        <v>434</v>
      </c>
      <c r="O425" s="76" t="str">
        <f t="shared" si="14"/>
        <v>1549. Gestión de Programas Estrategias y Planes para el BienestarGestión Integral Estrategias y Programas20262_SANTA_FE1_ENERO_2026</v>
      </c>
      <c r="P425" s="81">
        <v>7347488</v>
      </c>
      <c r="Q425" s="81"/>
      <c r="R425" s="81"/>
      <c r="S425" s="143"/>
      <c r="T425" s="82">
        <v>0</v>
      </c>
    </row>
    <row r="426" spans="2:20" ht="30" customHeight="1" x14ac:dyDescent="0.3">
      <c r="B426" s="80">
        <v>155</v>
      </c>
      <c r="C426" s="141" t="s">
        <v>119</v>
      </c>
      <c r="D426" s="140" t="s">
        <v>127</v>
      </c>
      <c r="E426" s="80">
        <v>2026</v>
      </c>
      <c r="F426" s="76" t="str">
        <f t="shared" si="13"/>
        <v>1559. Gestión de Programas Estrategias y Planes para el BienestarGestión Integral Estrategias y Programas2026</v>
      </c>
      <c r="G426" s="80" t="s">
        <v>283</v>
      </c>
      <c r="H426" s="80" t="s">
        <v>372</v>
      </c>
      <c r="I426" s="80" t="s">
        <v>60</v>
      </c>
      <c r="J426" s="76" t="s">
        <v>402</v>
      </c>
      <c r="K426" s="80" t="s">
        <v>364</v>
      </c>
      <c r="L426" s="80" t="s">
        <v>365</v>
      </c>
      <c r="M426" s="80" t="s">
        <v>104</v>
      </c>
      <c r="N426" s="12" t="s">
        <v>434</v>
      </c>
      <c r="O426" s="76" t="str">
        <f t="shared" si="14"/>
        <v>1559. Gestión de Programas Estrategias y Planes para el BienestarGestión Integral Estrategias y Programas20262_SANTA_FE1_ENERO_2026</v>
      </c>
      <c r="P426" s="81">
        <v>7347488</v>
      </c>
      <c r="Q426" s="81"/>
      <c r="R426" s="81"/>
      <c r="S426" s="143"/>
      <c r="T426" s="82">
        <v>0</v>
      </c>
    </row>
    <row r="427" spans="2:20" ht="30" customHeight="1" x14ac:dyDescent="0.3">
      <c r="B427" s="80">
        <v>156</v>
      </c>
      <c r="C427" s="141" t="s">
        <v>119</v>
      </c>
      <c r="D427" s="140" t="s">
        <v>127</v>
      </c>
      <c r="E427" s="80">
        <v>2026</v>
      </c>
      <c r="F427" s="76" t="str">
        <f t="shared" si="13"/>
        <v>1569. Gestión de Programas Estrategias y Planes para el BienestarGestión Integral Estrategias y Programas2026</v>
      </c>
      <c r="G427" s="80" t="s">
        <v>284</v>
      </c>
      <c r="H427" s="80" t="s">
        <v>372</v>
      </c>
      <c r="I427" s="80" t="s">
        <v>60</v>
      </c>
      <c r="J427" s="76" t="s">
        <v>402</v>
      </c>
      <c r="K427" s="80" t="s">
        <v>364</v>
      </c>
      <c r="L427" s="80" t="s">
        <v>365</v>
      </c>
      <c r="M427" s="80" t="s">
        <v>104</v>
      </c>
      <c r="N427" s="12" t="s">
        <v>434</v>
      </c>
      <c r="O427" s="76" t="str">
        <f t="shared" si="14"/>
        <v>1569. Gestión de Programas Estrategias y Planes para el BienestarGestión Integral Estrategias y Programas20262_SANTA_FE1_ENERO_2026</v>
      </c>
      <c r="P427" s="81">
        <v>13832016</v>
      </c>
      <c r="Q427" s="81"/>
      <c r="R427" s="81"/>
      <c r="S427" s="143"/>
      <c r="T427" s="82">
        <v>0</v>
      </c>
    </row>
    <row r="428" spans="2:20" ht="30" customHeight="1" x14ac:dyDescent="0.3">
      <c r="B428" s="80">
        <v>157</v>
      </c>
      <c r="C428" s="141" t="s">
        <v>119</v>
      </c>
      <c r="D428" s="140" t="s">
        <v>127</v>
      </c>
      <c r="E428" s="80">
        <v>2026</v>
      </c>
      <c r="F428" s="76" t="str">
        <f t="shared" si="13"/>
        <v>1579. Gestión de Programas Estrategias y Planes para el BienestarGestión Integral Estrategias y Programas2026</v>
      </c>
      <c r="G428" s="80" t="s">
        <v>285</v>
      </c>
      <c r="H428" s="80" t="s">
        <v>372</v>
      </c>
      <c r="I428" s="80" t="s">
        <v>60</v>
      </c>
      <c r="J428" s="76" t="s">
        <v>402</v>
      </c>
      <c r="K428" s="80" t="s">
        <v>364</v>
      </c>
      <c r="L428" s="80" t="s">
        <v>365</v>
      </c>
      <c r="M428" s="80" t="s">
        <v>104</v>
      </c>
      <c r="N428" s="12" t="s">
        <v>434</v>
      </c>
      <c r="O428" s="76" t="str">
        <f t="shared" si="14"/>
        <v>1579. Gestión de Programas Estrategias y Planes para el BienestarGestión Integral Estrategias y Programas20262_SANTA_FE1_ENERO_2026</v>
      </c>
      <c r="P428" s="81">
        <v>13832016</v>
      </c>
      <c r="Q428" s="81"/>
      <c r="R428" s="81"/>
      <c r="S428" s="143"/>
      <c r="T428" s="82">
        <v>0</v>
      </c>
    </row>
    <row r="429" spans="2:20" ht="30" customHeight="1" x14ac:dyDescent="0.3">
      <c r="B429" s="80">
        <v>158</v>
      </c>
      <c r="C429" s="141" t="s">
        <v>119</v>
      </c>
      <c r="D429" s="140" t="s">
        <v>127</v>
      </c>
      <c r="E429" s="80">
        <v>2026</v>
      </c>
      <c r="F429" s="76" t="str">
        <f t="shared" si="13"/>
        <v>1589. Gestión de Programas Estrategias y Planes para el BienestarGestión Integral Estrategias y Programas2026</v>
      </c>
      <c r="G429" s="80" t="s">
        <v>286</v>
      </c>
      <c r="H429" s="80" t="s">
        <v>372</v>
      </c>
      <c r="I429" s="80" t="s">
        <v>60</v>
      </c>
      <c r="J429" s="76" t="s">
        <v>402</v>
      </c>
      <c r="K429" s="80" t="s">
        <v>382</v>
      </c>
      <c r="L429" s="80" t="s">
        <v>365</v>
      </c>
      <c r="M429" s="80" t="s">
        <v>104</v>
      </c>
      <c r="N429" s="12" t="s">
        <v>434</v>
      </c>
      <c r="O429" s="76" t="str">
        <f t="shared" si="14"/>
        <v>1589. Gestión de Programas Estrategias y Planes para el BienestarGestión Integral Estrategias y Programas20262_SANTA_FE1_ENERO_2026</v>
      </c>
      <c r="P429" s="81">
        <v>2114520</v>
      </c>
      <c r="Q429" s="81"/>
      <c r="R429" s="81"/>
      <c r="S429" s="143"/>
      <c r="T429" s="82">
        <v>0</v>
      </c>
    </row>
    <row r="430" spans="2:20" ht="30" customHeight="1" x14ac:dyDescent="0.3">
      <c r="B430" s="80">
        <v>159</v>
      </c>
      <c r="C430" s="141" t="s">
        <v>119</v>
      </c>
      <c r="D430" s="140" t="s">
        <v>127</v>
      </c>
      <c r="E430" s="80">
        <v>2026</v>
      </c>
      <c r="F430" s="76" t="str">
        <f t="shared" si="13"/>
        <v>1599. Gestión de Programas Estrategias y Planes para el BienestarGestión Integral Estrategias y Programas2026</v>
      </c>
      <c r="G430" s="80" t="s">
        <v>287</v>
      </c>
      <c r="H430" s="80" t="s">
        <v>372</v>
      </c>
      <c r="I430" s="80" t="s">
        <v>60</v>
      </c>
      <c r="J430" s="76" t="s">
        <v>402</v>
      </c>
      <c r="K430" s="80" t="s">
        <v>364</v>
      </c>
      <c r="L430" s="80" t="s">
        <v>365</v>
      </c>
      <c r="M430" s="80" t="s">
        <v>104</v>
      </c>
      <c r="N430" s="12" t="s">
        <v>434</v>
      </c>
      <c r="O430" s="76" t="str">
        <f t="shared" si="14"/>
        <v>1599. Gestión de Programas Estrategias y Planes para el BienestarGestión Integral Estrategias y Programas20262_SANTA_FE1_ENERO_2026</v>
      </c>
      <c r="P430" s="81">
        <v>4370008</v>
      </c>
      <c r="Q430" s="81"/>
      <c r="R430" s="81"/>
      <c r="S430" s="143"/>
      <c r="T430" s="82">
        <v>0</v>
      </c>
    </row>
    <row r="431" spans="2:20" ht="30" customHeight="1" x14ac:dyDescent="0.3">
      <c r="B431" s="80">
        <v>160</v>
      </c>
      <c r="C431" s="141" t="s">
        <v>119</v>
      </c>
      <c r="D431" s="140" t="s">
        <v>127</v>
      </c>
      <c r="E431" s="80">
        <v>2026</v>
      </c>
      <c r="F431" s="76" t="str">
        <f t="shared" si="13"/>
        <v>1609. Gestión de Programas Estrategias y Planes para el BienestarGestión Integral Estrategias y Programas2026</v>
      </c>
      <c r="G431" s="80" t="s">
        <v>288</v>
      </c>
      <c r="H431" s="80" t="s">
        <v>372</v>
      </c>
      <c r="I431" s="80" t="s">
        <v>60</v>
      </c>
      <c r="J431" s="76" t="s">
        <v>402</v>
      </c>
      <c r="K431" s="80" t="s">
        <v>364</v>
      </c>
      <c r="L431" s="80" t="s">
        <v>365</v>
      </c>
      <c r="M431" s="80" t="s">
        <v>104</v>
      </c>
      <c r="N431" s="12" t="s">
        <v>434</v>
      </c>
      <c r="O431" s="76" t="str">
        <f t="shared" si="14"/>
        <v>1609. Gestión de Programas Estrategias y Planes para el BienestarGestión Integral Estrategias y Programas20262_SANTA_FE1_ENERO_2026</v>
      </c>
      <c r="P431" s="81">
        <v>3994272</v>
      </c>
      <c r="Q431" s="81"/>
      <c r="R431" s="81"/>
      <c r="S431" s="143"/>
      <c r="T431" s="82">
        <v>0</v>
      </c>
    </row>
    <row r="432" spans="2:20" ht="30" customHeight="1" x14ac:dyDescent="0.3">
      <c r="B432" s="80">
        <v>161</v>
      </c>
      <c r="C432" s="141" t="s">
        <v>119</v>
      </c>
      <c r="D432" s="140" t="s">
        <v>127</v>
      </c>
      <c r="E432" s="80">
        <v>2026</v>
      </c>
      <c r="F432" s="76" t="str">
        <f t="shared" si="13"/>
        <v>1619. Gestión de Programas Estrategias y Planes para el BienestarGestión Integral Estrategias y Programas2026</v>
      </c>
      <c r="G432" s="80" t="s">
        <v>289</v>
      </c>
      <c r="H432" s="80" t="s">
        <v>373</v>
      </c>
      <c r="I432" s="80" t="s">
        <v>60</v>
      </c>
      <c r="J432" s="76" t="s">
        <v>402</v>
      </c>
      <c r="K432" s="80" t="s">
        <v>364</v>
      </c>
      <c r="L432" s="80" t="s">
        <v>365</v>
      </c>
      <c r="M432" s="80" t="s">
        <v>104</v>
      </c>
      <c r="N432" s="12" t="s">
        <v>434</v>
      </c>
      <c r="O432" s="76" t="str">
        <f t="shared" si="14"/>
        <v>1619. Gestión de Programas Estrategias y Planes para el BienestarGestión Integral Estrategias y Programas20262_SANTA_FE1_ENERO_2026</v>
      </c>
      <c r="P432" s="81">
        <v>7347488</v>
      </c>
      <c r="Q432" s="81"/>
      <c r="R432" s="81"/>
      <c r="S432" s="143"/>
      <c r="T432" s="82">
        <v>0</v>
      </c>
    </row>
    <row r="433" spans="2:20" ht="30" customHeight="1" x14ac:dyDescent="0.3">
      <c r="B433" s="80">
        <v>162</v>
      </c>
      <c r="C433" s="141" t="s">
        <v>119</v>
      </c>
      <c r="D433" s="140" t="s">
        <v>127</v>
      </c>
      <c r="E433" s="80">
        <v>2026</v>
      </c>
      <c r="F433" s="76" t="str">
        <f t="shared" si="13"/>
        <v>1629. Gestión de Programas Estrategias y Planes para el BienestarGestión Integral Estrategias y Programas2026</v>
      </c>
      <c r="G433" s="80" t="s">
        <v>290</v>
      </c>
      <c r="H433" s="80" t="s">
        <v>373</v>
      </c>
      <c r="I433" s="80" t="s">
        <v>60</v>
      </c>
      <c r="J433" s="76" t="s">
        <v>402</v>
      </c>
      <c r="K433" s="80" t="s">
        <v>364</v>
      </c>
      <c r="L433" s="80" t="s">
        <v>365</v>
      </c>
      <c r="M433" s="80" t="s">
        <v>104</v>
      </c>
      <c r="N433" s="12" t="s">
        <v>434</v>
      </c>
      <c r="O433" s="76" t="str">
        <f t="shared" si="14"/>
        <v>1629. Gestión de Programas Estrategias y Planes para el BienestarGestión Integral Estrategias y Programas20262_SANTA_FE1_ENERO_2026</v>
      </c>
      <c r="P433" s="81">
        <v>10478800</v>
      </c>
      <c r="Q433" s="81"/>
      <c r="R433" s="81"/>
      <c r="S433" s="143"/>
      <c r="T433" s="82">
        <v>0</v>
      </c>
    </row>
    <row r="434" spans="2:20" ht="30" customHeight="1" x14ac:dyDescent="0.3">
      <c r="B434" s="80">
        <v>163</v>
      </c>
      <c r="C434" s="141" t="s">
        <v>119</v>
      </c>
      <c r="D434" s="140" t="s">
        <v>127</v>
      </c>
      <c r="E434" s="80">
        <v>2026</v>
      </c>
      <c r="F434" s="76" t="str">
        <f t="shared" si="13"/>
        <v>1639. Gestión de Programas Estrategias y Planes para el BienestarGestión Integral Estrategias y Programas2026</v>
      </c>
      <c r="G434" s="80" t="s">
        <v>291</v>
      </c>
      <c r="H434" s="80" t="s">
        <v>373</v>
      </c>
      <c r="I434" s="80" t="s">
        <v>60</v>
      </c>
      <c r="J434" s="76" t="s">
        <v>402</v>
      </c>
      <c r="K434" s="80" t="s">
        <v>364</v>
      </c>
      <c r="L434" s="80" t="s">
        <v>365</v>
      </c>
      <c r="M434" s="80" t="s">
        <v>104</v>
      </c>
      <c r="N434" s="12" t="s">
        <v>434</v>
      </c>
      <c r="O434" s="76" t="str">
        <f t="shared" si="14"/>
        <v>1639. Gestión de Programas Estrategias y Planes para el BienestarGestión Integral Estrategias y Programas20262_SANTA_FE1_ENERO_2026</v>
      </c>
      <c r="P434" s="81">
        <v>3994272</v>
      </c>
      <c r="Q434" s="81"/>
      <c r="R434" s="81"/>
      <c r="S434" s="143"/>
      <c r="T434" s="82">
        <v>0</v>
      </c>
    </row>
    <row r="435" spans="2:20" ht="30" customHeight="1" x14ac:dyDescent="0.3">
      <c r="B435" s="80">
        <v>164</v>
      </c>
      <c r="C435" s="141" t="s">
        <v>119</v>
      </c>
      <c r="D435" s="140" t="s">
        <v>127</v>
      </c>
      <c r="E435" s="80">
        <v>2026</v>
      </c>
      <c r="F435" s="76" t="str">
        <f t="shared" si="13"/>
        <v>1649. Gestión de Programas Estrategias y Planes para el BienestarGestión Integral Estrategias y Programas2026</v>
      </c>
      <c r="G435" s="80" t="s">
        <v>292</v>
      </c>
      <c r="H435" s="80" t="s">
        <v>373</v>
      </c>
      <c r="I435" s="80" t="s">
        <v>60</v>
      </c>
      <c r="J435" s="76" t="s">
        <v>402</v>
      </c>
      <c r="K435" s="80" t="s">
        <v>364</v>
      </c>
      <c r="L435" s="80" t="s">
        <v>365</v>
      </c>
      <c r="M435" s="80" t="s">
        <v>104</v>
      </c>
      <c r="N435" s="12" t="s">
        <v>434</v>
      </c>
      <c r="O435" s="76" t="str">
        <f t="shared" si="14"/>
        <v>1649. Gestión de Programas Estrategias y Planes para el BienestarGestión Integral Estrategias y Programas20262_SANTA_FE1_ENERO_2026</v>
      </c>
      <c r="P435" s="81">
        <v>6484528</v>
      </c>
      <c r="Q435" s="81"/>
      <c r="R435" s="81"/>
      <c r="S435" s="143"/>
      <c r="T435" s="82">
        <v>0</v>
      </c>
    </row>
    <row r="436" spans="2:20" ht="30" customHeight="1" x14ac:dyDescent="0.3">
      <c r="B436" s="80">
        <v>165</v>
      </c>
      <c r="C436" s="141" t="s">
        <v>119</v>
      </c>
      <c r="D436" s="140" t="s">
        <v>127</v>
      </c>
      <c r="E436" s="80">
        <v>2026</v>
      </c>
      <c r="F436" s="76" t="str">
        <f t="shared" si="13"/>
        <v>1659. Gestión de Programas Estrategias y Planes para el BienestarGestión Integral Estrategias y Programas2026</v>
      </c>
      <c r="G436" s="80" t="s">
        <v>293</v>
      </c>
      <c r="H436" s="80" t="s">
        <v>373</v>
      </c>
      <c r="I436" s="80" t="s">
        <v>60</v>
      </c>
      <c r="J436" s="76" t="s">
        <v>402</v>
      </c>
      <c r="K436" s="80" t="s">
        <v>364</v>
      </c>
      <c r="L436" s="80" t="s">
        <v>365</v>
      </c>
      <c r="M436" s="80" t="s">
        <v>104</v>
      </c>
      <c r="N436" s="12" t="s">
        <v>434</v>
      </c>
      <c r="O436" s="76" t="str">
        <f t="shared" si="14"/>
        <v>1659. Gestión de Programas Estrategias y Planes para el BienestarGestión Integral Estrategias y Programas20262_SANTA_FE1_ENERO_2026</v>
      </c>
      <c r="P436" s="81">
        <v>3994272</v>
      </c>
      <c r="Q436" s="81"/>
      <c r="R436" s="81"/>
      <c r="S436" s="143"/>
      <c r="T436" s="82">
        <v>0</v>
      </c>
    </row>
    <row r="437" spans="2:20" ht="30" customHeight="1" x14ac:dyDescent="0.3">
      <c r="B437" s="80">
        <v>166</v>
      </c>
      <c r="C437" s="141" t="s">
        <v>119</v>
      </c>
      <c r="D437" s="140" t="s">
        <v>127</v>
      </c>
      <c r="E437" s="80">
        <v>2026</v>
      </c>
      <c r="F437" s="76" t="str">
        <f t="shared" si="13"/>
        <v>1669. Gestión de Programas Estrategias y Planes para el BienestarGestión Integral Estrategias y Programas2026</v>
      </c>
      <c r="G437" s="80" t="s">
        <v>294</v>
      </c>
      <c r="H437" s="80" t="s">
        <v>373</v>
      </c>
      <c r="I437" s="80" t="s">
        <v>60</v>
      </c>
      <c r="J437" s="76" t="s">
        <v>402</v>
      </c>
      <c r="K437" s="80" t="s">
        <v>364</v>
      </c>
      <c r="L437" s="80" t="s">
        <v>365</v>
      </c>
      <c r="M437" s="80" t="s">
        <v>104</v>
      </c>
      <c r="N437" s="12" t="s">
        <v>434</v>
      </c>
      <c r="O437" s="76" t="str">
        <f t="shared" si="14"/>
        <v>1669. Gestión de Programas Estrategias y Planes para el BienestarGestión Integral Estrategias y Programas20262_SANTA_FE1_ENERO_2026</v>
      </c>
      <c r="P437" s="81">
        <v>2983376</v>
      </c>
      <c r="Q437" s="81"/>
      <c r="R437" s="81"/>
      <c r="S437" s="143"/>
      <c r="T437" s="82">
        <v>0</v>
      </c>
    </row>
    <row r="438" spans="2:20" ht="30" customHeight="1" x14ac:dyDescent="0.3">
      <c r="B438" s="80">
        <v>167</v>
      </c>
      <c r="C438" s="141" t="s">
        <v>119</v>
      </c>
      <c r="D438" s="140" t="s">
        <v>127</v>
      </c>
      <c r="E438" s="80">
        <v>2026</v>
      </c>
      <c r="F438" s="76" t="str">
        <f t="shared" si="13"/>
        <v>1679. Gestión de Programas Estrategias y Planes para el BienestarGestión Integral Estrategias y Programas2026</v>
      </c>
      <c r="G438" s="80" t="s">
        <v>295</v>
      </c>
      <c r="H438" s="80" t="s">
        <v>373</v>
      </c>
      <c r="I438" s="80" t="s">
        <v>60</v>
      </c>
      <c r="J438" s="76" t="s">
        <v>402</v>
      </c>
      <c r="K438" s="80" t="s">
        <v>364</v>
      </c>
      <c r="L438" s="80" t="s">
        <v>365</v>
      </c>
      <c r="M438" s="80" t="s">
        <v>104</v>
      </c>
      <c r="N438" s="12" t="s">
        <v>434</v>
      </c>
      <c r="O438" s="76" t="str">
        <f t="shared" si="14"/>
        <v>1679. Gestión de Programas Estrategias y Planes para el BienestarGestión Integral Estrategias y Programas20262_SANTA_FE1_ENERO_2026</v>
      </c>
      <c r="P438" s="81">
        <v>6484528</v>
      </c>
      <c r="Q438" s="81"/>
      <c r="R438" s="81"/>
      <c r="S438" s="143"/>
      <c r="T438" s="82">
        <v>0</v>
      </c>
    </row>
    <row r="439" spans="2:20" ht="30" customHeight="1" x14ac:dyDescent="0.3">
      <c r="B439" s="80">
        <v>168</v>
      </c>
      <c r="C439" s="141" t="s">
        <v>119</v>
      </c>
      <c r="D439" s="140" t="s">
        <v>127</v>
      </c>
      <c r="E439" s="80">
        <v>2026</v>
      </c>
      <c r="F439" s="76" t="str">
        <f t="shared" si="13"/>
        <v>1689. Gestión de Programas Estrategias y Planes para el BienestarGestión Integral Estrategias y Programas2026</v>
      </c>
      <c r="G439" s="80" t="s">
        <v>296</v>
      </c>
      <c r="H439" s="80" t="s">
        <v>373</v>
      </c>
      <c r="I439" s="80" t="s">
        <v>60</v>
      </c>
      <c r="J439" s="76" t="s">
        <v>402</v>
      </c>
      <c r="K439" s="80" t="s">
        <v>364</v>
      </c>
      <c r="L439" s="80" t="s">
        <v>365</v>
      </c>
      <c r="M439" s="80" t="s">
        <v>104</v>
      </c>
      <c r="N439" s="12" t="s">
        <v>434</v>
      </c>
      <c r="O439" s="76" t="str">
        <f t="shared" si="14"/>
        <v>1689. Gestión de Programas Estrategias y Planes para el BienestarGestión Integral Estrategias y Programas20262_SANTA_FE1_ENERO_2026</v>
      </c>
      <c r="P439" s="81">
        <v>3994272</v>
      </c>
      <c r="Q439" s="81"/>
      <c r="R439" s="81"/>
      <c r="S439" s="143"/>
      <c r="T439" s="82">
        <v>0</v>
      </c>
    </row>
    <row r="440" spans="2:20" ht="30" customHeight="1" x14ac:dyDescent="0.3">
      <c r="B440" s="80">
        <v>169</v>
      </c>
      <c r="C440" s="141" t="s">
        <v>119</v>
      </c>
      <c r="D440" s="140" t="s">
        <v>127</v>
      </c>
      <c r="E440" s="80">
        <v>2026</v>
      </c>
      <c r="F440" s="76" t="str">
        <f t="shared" si="13"/>
        <v>1699. Gestión de Programas Estrategias y Planes para el BienestarGestión Integral Estrategias y Programas2026</v>
      </c>
      <c r="G440" s="80" t="s">
        <v>297</v>
      </c>
      <c r="H440" s="80" t="s">
        <v>373</v>
      </c>
      <c r="I440" s="80" t="s">
        <v>60</v>
      </c>
      <c r="J440" s="76" t="s">
        <v>402</v>
      </c>
      <c r="K440" s="80" t="s">
        <v>364</v>
      </c>
      <c r="L440" s="80" t="s">
        <v>365</v>
      </c>
      <c r="M440" s="80" t="s">
        <v>104</v>
      </c>
      <c r="N440" s="12" t="s">
        <v>434</v>
      </c>
      <c r="O440" s="76" t="str">
        <f t="shared" si="14"/>
        <v>1699. Gestión de Programas Estrategias y Planes para el BienestarGestión Integral Estrategias y Programas20262_SANTA_FE1_ENERO_2026</v>
      </c>
      <c r="P440" s="81">
        <v>3994272</v>
      </c>
      <c r="Q440" s="81"/>
      <c r="R440" s="81"/>
      <c r="S440" s="143"/>
      <c r="T440" s="82">
        <v>0</v>
      </c>
    </row>
    <row r="441" spans="2:20" ht="30" customHeight="1" x14ac:dyDescent="0.3">
      <c r="B441" s="80">
        <v>170</v>
      </c>
      <c r="C441" s="141" t="s">
        <v>119</v>
      </c>
      <c r="D441" s="140" t="s">
        <v>127</v>
      </c>
      <c r="E441" s="80">
        <v>2026</v>
      </c>
      <c r="F441" s="76" t="str">
        <f t="shared" si="13"/>
        <v>1709. Gestión de Programas Estrategias y Planes para el BienestarGestión Integral Estrategias y Programas2026</v>
      </c>
      <c r="G441" s="80" t="s">
        <v>298</v>
      </c>
      <c r="H441" s="80" t="s">
        <v>373</v>
      </c>
      <c r="I441" s="80" t="s">
        <v>60</v>
      </c>
      <c r="J441" s="76" t="s">
        <v>402</v>
      </c>
      <c r="K441" s="80" t="s">
        <v>397</v>
      </c>
      <c r="L441" s="80" t="s">
        <v>365</v>
      </c>
      <c r="M441" s="80" t="s">
        <v>104</v>
      </c>
      <c r="N441" s="12" t="s">
        <v>434</v>
      </c>
      <c r="O441" s="76" t="str">
        <f t="shared" si="14"/>
        <v>1709. Gestión de Programas Estrategias y Planes para el BienestarGestión Integral Estrategias y Programas20262_SANTA_FE1_ENERO_2026</v>
      </c>
      <c r="P441" s="81">
        <v>19450000</v>
      </c>
      <c r="Q441" s="81"/>
      <c r="R441" s="81"/>
      <c r="S441" s="143"/>
      <c r="T441" s="82">
        <v>0</v>
      </c>
    </row>
    <row r="442" spans="2:20" ht="30" customHeight="1" x14ac:dyDescent="0.3">
      <c r="B442" s="80">
        <v>171</v>
      </c>
      <c r="C442" s="141" t="s">
        <v>119</v>
      </c>
      <c r="D442" s="140" t="s">
        <v>127</v>
      </c>
      <c r="E442" s="80">
        <v>2026</v>
      </c>
      <c r="F442" s="76" t="str">
        <f t="shared" si="13"/>
        <v>1719. Gestión de Programas Estrategias y Planes para el BienestarGestión Integral Estrategias y Programas2026</v>
      </c>
      <c r="G442" s="80" t="s">
        <v>299</v>
      </c>
      <c r="H442" s="80" t="s">
        <v>373</v>
      </c>
      <c r="I442" s="80" t="s">
        <v>60</v>
      </c>
      <c r="J442" s="76" t="s">
        <v>402</v>
      </c>
      <c r="K442" s="80" t="s">
        <v>398</v>
      </c>
      <c r="L442" s="80" t="s">
        <v>365</v>
      </c>
      <c r="M442" s="80" t="s">
        <v>104</v>
      </c>
      <c r="N442" s="12" t="s">
        <v>434</v>
      </c>
      <c r="O442" s="76" t="str">
        <f t="shared" si="14"/>
        <v>1719. Gestión de Programas Estrategias y Planes para el BienestarGestión Integral Estrategias y Programas20262_SANTA_FE1_ENERO_2026</v>
      </c>
      <c r="P442" s="81">
        <v>3994272</v>
      </c>
      <c r="Q442" s="81"/>
      <c r="R442" s="81"/>
      <c r="S442" s="143"/>
      <c r="T442" s="82">
        <v>0</v>
      </c>
    </row>
    <row r="443" spans="2:20" ht="30" customHeight="1" x14ac:dyDescent="0.3">
      <c r="B443" s="80">
        <v>172</v>
      </c>
      <c r="C443" s="141" t="s">
        <v>119</v>
      </c>
      <c r="D443" s="140" t="s">
        <v>127</v>
      </c>
      <c r="E443" s="80">
        <v>2026</v>
      </c>
      <c r="F443" s="76" t="str">
        <f t="shared" si="13"/>
        <v>1729. Gestión de Programas Estrategias y Planes para el BienestarGestión Integral Estrategias y Programas2026</v>
      </c>
      <c r="G443" s="80" t="s">
        <v>300</v>
      </c>
      <c r="H443" s="80" t="s">
        <v>373</v>
      </c>
      <c r="I443" s="80" t="s">
        <v>60</v>
      </c>
      <c r="J443" s="76" t="s">
        <v>402</v>
      </c>
      <c r="K443" s="80" t="s">
        <v>364</v>
      </c>
      <c r="L443" s="80" t="s">
        <v>365</v>
      </c>
      <c r="M443" s="80" t="s">
        <v>104</v>
      </c>
      <c r="N443" s="12" t="s">
        <v>434</v>
      </c>
      <c r="O443" s="76" t="str">
        <f t="shared" si="14"/>
        <v>1729. Gestión de Programas Estrategias y Planes para el BienestarGestión Integral Estrategias y Programas20262_SANTA_FE1_ENERO_2026</v>
      </c>
      <c r="P443" s="81">
        <v>9985680</v>
      </c>
      <c r="Q443" s="81"/>
      <c r="R443" s="81"/>
      <c r="S443" s="143"/>
      <c r="T443" s="82">
        <v>0</v>
      </c>
    </row>
    <row r="444" spans="2:20" ht="30" customHeight="1" x14ac:dyDescent="0.3">
      <c r="B444" s="80">
        <v>173</v>
      </c>
      <c r="C444" s="141" t="s">
        <v>119</v>
      </c>
      <c r="D444" s="140" t="s">
        <v>127</v>
      </c>
      <c r="E444" s="80">
        <v>2026</v>
      </c>
      <c r="F444" s="76" t="str">
        <f t="shared" si="13"/>
        <v>1739. Gestión de Programas Estrategias y Planes para el BienestarGestión Integral Estrategias y Programas2026</v>
      </c>
      <c r="G444" s="80" t="s">
        <v>301</v>
      </c>
      <c r="H444" s="80" t="s">
        <v>373</v>
      </c>
      <c r="I444" s="80" t="s">
        <v>60</v>
      </c>
      <c r="J444" s="76" t="s">
        <v>402</v>
      </c>
      <c r="K444" s="80" t="s">
        <v>364</v>
      </c>
      <c r="L444" s="80" t="s">
        <v>365</v>
      </c>
      <c r="M444" s="80" t="s">
        <v>104</v>
      </c>
      <c r="N444" s="12" t="s">
        <v>434</v>
      </c>
      <c r="O444" s="76" t="str">
        <f t="shared" si="14"/>
        <v>1739. Gestión de Programas Estrategias y Planes para el BienestarGestión Integral Estrategias y Programas20262_SANTA_FE1_ENERO_2026</v>
      </c>
      <c r="P444" s="81">
        <v>2983376</v>
      </c>
      <c r="Q444" s="81"/>
      <c r="R444" s="81"/>
      <c r="S444" s="143"/>
      <c r="T444" s="82">
        <v>0</v>
      </c>
    </row>
    <row r="445" spans="2:20" ht="30" customHeight="1" x14ac:dyDescent="0.3">
      <c r="B445" s="80">
        <v>174</v>
      </c>
      <c r="C445" s="141" t="s">
        <v>120</v>
      </c>
      <c r="D445" s="140" t="s">
        <v>44</v>
      </c>
      <c r="E445" s="80">
        <v>2026</v>
      </c>
      <c r="F445" s="76" t="str">
        <f t="shared" si="13"/>
        <v>17410. Proceso integral e integrado de la Vigilancia de la Salud PúblicaVigilancia en salud pública2026</v>
      </c>
      <c r="G445" s="80" t="s">
        <v>302</v>
      </c>
      <c r="H445" s="80" t="s">
        <v>375</v>
      </c>
      <c r="I445" s="80" t="s">
        <v>60</v>
      </c>
      <c r="J445" s="76" t="s">
        <v>402</v>
      </c>
      <c r="K445" s="80" t="s">
        <v>364</v>
      </c>
      <c r="L445" s="80" t="s">
        <v>365</v>
      </c>
      <c r="M445" s="80" t="s">
        <v>104</v>
      </c>
      <c r="N445" s="12" t="s">
        <v>434</v>
      </c>
      <c r="O445" s="76" t="str">
        <f t="shared" si="14"/>
        <v>17410. Proceso integral e integrado de la Vigilancia de la Salud PúblicaVigilancia en salud pública20262_SANTA_FE1_ENERO_2026</v>
      </c>
      <c r="P445" s="81">
        <v>37920928</v>
      </c>
      <c r="Q445" s="81"/>
      <c r="R445" s="81"/>
      <c r="S445" s="143">
        <v>0</v>
      </c>
      <c r="T445" s="82">
        <v>0</v>
      </c>
    </row>
    <row r="446" spans="2:20" ht="30" customHeight="1" x14ac:dyDescent="0.3">
      <c r="B446" s="80">
        <v>175</v>
      </c>
      <c r="C446" s="141" t="s">
        <v>120</v>
      </c>
      <c r="D446" s="140" t="s">
        <v>44</v>
      </c>
      <c r="E446" s="80">
        <v>2026</v>
      </c>
      <c r="F446" s="76" t="str">
        <f t="shared" si="13"/>
        <v>17510. Proceso integral e integrado de la Vigilancia de la Salud PúblicaVigilancia en salud pública2026</v>
      </c>
      <c r="G446" s="80" t="s">
        <v>303</v>
      </c>
      <c r="H446" s="80" t="s">
        <v>375</v>
      </c>
      <c r="I446" s="80" t="s">
        <v>60</v>
      </c>
      <c r="J446" s="76" t="s">
        <v>402</v>
      </c>
      <c r="K446" s="80" t="s">
        <v>364</v>
      </c>
      <c r="L446" s="80" t="s">
        <v>365</v>
      </c>
      <c r="M446" s="80" t="s">
        <v>104</v>
      </c>
      <c r="N446" s="12" t="s">
        <v>434</v>
      </c>
      <c r="O446" s="76" t="str">
        <f t="shared" si="14"/>
        <v>17510. Proceso integral e integrado de la Vigilancia de la Salud PúblicaVigilancia en salud pública20262_SANTA_FE1_ENERO_2026</v>
      </c>
      <c r="P446" s="81">
        <v>26899696</v>
      </c>
      <c r="Q446" s="81"/>
      <c r="R446" s="81"/>
      <c r="S446" s="143">
        <v>0</v>
      </c>
      <c r="T446" s="82">
        <v>0</v>
      </c>
    </row>
    <row r="447" spans="2:20" ht="30" customHeight="1" x14ac:dyDescent="0.3">
      <c r="B447" s="80">
        <v>176</v>
      </c>
      <c r="C447" s="141" t="s">
        <v>120</v>
      </c>
      <c r="D447" s="140" t="s">
        <v>44</v>
      </c>
      <c r="E447" s="80">
        <v>2026</v>
      </c>
      <c r="F447" s="76" t="str">
        <f t="shared" si="13"/>
        <v>17610. Proceso integral e integrado de la Vigilancia de la Salud PúblicaVigilancia en salud pública2026</v>
      </c>
      <c r="G447" s="80" t="s">
        <v>304</v>
      </c>
      <c r="H447" s="80" t="s">
        <v>375</v>
      </c>
      <c r="I447" s="80" t="s">
        <v>60</v>
      </c>
      <c r="J447" s="76" t="s">
        <v>402</v>
      </c>
      <c r="K447" s="80" t="s">
        <v>364</v>
      </c>
      <c r="L447" s="80" t="s">
        <v>380</v>
      </c>
      <c r="M447" s="80" t="s">
        <v>104</v>
      </c>
      <c r="N447" s="12" t="s">
        <v>434</v>
      </c>
      <c r="O447" s="76" t="str">
        <f t="shared" si="14"/>
        <v>17610. Proceso integral e integrado de la Vigilancia de la Salud PúblicaVigilancia en salud pública20262_SANTA_FE1_ENERO_2026</v>
      </c>
      <c r="P447" s="81">
        <v>28206464</v>
      </c>
      <c r="Q447" s="81"/>
      <c r="R447" s="81"/>
      <c r="S447" s="143">
        <v>0</v>
      </c>
      <c r="T447" s="82">
        <v>0</v>
      </c>
    </row>
    <row r="448" spans="2:20" ht="30" customHeight="1" x14ac:dyDescent="0.3">
      <c r="B448" s="80">
        <v>177</v>
      </c>
      <c r="C448" s="141" t="s">
        <v>120</v>
      </c>
      <c r="D448" s="140" t="s">
        <v>44</v>
      </c>
      <c r="E448" s="80">
        <v>2026</v>
      </c>
      <c r="F448" s="76" t="str">
        <f t="shared" si="13"/>
        <v>17710. Proceso integral e integrado de la Vigilancia de la Salud PúblicaVigilancia en salud pública2026</v>
      </c>
      <c r="G448" s="80" t="s">
        <v>305</v>
      </c>
      <c r="H448" s="80" t="s">
        <v>375</v>
      </c>
      <c r="I448" s="80" t="s">
        <v>60</v>
      </c>
      <c r="J448" s="76" t="s">
        <v>402</v>
      </c>
      <c r="K448" s="80" t="s">
        <v>364</v>
      </c>
      <c r="L448" s="80" t="s">
        <v>380</v>
      </c>
      <c r="M448" s="80" t="s">
        <v>104</v>
      </c>
      <c r="N448" s="12" t="s">
        <v>434</v>
      </c>
      <c r="O448" s="76" t="str">
        <f t="shared" si="14"/>
        <v>17710. Proceso integral e integrado de la Vigilancia de la Salud PúblicaVigilancia en salud pública20262_SANTA_FE1_ENERO_2026</v>
      </c>
      <c r="P448" s="81">
        <v>37181248</v>
      </c>
      <c r="Q448" s="81"/>
      <c r="R448" s="81"/>
      <c r="S448" s="143">
        <v>0</v>
      </c>
      <c r="T448" s="82">
        <v>0</v>
      </c>
    </row>
    <row r="449" spans="2:20" ht="30" customHeight="1" x14ac:dyDescent="0.3">
      <c r="B449" s="80">
        <v>178</v>
      </c>
      <c r="C449" s="141" t="s">
        <v>120</v>
      </c>
      <c r="D449" s="140" t="s">
        <v>44</v>
      </c>
      <c r="E449" s="80">
        <v>2026</v>
      </c>
      <c r="F449" s="76" t="str">
        <f t="shared" si="13"/>
        <v>17810. Proceso integral e integrado de la Vigilancia de la Salud PúblicaVigilancia en salud pública2026</v>
      </c>
      <c r="G449" s="80" t="s">
        <v>48</v>
      </c>
      <c r="H449" s="80" t="s">
        <v>375</v>
      </c>
      <c r="I449" s="80" t="s">
        <v>60</v>
      </c>
      <c r="J449" s="76" t="s">
        <v>402</v>
      </c>
      <c r="K449" s="80" t="s">
        <v>364</v>
      </c>
      <c r="L449" s="80" t="s">
        <v>365</v>
      </c>
      <c r="M449" s="80" t="s">
        <v>104</v>
      </c>
      <c r="N449" s="12" t="s">
        <v>434</v>
      </c>
      <c r="O449" s="76" t="str">
        <f t="shared" si="14"/>
        <v>17810. Proceso integral e integrado de la Vigilancia de la Salud PúblicaVigilancia en salud pública20262_SANTA_FE1_ENERO_2026</v>
      </c>
      <c r="P449" s="81">
        <v>7347488</v>
      </c>
      <c r="Q449" s="81"/>
      <c r="R449" s="81"/>
      <c r="S449" s="143">
        <v>0</v>
      </c>
      <c r="T449" s="82">
        <v>0</v>
      </c>
    </row>
    <row r="450" spans="2:20" ht="30" customHeight="1" x14ac:dyDescent="0.3">
      <c r="B450" s="80">
        <v>179</v>
      </c>
      <c r="C450" s="141" t="s">
        <v>120</v>
      </c>
      <c r="D450" s="140" t="s">
        <v>44</v>
      </c>
      <c r="E450" s="80">
        <v>2026</v>
      </c>
      <c r="F450" s="76" t="str">
        <f t="shared" si="13"/>
        <v>17910. Proceso integral e integrado de la Vigilancia de la Salud PúblicaVigilancia en salud pública2026</v>
      </c>
      <c r="G450" s="80" t="s">
        <v>306</v>
      </c>
      <c r="H450" s="80" t="s">
        <v>375</v>
      </c>
      <c r="I450" s="80" t="s">
        <v>60</v>
      </c>
      <c r="J450" s="76" t="s">
        <v>402</v>
      </c>
      <c r="K450" s="80" t="s">
        <v>364</v>
      </c>
      <c r="L450" s="80" t="s">
        <v>365</v>
      </c>
      <c r="M450" s="80" t="s">
        <v>104</v>
      </c>
      <c r="N450" s="12" t="s">
        <v>434</v>
      </c>
      <c r="O450" s="76" t="str">
        <f t="shared" si="14"/>
        <v>17910. Proceso integral e integrado de la Vigilancia de la Salud PúblicaVigilancia en salud pública20262_SANTA_FE1_ENERO_2026</v>
      </c>
      <c r="P450" s="81">
        <v>3673744</v>
      </c>
      <c r="Q450" s="81"/>
      <c r="R450" s="81"/>
      <c r="S450" s="143">
        <v>0</v>
      </c>
      <c r="T450" s="82">
        <v>0</v>
      </c>
    </row>
    <row r="451" spans="2:20" ht="30" customHeight="1" x14ac:dyDescent="0.3">
      <c r="B451" s="80">
        <v>180</v>
      </c>
      <c r="C451" s="141" t="s">
        <v>120</v>
      </c>
      <c r="D451" s="140" t="s">
        <v>44</v>
      </c>
      <c r="E451" s="80">
        <v>2026</v>
      </c>
      <c r="F451" s="76" t="str">
        <f t="shared" si="13"/>
        <v>18010. Proceso integral e integrado de la Vigilancia de la Salud PúblicaVigilancia en salud pública2026</v>
      </c>
      <c r="G451" s="80" t="s">
        <v>307</v>
      </c>
      <c r="H451" s="80" t="s">
        <v>375</v>
      </c>
      <c r="I451" s="80" t="s">
        <v>60</v>
      </c>
      <c r="J451" s="76" t="s">
        <v>402</v>
      </c>
      <c r="K451" s="80" t="s">
        <v>364</v>
      </c>
      <c r="L451" s="80" t="s">
        <v>365</v>
      </c>
      <c r="M451" s="80" t="s">
        <v>104</v>
      </c>
      <c r="N451" s="12" t="s">
        <v>434</v>
      </c>
      <c r="O451" s="76" t="str">
        <f t="shared" si="14"/>
        <v>18010. Proceso integral e integrado de la Vigilancia de la Salud PúblicaVigilancia en salud pública20262_SANTA_FE1_ENERO_2026</v>
      </c>
      <c r="P451" s="81">
        <v>3673744</v>
      </c>
      <c r="Q451" s="81"/>
      <c r="R451" s="81"/>
      <c r="S451" s="143">
        <v>0</v>
      </c>
      <c r="T451" s="82">
        <v>0</v>
      </c>
    </row>
    <row r="452" spans="2:20" ht="30" customHeight="1" x14ac:dyDescent="0.3">
      <c r="B452" s="80">
        <v>181</v>
      </c>
      <c r="C452" s="141" t="s">
        <v>120</v>
      </c>
      <c r="D452" s="140" t="s">
        <v>44</v>
      </c>
      <c r="E452" s="80">
        <v>2026</v>
      </c>
      <c r="F452" s="76" t="str">
        <f t="shared" si="13"/>
        <v>18110. Proceso integral e integrado de la Vigilancia de la Salud PúblicaVigilancia en salud pública2026</v>
      </c>
      <c r="G452" s="80" t="s">
        <v>308</v>
      </c>
      <c r="H452" s="80" t="s">
        <v>375</v>
      </c>
      <c r="I452" s="80" t="s">
        <v>60</v>
      </c>
      <c r="J452" s="76" t="s">
        <v>402</v>
      </c>
      <c r="K452" s="80" t="s">
        <v>364</v>
      </c>
      <c r="L452" s="80" t="s">
        <v>365</v>
      </c>
      <c r="M452" s="80" t="s">
        <v>104</v>
      </c>
      <c r="N452" s="12" t="s">
        <v>434</v>
      </c>
      <c r="O452" s="76" t="str">
        <f t="shared" si="14"/>
        <v>18110. Proceso integral e integrado de la Vigilancia de la Salud PúblicaVigilancia en salud pública20262_SANTA_FE1_ENERO_2026</v>
      </c>
      <c r="P452" s="81">
        <v>87405520</v>
      </c>
      <c r="Q452" s="81"/>
      <c r="R452" s="81"/>
      <c r="S452" s="143">
        <v>0</v>
      </c>
      <c r="T452" s="82">
        <v>0</v>
      </c>
    </row>
    <row r="453" spans="2:20" ht="30" customHeight="1" x14ac:dyDescent="0.3">
      <c r="B453" s="80">
        <v>182</v>
      </c>
      <c r="C453" s="141" t="s">
        <v>120</v>
      </c>
      <c r="D453" s="140" t="s">
        <v>44</v>
      </c>
      <c r="E453" s="80">
        <v>2026</v>
      </c>
      <c r="F453" s="76" t="str">
        <f t="shared" si="13"/>
        <v>18210. Proceso integral e integrado de la Vigilancia de la Salud PúblicaVigilancia en salud pública2026</v>
      </c>
      <c r="G453" s="80" t="s">
        <v>309</v>
      </c>
      <c r="H453" s="80" t="s">
        <v>375</v>
      </c>
      <c r="I453" s="80" t="s">
        <v>60</v>
      </c>
      <c r="J453" s="76" t="s">
        <v>402</v>
      </c>
      <c r="K453" s="80" t="s">
        <v>364</v>
      </c>
      <c r="L453" s="80" t="s">
        <v>365</v>
      </c>
      <c r="M453" s="80" t="s">
        <v>104</v>
      </c>
      <c r="N453" s="12" t="s">
        <v>434</v>
      </c>
      <c r="O453" s="76" t="str">
        <f t="shared" si="14"/>
        <v>18210. Proceso integral e integrado de la Vigilancia de la Salud PúblicaVigilancia en salud pública20262_SANTA_FE1_ENERO_2026</v>
      </c>
      <c r="P453" s="81">
        <v>17288787</v>
      </c>
      <c r="Q453" s="81"/>
      <c r="R453" s="81"/>
      <c r="S453" s="143">
        <v>0</v>
      </c>
      <c r="T453" s="82">
        <v>0</v>
      </c>
    </row>
    <row r="454" spans="2:20" ht="30" customHeight="1" x14ac:dyDescent="0.3">
      <c r="B454" s="80">
        <v>183</v>
      </c>
      <c r="C454" s="141" t="s">
        <v>120</v>
      </c>
      <c r="D454" s="140" t="s">
        <v>44</v>
      </c>
      <c r="E454" s="80">
        <v>2026</v>
      </c>
      <c r="F454" s="76" t="str">
        <f t="shared" si="13"/>
        <v>18310. Proceso integral e integrado de la Vigilancia de la Salud PúblicaVigilancia en salud pública2026</v>
      </c>
      <c r="G454" s="80" t="s">
        <v>78</v>
      </c>
      <c r="H454" s="80" t="s">
        <v>375</v>
      </c>
      <c r="I454" s="80" t="s">
        <v>60</v>
      </c>
      <c r="J454" s="76" t="s">
        <v>402</v>
      </c>
      <c r="K454" s="80" t="s">
        <v>364</v>
      </c>
      <c r="L454" s="80" t="s">
        <v>365</v>
      </c>
      <c r="M454" s="80" t="s">
        <v>104</v>
      </c>
      <c r="N454" s="12" t="s">
        <v>434</v>
      </c>
      <c r="O454" s="76" t="str">
        <f t="shared" si="14"/>
        <v>18310. Proceso integral e integrado de la Vigilancia de la Salud PúblicaVigilancia en salud pública20262_SANTA_FE1_ENERO_2026</v>
      </c>
      <c r="P454" s="81">
        <v>61146880</v>
      </c>
      <c r="Q454" s="81"/>
      <c r="R454" s="81"/>
      <c r="S454" s="143">
        <v>0</v>
      </c>
      <c r="T454" s="82">
        <v>0</v>
      </c>
    </row>
    <row r="455" spans="2:20" ht="30" customHeight="1" x14ac:dyDescent="0.3">
      <c r="B455" s="80">
        <v>184</v>
      </c>
      <c r="C455" s="141" t="s">
        <v>120</v>
      </c>
      <c r="D455" s="140" t="s">
        <v>44</v>
      </c>
      <c r="E455" s="80">
        <v>2026</v>
      </c>
      <c r="F455" s="76" t="str">
        <f t="shared" si="13"/>
        <v>18410. Proceso integral e integrado de la Vigilancia de la Salud PúblicaVigilancia en salud pública2026</v>
      </c>
      <c r="G455" s="80" t="s">
        <v>310</v>
      </c>
      <c r="H455" s="80" t="s">
        <v>375</v>
      </c>
      <c r="I455" s="80" t="s">
        <v>60</v>
      </c>
      <c r="J455" s="76" t="s">
        <v>402</v>
      </c>
      <c r="K455" s="80" t="s">
        <v>364</v>
      </c>
      <c r="L455" s="80" t="s">
        <v>365</v>
      </c>
      <c r="M455" s="80" t="s">
        <v>104</v>
      </c>
      <c r="N455" s="12" t="s">
        <v>434</v>
      </c>
      <c r="O455" s="76" t="str">
        <f t="shared" si="14"/>
        <v>18410. Proceso integral e integrado de la Vigilancia de la Salud PúblicaVigilancia en salud pública20262_SANTA_FE1_ENERO_2026</v>
      </c>
      <c r="P455" s="81">
        <v>9941299</v>
      </c>
      <c r="Q455" s="81"/>
      <c r="R455" s="81"/>
      <c r="S455" s="143">
        <v>0</v>
      </c>
      <c r="T455" s="82">
        <v>0</v>
      </c>
    </row>
    <row r="456" spans="2:20" ht="30" customHeight="1" x14ac:dyDescent="0.3">
      <c r="B456" s="80">
        <v>185</v>
      </c>
      <c r="C456" s="141" t="s">
        <v>120</v>
      </c>
      <c r="D456" s="140" t="s">
        <v>44</v>
      </c>
      <c r="E456" s="80">
        <v>2026</v>
      </c>
      <c r="F456" s="76" t="str">
        <f t="shared" ref="F456:F519" si="15">B456&amp;C456&amp;D456&amp;E456</f>
        <v>18510. Proceso integral e integrado de la Vigilancia de la Salud PúblicaVigilancia en salud pública2026</v>
      </c>
      <c r="G456" s="80" t="s">
        <v>311</v>
      </c>
      <c r="H456" s="80" t="s">
        <v>375</v>
      </c>
      <c r="I456" s="80" t="s">
        <v>60</v>
      </c>
      <c r="J456" s="76" t="s">
        <v>402</v>
      </c>
      <c r="K456" s="80" t="s">
        <v>364</v>
      </c>
      <c r="L456" s="80" t="s">
        <v>365</v>
      </c>
      <c r="M456" s="80" t="s">
        <v>104</v>
      </c>
      <c r="N456" s="12" t="s">
        <v>434</v>
      </c>
      <c r="O456" s="76" t="str">
        <f t="shared" si="14"/>
        <v>18510. Proceso integral e integrado de la Vigilancia de la Salud PúblicaVigilancia en salud pública20262_SANTA_FE1_ENERO_2026</v>
      </c>
      <c r="P456" s="81">
        <v>40189280</v>
      </c>
      <c r="Q456" s="81"/>
      <c r="R456" s="81"/>
      <c r="S456" s="143">
        <v>0</v>
      </c>
      <c r="T456" s="82">
        <v>0</v>
      </c>
    </row>
    <row r="457" spans="2:20" ht="30" customHeight="1" x14ac:dyDescent="0.3">
      <c r="B457" s="80">
        <v>186</v>
      </c>
      <c r="C457" s="141" t="s">
        <v>120</v>
      </c>
      <c r="D457" s="140" t="s">
        <v>44</v>
      </c>
      <c r="E457" s="80">
        <v>2026</v>
      </c>
      <c r="F457" s="76" t="str">
        <f t="shared" si="15"/>
        <v>18610. Proceso integral e integrado de la Vigilancia de la Salud PúblicaVigilancia en salud pública2026</v>
      </c>
      <c r="G457" s="80" t="s">
        <v>82</v>
      </c>
      <c r="H457" s="80" t="s">
        <v>375</v>
      </c>
      <c r="I457" s="80" t="s">
        <v>60</v>
      </c>
      <c r="J457" s="76" t="s">
        <v>402</v>
      </c>
      <c r="K457" s="80" t="s">
        <v>364</v>
      </c>
      <c r="L457" s="80" t="s">
        <v>380</v>
      </c>
      <c r="M457" s="80" t="s">
        <v>104</v>
      </c>
      <c r="N457" s="12" t="s">
        <v>434</v>
      </c>
      <c r="O457" s="76" t="str">
        <f t="shared" ref="O457:O520" si="16">+F457&amp;M457&amp;N457</f>
        <v>18610. Proceso integral e integrado de la Vigilancia de la Salud PúblicaVigilancia en salud pública20262_SANTA_FE1_ENERO_2026</v>
      </c>
      <c r="P457" s="81">
        <v>7347488</v>
      </c>
      <c r="Q457" s="81"/>
      <c r="R457" s="81"/>
      <c r="S457" s="143">
        <v>0</v>
      </c>
      <c r="T457" s="82">
        <v>0</v>
      </c>
    </row>
    <row r="458" spans="2:20" ht="30" customHeight="1" x14ac:dyDescent="0.3">
      <c r="B458" s="80">
        <v>187</v>
      </c>
      <c r="C458" s="141" t="s">
        <v>120</v>
      </c>
      <c r="D458" s="140" t="s">
        <v>44</v>
      </c>
      <c r="E458" s="80">
        <v>2026</v>
      </c>
      <c r="F458" s="76" t="str">
        <f t="shared" si="15"/>
        <v>18710. Proceso integral e integrado de la Vigilancia de la Salud PúblicaVigilancia en salud pública2026</v>
      </c>
      <c r="G458" s="80" t="s">
        <v>312</v>
      </c>
      <c r="H458" s="80" t="s">
        <v>376</v>
      </c>
      <c r="I458" s="80" t="s">
        <v>60</v>
      </c>
      <c r="J458" s="76" t="s">
        <v>402</v>
      </c>
      <c r="K458" s="80" t="s">
        <v>364</v>
      </c>
      <c r="L458" s="80" t="s">
        <v>365</v>
      </c>
      <c r="M458" s="80" t="s">
        <v>104</v>
      </c>
      <c r="N458" s="12" t="s">
        <v>434</v>
      </c>
      <c r="O458" s="76" t="str">
        <f t="shared" si="16"/>
        <v>18710. Proceso integral e integrado de la Vigilancia de la Salud PúblicaVigilancia en salud pública20262_SANTA_FE1_ENERO_2026</v>
      </c>
      <c r="P458" s="81">
        <v>3994272</v>
      </c>
      <c r="Q458" s="81"/>
      <c r="R458" s="81"/>
      <c r="S458" s="143">
        <v>0</v>
      </c>
      <c r="T458" s="82">
        <v>0</v>
      </c>
    </row>
    <row r="459" spans="2:20" ht="30" customHeight="1" x14ac:dyDescent="0.3">
      <c r="B459" s="80">
        <v>188</v>
      </c>
      <c r="C459" s="141" t="s">
        <v>120</v>
      </c>
      <c r="D459" s="140" t="s">
        <v>44</v>
      </c>
      <c r="E459" s="80">
        <v>2026</v>
      </c>
      <c r="F459" s="76" t="str">
        <f t="shared" si="15"/>
        <v>18810. Proceso integral e integrado de la Vigilancia de la Salud PúblicaVigilancia en salud pública2026</v>
      </c>
      <c r="G459" s="80" t="s">
        <v>313</v>
      </c>
      <c r="H459" s="80" t="s">
        <v>376</v>
      </c>
      <c r="I459" s="80" t="s">
        <v>60</v>
      </c>
      <c r="J459" s="76" t="s">
        <v>402</v>
      </c>
      <c r="K459" s="80" t="s">
        <v>364</v>
      </c>
      <c r="L459" s="80" t="s">
        <v>365</v>
      </c>
      <c r="M459" s="80" t="s">
        <v>104</v>
      </c>
      <c r="N459" s="12" t="s">
        <v>434</v>
      </c>
      <c r="O459" s="76" t="str">
        <f t="shared" si="16"/>
        <v>18810. Proceso integral e integrado de la Vigilancia de la Salud PúblicaVigilancia en salud pública20262_SANTA_FE1_ENERO_2026</v>
      </c>
      <c r="P459" s="81">
        <v>33280669</v>
      </c>
      <c r="Q459" s="81"/>
      <c r="R459" s="81"/>
      <c r="S459" s="143">
        <v>0</v>
      </c>
      <c r="T459" s="82">
        <v>0</v>
      </c>
    </row>
    <row r="460" spans="2:20" ht="30" customHeight="1" x14ac:dyDescent="0.3">
      <c r="B460" s="80">
        <v>189</v>
      </c>
      <c r="C460" s="141" t="s">
        <v>120</v>
      </c>
      <c r="D460" s="140" t="s">
        <v>44</v>
      </c>
      <c r="E460" s="80">
        <v>2026</v>
      </c>
      <c r="F460" s="76" t="str">
        <f t="shared" si="15"/>
        <v>18910. Proceso integral e integrado de la Vigilancia de la Salud PúblicaVigilancia en salud pública2026</v>
      </c>
      <c r="G460" s="80" t="s">
        <v>314</v>
      </c>
      <c r="H460" s="80" t="s">
        <v>376</v>
      </c>
      <c r="I460" s="80" t="s">
        <v>60</v>
      </c>
      <c r="J460" s="76" t="s">
        <v>402</v>
      </c>
      <c r="K460" s="80" t="s">
        <v>364</v>
      </c>
      <c r="L460" s="80" t="s">
        <v>365</v>
      </c>
      <c r="M460" s="80" t="s">
        <v>104</v>
      </c>
      <c r="N460" s="12" t="s">
        <v>434</v>
      </c>
      <c r="O460" s="76" t="str">
        <f t="shared" si="16"/>
        <v>18910. Proceso integral e integrado de la Vigilancia de la Salud PúblicaVigilancia en salud pública20262_SANTA_FE1_ENERO_2026</v>
      </c>
      <c r="P460" s="81">
        <v>25933181</v>
      </c>
      <c r="Q460" s="81"/>
      <c r="R460" s="81"/>
      <c r="S460" s="143">
        <v>0</v>
      </c>
      <c r="T460" s="82">
        <v>0</v>
      </c>
    </row>
    <row r="461" spans="2:20" ht="30" customHeight="1" x14ac:dyDescent="0.3">
      <c r="B461" s="80">
        <v>190</v>
      </c>
      <c r="C461" s="141" t="s">
        <v>120</v>
      </c>
      <c r="D461" s="140" t="s">
        <v>44</v>
      </c>
      <c r="E461" s="80">
        <v>2026</v>
      </c>
      <c r="F461" s="76" t="str">
        <f t="shared" si="15"/>
        <v>19010. Proceso integral e integrado de la Vigilancia de la Salud PúblicaVigilancia en salud pública2026</v>
      </c>
      <c r="G461" s="80" t="s">
        <v>315</v>
      </c>
      <c r="H461" s="80" t="s">
        <v>376</v>
      </c>
      <c r="I461" s="80" t="s">
        <v>60</v>
      </c>
      <c r="J461" s="76" t="s">
        <v>402</v>
      </c>
      <c r="K461" s="80" t="s">
        <v>364</v>
      </c>
      <c r="L461" s="80" t="s">
        <v>365</v>
      </c>
      <c r="M461" s="80" t="s">
        <v>104</v>
      </c>
      <c r="N461" s="12" t="s">
        <v>434</v>
      </c>
      <c r="O461" s="76" t="str">
        <f t="shared" si="16"/>
        <v>19010. Proceso integral e integrado de la Vigilancia de la Salud PúblicaVigilancia en salud pública20262_SANTA_FE1_ENERO_2026</v>
      </c>
      <c r="P461" s="81">
        <v>8432352</v>
      </c>
      <c r="Q461" s="81"/>
      <c r="R461" s="81"/>
      <c r="S461" s="143">
        <v>0</v>
      </c>
      <c r="T461" s="82">
        <v>0</v>
      </c>
    </row>
    <row r="462" spans="2:20" ht="30" customHeight="1" x14ac:dyDescent="0.3">
      <c r="B462" s="80">
        <v>191</v>
      </c>
      <c r="C462" s="141" t="s">
        <v>120</v>
      </c>
      <c r="D462" s="140" t="s">
        <v>44</v>
      </c>
      <c r="E462" s="80">
        <v>2026</v>
      </c>
      <c r="F462" s="76" t="str">
        <f t="shared" si="15"/>
        <v>19110. Proceso integral e integrado de la Vigilancia de la Salud PúblicaVigilancia en salud pública2026</v>
      </c>
      <c r="G462" s="80" t="s">
        <v>316</v>
      </c>
      <c r="H462" s="80" t="s">
        <v>375</v>
      </c>
      <c r="I462" s="80" t="s">
        <v>60</v>
      </c>
      <c r="J462" s="76" t="s">
        <v>402</v>
      </c>
      <c r="K462" s="80" t="s">
        <v>364</v>
      </c>
      <c r="L462" s="80" t="s">
        <v>365</v>
      </c>
      <c r="M462" s="80" t="s">
        <v>104</v>
      </c>
      <c r="N462" s="12" t="s">
        <v>434</v>
      </c>
      <c r="O462" s="76" t="str">
        <f t="shared" si="16"/>
        <v>19110. Proceso integral e integrado de la Vigilancia de la Salud PúblicaVigilancia en salud pública20262_SANTA_FE1_ENERO_2026</v>
      </c>
      <c r="P462" s="81">
        <v>7347488</v>
      </c>
      <c r="Q462" s="81"/>
      <c r="R462" s="81"/>
      <c r="S462" s="143">
        <v>0</v>
      </c>
      <c r="T462" s="82">
        <v>0</v>
      </c>
    </row>
    <row r="463" spans="2:20" ht="30" customHeight="1" x14ac:dyDescent="0.3">
      <c r="B463" s="80">
        <v>192</v>
      </c>
      <c r="C463" s="141" t="s">
        <v>120</v>
      </c>
      <c r="D463" s="140" t="s">
        <v>44</v>
      </c>
      <c r="E463" s="80">
        <v>2026</v>
      </c>
      <c r="F463" s="76" t="str">
        <f t="shared" si="15"/>
        <v>19210. Proceso integral e integrado de la Vigilancia de la Salud PúblicaVigilancia en salud pública2026</v>
      </c>
      <c r="G463" s="80" t="s">
        <v>317</v>
      </c>
      <c r="H463" s="80" t="s">
        <v>375</v>
      </c>
      <c r="I463" s="80" t="s">
        <v>60</v>
      </c>
      <c r="J463" s="76" t="s">
        <v>402</v>
      </c>
      <c r="K463" s="80" t="s">
        <v>364</v>
      </c>
      <c r="L463" s="80" t="s">
        <v>365</v>
      </c>
      <c r="M463" s="80" t="s">
        <v>104</v>
      </c>
      <c r="N463" s="12" t="s">
        <v>434</v>
      </c>
      <c r="O463" s="76" t="str">
        <f t="shared" si="16"/>
        <v>19210. Proceso integral e integrado de la Vigilancia de la Salud PúblicaVigilancia en salud pública20262_SANTA_FE1_ENERO_2026</v>
      </c>
      <c r="P463" s="81">
        <v>3673744</v>
      </c>
      <c r="Q463" s="81"/>
      <c r="R463" s="81"/>
      <c r="S463" s="143">
        <v>0</v>
      </c>
      <c r="T463" s="82">
        <v>0</v>
      </c>
    </row>
    <row r="464" spans="2:20" ht="30" customHeight="1" x14ac:dyDescent="0.3">
      <c r="B464" s="80">
        <v>193</v>
      </c>
      <c r="C464" s="141" t="s">
        <v>120</v>
      </c>
      <c r="D464" s="140" t="s">
        <v>44</v>
      </c>
      <c r="E464" s="80">
        <v>2026</v>
      </c>
      <c r="F464" s="76" t="str">
        <f t="shared" si="15"/>
        <v>19310. Proceso integral e integrado de la Vigilancia de la Salud PúblicaVigilancia en salud pública2026</v>
      </c>
      <c r="G464" s="80" t="s">
        <v>81</v>
      </c>
      <c r="H464" s="80" t="s">
        <v>376</v>
      </c>
      <c r="I464" s="80" t="s">
        <v>60</v>
      </c>
      <c r="J464" s="76" t="s">
        <v>402</v>
      </c>
      <c r="K464" s="80" t="s">
        <v>364</v>
      </c>
      <c r="L464" s="80" t="s">
        <v>365</v>
      </c>
      <c r="M464" s="80" t="s">
        <v>104</v>
      </c>
      <c r="N464" s="12" t="s">
        <v>434</v>
      </c>
      <c r="O464" s="76" t="str">
        <f t="shared" si="16"/>
        <v>19310. Proceso integral e integrado de la Vigilancia de la Salud PúblicaVigilancia en salud pública20262_SANTA_FE1_ENERO_2026</v>
      </c>
      <c r="P464" s="81">
        <v>42556256</v>
      </c>
      <c r="Q464" s="81"/>
      <c r="R464" s="81"/>
      <c r="S464" s="143">
        <v>0</v>
      </c>
      <c r="T464" s="82">
        <v>0</v>
      </c>
    </row>
    <row r="465" spans="2:20" ht="30" customHeight="1" x14ac:dyDescent="0.3">
      <c r="B465" s="80">
        <v>194</v>
      </c>
      <c r="C465" s="141" t="s">
        <v>120</v>
      </c>
      <c r="D465" s="140" t="s">
        <v>44</v>
      </c>
      <c r="E465" s="80">
        <v>2026</v>
      </c>
      <c r="F465" s="76" t="str">
        <f t="shared" si="15"/>
        <v>19410. Proceso integral e integrado de la Vigilancia de la Salud PúblicaVigilancia en salud pública2026</v>
      </c>
      <c r="G465" s="80" t="s">
        <v>318</v>
      </c>
      <c r="H465" s="80" t="s">
        <v>376</v>
      </c>
      <c r="I465" s="80" t="s">
        <v>60</v>
      </c>
      <c r="J465" s="76" t="s">
        <v>402</v>
      </c>
      <c r="K465" s="80" t="s">
        <v>364</v>
      </c>
      <c r="L465" s="80" t="s">
        <v>365</v>
      </c>
      <c r="M465" s="80" t="s">
        <v>104</v>
      </c>
      <c r="N465" s="12" t="s">
        <v>434</v>
      </c>
      <c r="O465" s="76" t="str">
        <f t="shared" si="16"/>
        <v>19410. Proceso integral e integrado de la Vigilancia de la Salud PúblicaVigilancia en salud pública20262_SANTA_FE1_ENERO_2026</v>
      </c>
      <c r="P465" s="81">
        <v>38561984</v>
      </c>
      <c r="Q465" s="81"/>
      <c r="R465" s="81"/>
      <c r="S465" s="143">
        <v>0</v>
      </c>
      <c r="T465" s="82">
        <v>0</v>
      </c>
    </row>
    <row r="466" spans="2:20" ht="30" customHeight="1" x14ac:dyDescent="0.3">
      <c r="B466" s="80">
        <v>195</v>
      </c>
      <c r="C466" s="141" t="s">
        <v>120</v>
      </c>
      <c r="D466" s="140" t="s">
        <v>44</v>
      </c>
      <c r="E466" s="80">
        <v>2026</v>
      </c>
      <c r="F466" s="76" t="str">
        <f t="shared" si="15"/>
        <v>19510. Proceso integral e integrado de la Vigilancia de la Salud PúblicaVigilancia en salud pública2026</v>
      </c>
      <c r="G466" s="80" t="s">
        <v>319</v>
      </c>
      <c r="H466" s="80" t="s">
        <v>375</v>
      </c>
      <c r="I466" s="80" t="s">
        <v>60</v>
      </c>
      <c r="J466" s="76" t="s">
        <v>402</v>
      </c>
      <c r="K466" s="80" t="s">
        <v>364</v>
      </c>
      <c r="L466" s="80" t="s">
        <v>365</v>
      </c>
      <c r="M466" s="80" t="s">
        <v>104</v>
      </c>
      <c r="N466" s="12" t="s">
        <v>434</v>
      </c>
      <c r="O466" s="76" t="str">
        <f t="shared" si="16"/>
        <v>19510. Proceso integral e integrado de la Vigilancia de la Salud PúblicaVigilancia en salud pública20262_SANTA_FE1_ENERO_2026</v>
      </c>
      <c r="P466" s="81">
        <v>125967504</v>
      </c>
      <c r="Q466" s="81"/>
      <c r="R466" s="81"/>
      <c r="S466" s="143">
        <v>0</v>
      </c>
      <c r="T466" s="82">
        <v>0</v>
      </c>
    </row>
    <row r="467" spans="2:20" ht="30" customHeight="1" x14ac:dyDescent="0.3">
      <c r="B467" s="80">
        <v>196</v>
      </c>
      <c r="C467" s="141" t="s">
        <v>120</v>
      </c>
      <c r="D467" s="140" t="s">
        <v>44</v>
      </c>
      <c r="E467" s="80">
        <v>2026</v>
      </c>
      <c r="F467" s="76" t="str">
        <f t="shared" si="15"/>
        <v>19610. Proceso integral e integrado de la Vigilancia de la Salud PúblicaVigilancia en salud pública2026</v>
      </c>
      <c r="G467" s="80" t="s">
        <v>320</v>
      </c>
      <c r="H467" s="80" t="s">
        <v>375</v>
      </c>
      <c r="I467" s="80" t="s">
        <v>60</v>
      </c>
      <c r="J467" s="76" t="s">
        <v>402</v>
      </c>
      <c r="K467" s="80" t="s">
        <v>364</v>
      </c>
      <c r="L467" s="80" t="s">
        <v>365</v>
      </c>
      <c r="M467" s="80" t="s">
        <v>104</v>
      </c>
      <c r="N467" s="12" t="s">
        <v>434</v>
      </c>
      <c r="O467" s="76" t="str">
        <f t="shared" si="16"/>
        <v>19610. Proceso integral e integrado de la Vigilancia de la Salud PúblicaVigilancia en salud pública20262_SANTA_FE1_ENERO_2026</v>
      </c>
      <c r="P467" s="81">
        <v>59199056</v>
      </c>
      <c r="Q467" s="81"/>
      <c r="R467" s="81"/>
      <c r="S467" s="143">
        <v>0</v>
      </c>
      <c r="T467" s="82">
        <v>0</v>
      </c>
    </row>
    <row r="468" spans="2:20" ht="30" customHeight="1" x14ac:dyDescent="0.3">
      <c r="B468" s="80">
        <v>197</v>
      </c>
      <c r="C468" s="141" t="s">
        <v>120</v>
      </c>
      <c r="D468" s="140" t="s">
        <v>44</v>
      </c>
      <c r="E468" s="80">
        <v>2026</v>
      </c>
      <c r="F468" s="76" t="str">
        <f t="shared" si="15"/>
        <v>19710. Proceso integral e integrado de la Vigilancia de la Salud PúblicaVigilancia en salud pública2026</v>
      </c>
      <c r="G468" s="80" t="s">
        <v>321</v>
      </c>
      <c r="H468" s="80" t="s">
        <v>375</v>
      </c>
      <c r="I468" s="80" t="s">
        <v>60</v>
      </c>
      <c r="J468" s="76" t="s">
        <v>402</v>
      </c>
      <c r="K468" s="80" t="s">
        <v>364</v>
      </c>
      <c r="L468" s="80" t="s">
        <v>365</v>
      </c>
      <c r="M468" s="80" t="s">
        <v>104</v>
      </c>
      <c r="N468" s="12" t="s">
        <v>434</v>
      </c>
      <c r="O468" s="76" t="str">
        <f t="shared" si="16"/>
        <v>19710. Proceso integral e integrado de la Vigilancia de la Salud PúblicaVigilancia en salud pública20262_SANTA_FE1_ENERO_2026</v>
      </c>
      <c r="P468" s="81">
        <v>34888240</v>
      </c>
      <c r="Q468" s="81"/>
      <c r="R468" s="81"/>
      <c r="S468" s="143">
        <v>0</v>
      </c>
      <c r="T468" s="82">
        <v>0</v>
      </c>
    </row>
    <row r="469" spans="2:20" ht="30" customHeight="1" x14ac:dyDescent="0.3">
      <c r="B469" s="80">
        <v>198</v>
      </c>
      <c r="C469" s="141" t="s">
        <v>120</v>
      </c>
      <c r="D469" s="140" t="s">
        <v>44</v>
      </c>
      <c r="E469" s="80">
        <v>2026</v>
      </c>
      <c r="F469" s="76" t="str">
        <f t="shared" si="15"/>
        <v>19810. Proceso integral e integrado de la Vigilancia de la Salud PúblicaVigilancia en salud pública2026</v>
      </c>
      <c r="G469" s="80" t="s">
        <v>322</v>
      </c>
      <c r="H469" s="80" t="s">
        <v>375</v>
      </c>
      <c r="I469" s="80" t="s">
        <v>60</v>
      </c>
      <c r="J469" s="76" t="s">
        <v>402</v>
      </c>
      <c r="K469" s="80" t="s">
        <v>364</v>
      </c>
      <c r="L469" s="80" t="s">
        <v>365</v>
      </c>
      <c r="M469" s="80" t="s">
        <v>104</v>
      </c>
      <c r="N469" s="12" t="s">
        <v>434</v>
      </c>
      <c r="O469" s="76" t="str">
        <f t="shared" si="16"/>
        <v>19810. Proceso integral e integrado de la Vigilancia de la Salud PúblicaVigilancia en salud pública20262_SANTA_FE1_ENERO_2026</v>
      </c>
      <c r="P469" s="81">
        <v>73252976</v>
      </c>
      <c r="Q469" s="81"/>
      <c r="R469" s="81"/>
      <c r="S469" s="143">
        <v>0</v>
      </c>
      <c r="T469" s="82">
        <v>0</v>
      </c>
    </row>
    <row r="470" spans="2:20" ht="30" customHeight="1" x14ac:dyDescent="0.3">
      <c r="B470" s="80">
        <v>199</v>
      </c>
      <c r="C470" s="141" t="s">
        <v>120</v>
      </c>
      <c r="D470" s="140" t="s">
        <v>44</v>
      </c>
      <c r="E470" s="80">
        <v>2026</v>
      </c>
      <c r="F470" s="76" t="str">
        <f t="shared" si="15"/>
        <v>19910. Proceso integral e integrado de la Vigilancia de la Salud PúblicaVigilancia en salud pública2026</v>
      </c>
      <c r="G470" s="80" t="s">
        <v>323</v>
      </c>
      <c r="H470" s="80" t="s">
        <v>375</v>
      </c>
      <c r="I470" s="80" t="s">
        <v>60</v>
      </c>
      <c r="J470" s="76" t="s">
        <v>402</v>
      </c>
      <c r="K470" s="80" t="s">
        <v>364</v>
      </c>
      <c r="L470" s="80" t="s">
        <v>365</v>
      </c>
      <c r="M470" s="80" t="s">
        <v>104</v>
      </c>
      <c r="N470" s="12" t="s">
        <v>434</v>
      </c>
      <c r="O470" s="76" t="str">
        <f t="shared" si="16"/>
        <v>19910. Proceso integral e integrado de la Vigilancia de la Salud PúblicaVigilancia en salud pública20262_SANTA_FE1_ENERO_2026</v>
      </c>
      <c r="P470" s="81">
        <v>67631408</v>
      </c>
      <c r="Q470" s="81"/>
      <c r="R470" s="81"/>
      <c r="S470" s="143">
        <v>0</v>
      </c>
      <c r="T470" s="82">
        <v>0</v>
      </c>
    </row>
    <row r="471" spans="2:20" ht="30" customHeight="1" x14ac:dyDescent="0.3">
      <c r="B471" s="80">
        <v>200</v>
      </c>
      <c r="C471" s="141" t="s">
        <v>120</v>
      </c>
      <c r="D471" s="140" t="s">
        <v>44</v>
      </c>
      <c r="E471" s="80">
        <v>2026</v>
      </c>
      <c r="F471" s="76" t="str">
        <f t="shared" si="15"/>
        <v>20010. Proceso integral e integrado de la Vigilancia de la Salud PúblicaVigilancia en salud pública2026</v>
      </c>
      <c r="G471" s="80" t="s">
        <v>324</v>
      </c>
      <c r="H471" s="80" t="s">
        <v>375</v>
      </c>
      <c r="I471" s="80" t="s">
        <v>60</v>
      </c>
      <c r="J471" s="76" t="s">
        <v>402</v>
      </c>
      <c r="K471" s="80" t="s">
        <v>364</v>
      </c>
      <c r="L471" s="80" t="s">
        <v>365</v>
      </c>
      <c r="M471" s="80" t="s">
        <v>104</v>
      </c>
      <c r="N471" s="12" t="s">
        <v>434</v>
      </c>
      <c r="O471" s="76" t="str">
        <f t="shared" si="16"/>
        <v>20010. Proceso integral e integrado de la Vigilancia de la Salud PúblicaVigilancia en salud pública20262_SANTA_FE1_ENERO_2026</v>
      </c>
      <c r="P471" s="81">
        <v>62009840</v>
      </c>
      <c r="Q471" s="81"/>
      <c r="R471" s="81"/>
      <c r="S471" s="143">
        <v>0</v>
      </c>
      <c r="T471" s="82">
        <v>0</v>
      </c>
    </row>
    <row r="472" spans="2:20" ht="30" customHeight="1" x14ac:dyDescent="0.3">
      <c r="B472" s="80">
        <v>201</v>
      </c>
      <c r="C472" s="141" t="s">
        <v>120</v>
      </c>
      <c r="D472" s="140" t="s">
        <v>44</v>
      </c>
      <c r="E472" s="80">
        <v>2026</v>
      </c>
      <c r="F472" s="76" t="str">
        <f t="shared" si="15"/>
        <v>20110. Proceso integral e integrado de la Vigilancia de la Salud PúblicaVigilancia en salud pública2026</v>
      </c>
      <c r="G472" s="80" t="s">
        <v>50</v>
      </c>
      <c r="H472" s="80" t="s">
        <v>376</v>
      </c>
      <c r="I472" s="80" t="s">
        <v>60</v>
      </c>
      <c r="J472" s="76" t="s">
        <v>402</v>
      </c>
      <c r="K472" s="80" t="s">
        <v>57</v>
      </c>
      <c r="L472" s="80" t="s">
        <v>365</v>
      </c>
      <c r="M472" s="80" t="s">
        <v>104</v>
      </c>
      <c r="N472" s="12" t="s">
        <v>434</v>
      </c>
      <c r="O472" s="76" t="str">
        <f t="shared" si="16"/>
        <v>20110. Proceso integral e integrado de la Vigilancia de la Salud PúblicaVigilancia en salud pública20262_SANTA_FE1_ENERO_2026</v>
      </c>
      <c r="P472" s="81">
        <v>152760</v>
      </c>
      <c r="Q472" s="81"/>
      <c r="R472" s="81"/>
      <c r="S472" s="143">
        <v>0</v>
      </c>
      <c r="T472" s="82">
        <v>0</v>
      </c>
    </row>
    <row r="473" spans="2:20" ht="30" customHeight="1" x14ac:dyDescent="0.3">
      <c r="B473" s="80">
        <v>202</v>
      </c>
      <c r="C473" s="141" t="s">
        <v>120</v>
      </c>
      <c r="D473" s="140" t="s">
        <v>44</v>
      </c>
      <c r="E473" s="80">
        <v>2026</v>
      </c>
      <c r="F473" s="76" t="str">
        <f t="shared" si="15"/>
        <v>20210. Proceso integral e integrado de la Vigilancia de la Salud PúblicaVigilancia en salud pública2026</v>
      </c>
      <c r="G473" s="80" t="s">
        <v>325</v>
      </c>
      <c r="H473" s="80" t="s">
        <v>375</v>
      </c>
      <c r="I473" s="80" t="s">
        <v>60</v>
      </c>
      <c r="J473" s="76" t="s">
        <v>402</v>
      </c>
      <c r="K473" s="80" t="s">
        <v>364</v>
      </c>
      <c r="L473" s="80" t="s">
        <v>365</v>
      </c>
      <c r="M473" s="80" t="s">
        <v>104</v>
      </c>
      <c r="N473" s="12" t="s">
        <v>434</v>
      </c>
      <c r="O473" s="76" t="str">
        <f t="shared" si="16"/>
        <v>20210. Proceso integral e integrado de la Vigilancia de la Salud PúblicaVigilancia en salud pública20262_SANTA_FE1_ENERO_2026</v>
      </c>
      <c r="P473" s="81">
        <v>41150864</v>
      </c>
      <c r="Q473" s="81"/>
      <c r="R473" s="81"/>
      <c r="S473" s="143">
        <v>0</v>
      </c>
      <c r="T473" s="82">
        <v>0</v>
      </c>
    </row>
    <row r="474" spans="2:20" ht="30" customHeight="1" x14ac:dyDescent="0.3">
      <c r="B474" s="80">
        <v>203</v>
      </c>
      <c r="C474" s="141" t="s">
        <v>120</v>
      </c>
      <c r="D474" s="140" t="s">
        <v>44</v>
      </c>
      <c r="E474" s="80">
        <v>2026</v>
      </c>
      <c r="F474" s="76" t="str">
        <f t="shared" si="15"/>
        <v>20310. Proceso integral e integrado de la Vigilancia de la Salud PúblicaVigilancia en salud pública2026</v>
      </c>
      <c r="G474" s="80" t="s">
        <v>326</v>
      </c>
      <c r="H474" s="80" t="s">
        <v>375</v>
      </c>
      <c r="I474" s="80" t="s">
        <v>60</v>
      </c>
      <c r="J474" s="76" t="s">
        <v>402</v>
      </c>
      <c r="K474" s="80" t="s">
        <v>364</v>
      </c>
      <c r="L474" s="80" t="s">
        <v>365</v>
      </c>
      <c r="M474" s="80" t="s">
        <v>104</v>
      </c>
      <c r="N474" s="12" t="s">
        <v>434</v>
      </c>
      <c r="O474" s="76" t="str">
        <f t="shared" si="16"/>
        <v>20310. Proceso integral e integrado de la Vigilancia de la Salud PúblicaVigilancia en salud pública20262_SANTA_FE1_ENERO_2026</v>
      </c>
      <c r="P474" s="81">
        <v>37156592</v>
      </c>
      <c r="Q474" s="81"/>
      <c r="R474" s="81"/>
      <c r="S474" s="143">
        <v>0</v>
      </c>
      <c r="T474" s="82">
        <v>0</v>
      </c>
    </row>
    <row r="475" spans="2:20" ht="30" customHeight="1" x14ac:dyDescent="0.3">
      <c r="B475" s="80">
        <v>204</v>
      </c>
      <c r="C475" s="141" t="s">
        <v>120</v>
      </c>
      <c r="D475" s="140" t="s">
        <v>44</v>
      </c>
      <c r="E475" s="80">
        <v>2026</v>
      </c>
      <c r="F475" s="76" t="str">
        <f t="shared" si="15"/>
        <v>20410. Proceso integral e integrado de la Vigilancia de la Salud PúblicaVigilancia en salud pública2026</v>
      </c>
      <c r="G475" s="80" t="s">
        <v>79</v>
      </c>
      <c r="H475" s="80" t="s">
        <v>375</v>
      </c>
      <c r="I475" s="80" t="s">
        <v>60</v>
      </c>
      <c r="J475" s="76" t="s">
        <v>402</v>
      </c>
      <c r="K475" s="80" t="s">
        <v>364</v>
      </c>
      <c r="L475" s="80" t="s">
        <v>365</v>
      </c>
      <c r="M475" s="80" t="s">
        <v>104</v>
      </c>
      <c r="N475" s="12" t="s">
        <v>434</v>
      </c>
      <c r="O475" s="76" t="str">
        <f t="shared" si="16"/>
        <v>20410. Proceso integral e integrado de la Vigilancia de la Salud PúblicaVigilancia en salud pública20262_SANTA_FE1_ENERO_2026</v>
      </c>
      <c r="P475" s="81">
        <v>33162320</v>
      </c>
      <c r="Q475" s="81"/>
      <c r="R475" s="81"/>
      <c r="S475" s="143">
        <v>0</v>
      </c>
      <c r="T475" s="82">
        <v>0</v>
      </c>
    </row>
    <row r="476" spans="2:20" ht="30" customHeight="1" x14ac:dyDescent="0.3">
      <c r="B476" s="80">
        <v>205</v>
      </c>
      <c r="C476" s="141" t="s">
        <v>120</v>
      </c>
      <c r="D476" s="140" t="s">
        <v>44</v>
      </c>
      <c r="E476" s="80">
        <v>2026</v>
      </c>
      <c r="F476" s="76" t="str">
        <f t="shared" si="15"/>
        <v>20510. Proceso integral e integrado de la Vigilancia de la Salud PúblicaVigilancia en salud pública2026</v>
      </c>
      <c r="G476" s="80" t="s">
        <v>327</v>
      </c>
      <c r="H476" s="80" t="s">
        <v>375</v>
      </c>
      <c r="I476" s="80" t="s">
        <v>60</v>
      </c>
      <c r="J476" s="76" t="s">
        <v>402</v>
      </c>
      <c r="K476" s="80" t="s">
        <v>364</v>
      </c>
      <c r="L476" s="80" t="s">
        <v>365</v>
      </c>
      <c r="M476" s="80" t="s">
        <v>104</v>
      </c>
      <c r="N476" s="12" t="s">
        <v>434</v>
      </c>
      <c r="O476" s="76" t="str">
        <f t="shared" si="16"/>
        <v>20510. Proceso integral e integrado de la Vigilancia de la Salud PúblicaVigilancia en salud pública20262_SANTA_FE1_ENERO_2026</v>
      </c>
      <c r="P476" s="81">
        <v>11243136</v>
      </c>
      <c r="Q476" s="81"/>
      <c r="R476" s="81"/>
      <c r="S476" s="143">
        <v>0</v>
      </c>
      <c r="T476" s="82">
        <v>0</v>
      </c>
    </row>
    <row r="477" spans="2:20" ht="30" customHeight="1" x14ac:dyDescent="0.3">
      <c r="B477" s="80">
        <v>206</v>
      </c>
      <c r="C477" s="141" t="s">
        <v>120</v>
      </c>
      <c r="D477" s="140" t="s">
        <v>44</v>
      </c>
      <c r="E477" s="80">
        <v>2026</v>
      </c>
      <c r="F477" s="76" t="str">
        <f t="shared" si="15"/>
        <v>20610. Proceso integral e integrado de la Vigilancia de la Salud PúblicaVigilancia en salud pública2026</v>
      </c>
      <c r="G477" s="80" t="s">
        <v>51</v>
      </c>
      <c r="H477" s="80" t="s">
        <v>375</v>
      </c>
      <c r="I477" s="80" t="s">
        <v>60</v>
      </c>
      <c r="J477" s="76" t="s">
        <v>402</v>
      </c>
      <c r="K477" s="80" t="s">
        <v>364</v>
      </c>
      <c r="L477" s="80" t="s">
        <v>365</v>
      </c>
      <c r="M477" s="80" t="s">
        <v>104</v>
      </c>
      <c r="N477" s="12" t="s">
        <v>434</v>
      </c>
      <c r="O477" s="76" t="str">
        <f t="shared" si="16"/>
        <v>20610. Proceso integral e integrado de la Vigilancia de la Salud PúblicaVigilancia en salud pública20262_SANTA_FE1_ENERO_2026</v>
      </c>
      <c r="P477" s="81">
        <v>7347488</v>
      </c>
      <c r="Q477" s="81"/>
      <c r="R477" s="81"/>
      <c r="S477" s="143">
        <v>0</v>
      </c>
      <c r="T477" s="82">
        <v>0</v>
      </c>
    </row>
    <row r="478" spans="2:20" ht="30" customHeight="1" x14ac:dyDescent="0.3">
      <c r="B478" s="80">
        <v>207</v>
      </c>
      <c r="C478" s="141" t="s">
        <v>120</v>
      </c>
      <c r="D478" s="140" t="s">
        <v>44</v>
      </c>
      <c r="E478" s="80">
        <v>2026</v>
      </c>
      <c r="F478" s="76" t="str">
        <f t="shared" si="15"/>
        <v>20710. Proceso integral e integrado de la Vigilancia de la Salud PúblicaVigilancia en salud pública2026</v>
      </c>
      <c r="G478" s="80" t="s">
        <v>49</v>
      </c>
      <c r="H478" s="80" t="s">
        <v>375</v>
      </c>
      <c r="I478" s="80" t="s">
        <v>60</v>
      </c>
      <c r="J478" s="76" t="s">
        <v>402</v>
      </c>
      <c r="K478" s="80" t="s">
        <v>364</v>
      </c>
      <c r="L478" s="80" t="s">
        <v>365</v>
      </c>
      <c r="M478" s="80" t="s">
        <v>104</v>
      </c>
      <c r="N478" s="12" t="s">
        <v>434</v>
      </c>
      <c r="O478" s="76" t="str">
        <f t="shared" si="16"/>
        <v>20710. Proceso integral e integrado de la Vigilancia de la Salud PúblicaVigilancia en salud pública20262_SANTA_FE1_ENERO_2026</v>
      </c>
      <c r="P478" s="81">
        <v>8210448</v>
      </c>
      <c r="Q478" s="81"/>
      <c r="R478" s="81"/>
      <c r="S478" s="143">
        <v>0</v>
      </c>
      <c r="T478" s="82">
        <v>0</v>
      </c>
    </row>
    <row r="479" spans="2:20" ht="30" customHeight="1" x14ac:dyDescent="0.3">
      <c r="B479" s="80">
        <v>208</v>
      </c>
      <c r="C479" s="141" t="s">
        <v>120</v>
      </c>
      <c r="D479" s="140" t="s">
        <v>44</v>
      </c>
      <c r="E479" s="80">
        <v>2026</v>
      </c>
      <c r="F479" s="76" t="str">
        <f t="shared" si="15"/>
        <v>20810. Proceso integral e integrado de la Vigilancia de la Salud PúblicaVigilancia en salud pública2026</v>
      </c>
      <c r="G479" s="80" t="s">
        <v>328</v>
      </c>
      <c r="H479" s="80" t="s">
        <v>376</v>
      </c>
      <c r="I479" s="80" t="s">
        <v>60</v>
      </c>
      <c r="J479" s="76" t="s">
        <v>402</v>
      </c>
      <c r="K479" s="80" t="s">
        <v>364</v>
      </c>
      <c r="L479" s="80" t="s">
        <v>365</v>
      </c>
      <c r="M479" s="80" t="s">
        <v>104</v>
      </c>
      <c r="N479" s="12" t="s">
        <v>434</v>
      </c>
      <c r="O479" s="76" t="str">
        <f t="shared" si="16"/>
        <v>20810. Proceso integral e integrado de la Vigilancia de la Salud PúblicaVigilancia en salud pública20262_SANTA_FE1_ENERO_2026</v>
      </c>
      <c r="P479" s="81">
        <v>12969056</v>
      </c>
      <c r="Q479" s="81"/>
      <c r="R479" s="81"/>
      <c r="S479" s="143">
        <v>0</v>
      </c>
      <c r="T479" s="82">
        <v>0</v>
      </c>
    </row>
    <row r="480" spans="2:20" ht="30" customHeight="1" x14ac:dyDescent="0.3">
      <c r="B480" s="80">
        <v>209</v>
      </c>
      <c r="C480" s="141" t="s">
        <v>120</v>
      </c>
      <c r="D480" s="140" t="s">
        <v>44</v>
      </c>
      <c r="E480" s="80">
        <v>2026</v>
      </c>
      <c r="F480" s="76" t="str">
        <f t="shared" si="15"/>
        <v>20910. Proceso integral e integrado de la Vigilancia de la Salud PúblicaVigilancia en salud pública2026</v>
      </c>
      <c r="G480" s="80" t="s">
        <v>329</v>
      </c>
      <c r="H480" s="80" t="s">
        <v>376</v>
      </c>
      <c r="I480" s="80" t="s">
        <v>60</v>
      </c>
      <c r="J480" s="76" t="s">
        <v>402</v>
      </c>
      <c r="K480" s="80" t="s">
        <v>364</v>
      </c>
      <c r="L480" s="80" t="s">
        <v>365</v>
      </c>
      <c r="M480" s="80" t="s">
        <v>104</v>
      </c>
      <c r="N480" s="12" t="s">
        <v>434</v>
      </c>
      <c r="O480" s="76" t="str">
        <f t="shared" si="16"/>
        <v>20910. Proceso integral e integrado de la Vigilancia de la Salud PúblicaVigilancia en salud pública20262_SANTA_FE1_ENERO_2026</v>
      </c>
      <c r="P480" s="81">
        <v>7988544</v>
      </c>
      <c r="Q480" s="81"/>
      <c r="R480" s="81"/>
      <c r="S480" s="143">
        <v>0</v>
      </c>
      <c r="T480" s="82">
        <v>0</v>
      </c>
    </row>
    <row r="481" spans="2:20" ht="30" customHeight="1" x14ac:dyDescent="0.3">
      <c r="B481" s="80">
        <v>210</v>
      </c>
      <c r="C481" s="141" t="s">
        <v>120</v>
      </c>
      <c r="D481" s="140" t="s">
        <v>44</v>
      </c>
      <c r="E481" s="80">
        <v>2026</v>
      </c>
      <c r="F481" s="76" t="str">
        <f t="shared" si="15"/>
        <v>21010. Proceso integral e integrado de la Vigilancia de la Salud PúblicaVigilancia en salud pública2026</v>
      </c>
      <c r="G481" s="80" t="s">
        <v>330</v>
      </c>
      <c r="H481" s="80" t="s">
        <v>376</v>
      </c>
      <c r="I481" s="80" t="s">
        <v>60</v>
      </c>
      <c r="J481" s="76" t="s">
        <v>402</v>
      </c>
      <c r="K481" s="80" t="s">
        <v>364</v>
      </c>
      <c r="L481" s="80" t="s">
        <v>380</v>
      </c>
      <c r="M481" s="80" t="s">
        <v>104</v>
      </c>
      <c r="N481" s="12" t="s">
        <v>434</v>
      </c>
      <c r="O481" s="76" t="str">
        <f t="shared" si="16"/>
        <v>21010. Proceso integral e integrado de la Vigilancia de la Salud PúblicaVigilancia en salud pública20262_SANTA_FE1_ENERO_2026</v>
      </c>
      <c r="P481" s="81">
        <v>70836688</v>
      </c>
      <c r="Q481" s="81"/>
      <c r="R481" s="81"/>
      <c r="S481" s="143">
        <v>0</v>
      </c>
      <c r="T481" s="82">
        <v>0</v>
      </c>
    </row>
    <row r="482" spans="2:20" ht="30" customHeight="1" x14ac:dyDescent="0.3">
      <c r="B482" s="80">
        <v>211</v>
      </c>
      <c r="C482" s="141" t="s">
        <v>120</v>
      </c>
      <c r="D482" s="140" t="s">
        <v>44</v>
      </c>
      <c r="E482" s="80">
        <v>2026</v>
      </c>
      <c r="F482" s="76" t="str">
        <f t="shared" si="15"/>
        <v>21110. Proceso integral e integrado de la Vigilancia de la Salud PúblicaVigilancia en salud pública2026</v>
      </c>
      <c r="G482" s="80" t="s">
        <v>331</v>
      </c>
      <c r="H482" s="80" t="s">
        <v>376</v>
      </c>
      <c r="I482" s="80" t="s">
        <v>60</v>
      </c>
      <c r="J482" s="76" t="s">
        <v>402</v>
      </c>
      <c r="K482" s="80" t="s">
        <v>364</v>
      </c>
      <c r="L482" s="80" t="s">
        <v>380</v>
      </c>
      <c r="M482" s="80" t="s">
        <v>104</v>
      </c>
      <c r="N482" s="12" t="s">
        <v>434</v>
      </c>
      <c r="O482" s="76" t="str">
        <f t="shared" si="16"/>
        <v>21110. Proceso integral e integrado de la Vigilancia de la Salud PúblicaVigilancia en salud pública20262_SANTA_FE1_ENERO_2026</v>
      </c>
      <c r="P482" s="81">
        <v>25938112</v>
      </c>
      <c r="Q482" s="81"/>
      <c r="R482" s="81"/>
      <c r="S482" s="143">
        <v>0</v>
      </c>
      <c r="T482" s="82">
        <v>0</v>
      </c>
    </row>
    <row r="483" spans="2:20" ht="30" customHeight="1" x14ac:dyDescent="0.3">
      <c r="B483" s="80">
        <v>212</v>
      </c>
      <c r="C483" s="141" t="s">
        <v>120</v>
      </c>
      <c r="D483" s="140" t="s">
        <v>44</v>
      </c>
      <c r="E483" s="80">
        <v>2026</v>
      </c>
      <c r="F483" s="76" t="str">
        <f t="shared" si="15"/>
        <v>21210. Proceso integral e integrado de la Vigilancia de la Salud PúblicaVigilancia en salud pública2026</v>
      </c>
      <c r="G483" s="80" t="s">
        <v>332</v>
      </c>
      <c r="H483" s="80" t="s">
        <v>376</v>
      </c>
      <c r="I483" s="80" t="s">
        <v>60</v>
      </c>
      <c r="J483" s="76" t="s">
        <v>402</v>
      </c>
      <c r="K483" s="80" t="s">
        <v>364</v>
      </c>
      <c r="L483" s="80" t="s">
        <v>380</v>
      </c>
      <c r="M483" s="80" t="s">
        <v>104</v>
      </c>
      <c r="N483" s="12" t="s">
        <v>434</v>
      </c>
      <c r="O483" s="76" t="str">
        <f t="shared" si="16"/>
        <v>21210. Proceso integral e integrado de la Vigilancia de la Salud PúblicaVigilancia en salud pública20262_SANTA_FE1_ENERO_2026</v>
      </c>
      <c r="P483" s="81">
        <v>100000000</v>
      </c>
      <c r="Q483" s="81"/>
      <c r="R483" s="81"/>
      <c r="S483" s="143">
        <v>0</v>
      </c>
      <c r="T483" s="82">
        <v>0</v>
      </c>
    </row>
    <row r="484" spans="2:20" ht="30" customHeight="1" x14ac:dyDescent="0.3">
      <c r="B484" s="80">
        <v>213</v>
      </c>
      <c r="C484" s="141" t="s">
        <v>120</v>
      </c>
      <c r="D484" s="140" t="s">
        <v>44</v>
      </c>
      <c r="E484" s="80">
        <v>2026</v>
      </c>
      <c r="F484" s="76" t="str">
        <f t="shared" si="15"/>
        <v>21310. Proceso integral e integrado de la Vigilancia de la Salud PúblicaVigilancia en salud pública2026</v>
      </c>
      <c r="G484" s="80" t="s">
        <v>333</v>
      </c>
      <c r="H484" s="80" t="s">
        <v>375</v>
      </c>
      <c r="I484" s="80" t="s">
        <v>60</v>
      </c>
      <c r="J484" s="76" t="s">
        <v>402</v>
      </c>
      <c r="K484" s="80" t="s">
        <v>364</v>
      </c>
      <c r="L484" s="80" t="s">
        <v>365</v>
      </c>
      <c r="M484" s="80" t="s">
        <v>104</v>
      </c>
      <c r="N484" s="12" t="s">
        <v>434</v>
      </c>
      <c r="O484" s="76" t="str">
        <f t="shared" si="16"/>
        <v>21310. Proceso integral e integrado de la Vigilancia de la Salud PúblicaVigilancia en salud pública20262_SANTA_FE1_ENERO_2026</v>
      </c>
      <c r="P484" s="81">
        <v>92953120</v>
      </c>
      <c r="Q484" s="81"/>
      <c r="R484" s="81"/>
      <c r="S484" s="143">
        <v>0</v>
      </c>
      <c r="T484" s="82">
        <v>0</v>
      </c>
    </row>
    <row r="485" spans="2:20" ht="30" customHeight="1" x14ac:dyDescent="0.3">
      <c r="B485" s="80">
        <v>214</v>
      </c>
      <c r="C485" s="141" t="s">
        <v>120</v>
      </c>
      <c r="D485" s="140" t="s">
        <v>44</v>
      </c>
      <c r="E485" s="80">
        <v>2026</v>
      </c>
      <c r="F485" s="76" t="str">
        <f t="shared" si="15"/>
        <v>21410. Proceso integral e integrado de la Vigilancia de la Salud PúblicaVigilancia en salud pública2026</v>
      </c>
      <c r="G485" s="80" t="s">
        <v>80</v>
      </c>
      <c r="H485" s="80" t="s">
        <v>375</v>
      </c>
      <c r="I485" s="80" t="s">
        <v>60</v>
      </c>
      <c r="J485" s="76" t="s">
        <v>402</v>
      </c>
      <c r="K485" s="80" t="s">
        <v>364</v>
      </c>
      <c r="L485" s="80" t="s">
        <v>365</v>
      </c>
      <c r="M485" s="80" t="s">
        <v>104</v>
      </c>
      <c r="N485" s="12" t="s">
        <v>434</v>
      </c>
      <c r="O485" s="76" t="str">
        <f t="shared" si="16"/>
        <v>21410. Proceso integral e integrado de la Vigilancia de la Salud PúblicaVigilancia en salud pública20262_SANTA_FE1_ENERO_2026</v>
      </c>
      <c r="P485" s="81">
        <v>72587264</v>
      </c>
      <c r="Q485" s="81"/>
      <c r="R485" s="81"/>
      <c r="S485" s="143">
        <v>0</v>
      </c>
      <c r="T485" s="82">
        <v>0</v>
      </c>
    </row>
    <row r="486" spans="2:20" ht="30" customHeight="1" x14ac:dyDescent="0.3">
      <c r="B486" s="80">
        <v>215</v>
      </c>
      <c r="C486" s="141" t="s">
        <v>120</v>
      </c>
      <c r="D486" s="140" t="s">
        <v>44</v>
      </c>
      <c r="E486" s="80">
        <v>2026</v>
      </c>
      <c r="F486" s="76" t="str">
        <f t="shared" si="15"/>
        <v>21510. Proceso integral e integrado de la Vigilancia de la Salud PúblicaVigilancia en salud pública2026</v>
      </c>
      <c r="G486" s="80" t="s">
        <v>52</v>
      </c>
      <c r="H486" s="80" t="s">
        <v>376</v>
      </c>
      <c r="I486" s="80" t="s">
        <v>60</v>
      </c>
      <c r="J486" s="76" t="s">
        <v>402</v>
      </c>
      <c r="K486" s="80" t="s">
        <v>399</v>
      </c>
      <c r="L486" s="80" t="s">
        <v>365</v>
      </c>
      <c r="M486" s="80" t="s">
        <v>104</v>
      </c>
      <c r="N486" s="12" t="s">
        <v>434</v>
      </c>
      <c r="O486" s="76" t="str">
        <f t="shared" si="16"/>
        <v>21510. Proceso integral e integrado de la Vigilancia de la Salud PúblicaVigilancia en salud pública20262_SANTA_FE1_ENERO_2026</v>
      </c>
      <c r="P486" s="81">
        <v>211452</v>
      </c>
      <c r="Q486" s="81"/>
      <c r="R486" s="81"/>
      <c r="S486" s="143">
        <v>0</v>
      </c>
      <c r="T486" s="82">
        <v>0</v>
      </c>
    </row>
    <row r="487" spans="2:20" ht="30" customHeight="1" x14ac:dyDescent="0.3">
      <c r="B487" s="80">
        <v>216</v>
      </c>
      <c r="C487" s="141" t="s">
        <v>120</v>
      </c>
      <c r="D487" s="140" t="s">
        <v>44</v>
      </c>
      <c r="E487" s="80">
        <v>2026</v>
      </c>
      <c r="F487" s="76" t="str">
        <f t="shared" si="15"/>
        <v>21610. Proceso integral e integrado de la Vigilancia de la Salud PúblicaVigilancia en salud pública2026</v>
      </c>
      <c r="G487" s="80" t="s">
        <v>334</v>
      </c>
      <c r="H487" s="80" t="s">
        <v>375</v>
      </c>
      <c r="I487" s="80" t="s">
        <v>60</v>
      </c>
      <c r="J487" s="76" t="s">
        <v>402</v>
      </c>
      <c r="K487" s="80" t="s">
        <v>364</v>
      </c>
      <c r="L487" s="80" t="s">
        <v>380</v>
      </c>
      <c r="M487" s="80" t="s">
        <v>104</v>
      </c>
      <c r="N487" s="12" t="s">
        <v>434</v>
      </c>
      <c r="O487" s="76" t="str">
        <f t="shared" si="16"/>
        <v>21610. Proceso integral e integrado de la Vigilancia de la Salud PúblicaVigilancia en salud pública20262_SANTA_FE1_ENERO_2026</v>
      </c>
      <c r="P487" s="81">
        <v>30252912</v>
      </c>
      <c r="Q487" s="81"/>
      <c r="R487" s="81"/>
      <c r="S487" s="143">
        <v>0</v>
      </c>
      <c r="T487" s="82">
        <v>0</v>
      </c>
    </row>
    <row r="488" spans="2:20" ht="30" customHeight="1" x14ac:dyDescent="0.3">
      <c r="B488" s="80">
        <v>217</v>
      </c>
      <c r="C488" s="141" t="s">
        <v>120</v>
      </c>
      <c r="D488" s="140" t="s">
        <v>44</v>
      </c>
      <c r="E488" s="80">
        <v>2026</v>
      </c>
      <c r="F488" s="76" t="str">
        <f t="shared" si="15"/>
        <v>21710. Proceso integral e integrado de la Vigilancia de la Salud PúblicaVigilancia en salud pública2026</v>
      </c>
      <c r="G488" s="80" t="s">
        <v>335</v>
      </c>
      <c r="H488" s="80" t="s">
        <v>375</v>
      </c>
      <c r="I488" s="80" t="s">
        <v>60</v>
      </c>
      <c r="J488" s="76" t="s">
        <v>402</v>
      </c>
      <c r="K488" s="80" t="s">
        <v>364</v>
      </c>
      <c r="L488" s="80" t="s">
        <v>365</v>
      </c>
      <c r="M488" s="80" t="s">
        <v>104</v>
      </c>
      <c r="N488" s="12" t="s">
        <v>434</v>
      </c>
      <c r="O488" s="76" t="str">
        <f t="shared" si="16"/>
        <v>21710. Proceso integral e integrado de la Vigilancia de la Salud PúblicaVigilancia en salud pública20262_SANTA_FE1_ENERO_2026</v>
      </c>
      <c r="P488" s="81">
        <v>3994272</v>
      </c>
      <c r="Q488" s="81"/>
      <c r="R488" s="81"/>
      <c r="S488" s="143">
        <v>0</v>
      </c>
      <c r="T488" s="82">
        <v>0</v>
      </c>
    </row>
    <row r="489" spans="2:20" ht="30" customHeight="1" x14ac:dyDescent="0.3">
      <c r="B489" s="80">
        <v>218</v>
      </c>
      <c r="C489" s="141" t="s">
        <v>120</v>
      </c>
      <c r="D489" s="140" t="s">
        <v>44</v>
      </c>
      <c r="E489" s="80">
        <v>2026</v>
      </c>
      <c r="F489" s="76" t="str">
        <f t="shared" si="15"/>
        <v>21810. Proceso integral e integrado de la Vigilancia de la Salud PúblicaVigilancia en salud pública2026</v>
      </c>
      <c r="G489" s="80" t="s">
        <v>336</v>
      </c>
      <c r="H489" s="80" t="s">
        <v>375</v>
      </c>
      <c r="I489" s="80" t="s">
        <v>60</v>
      </c>
      <c r="J489" s="76" t="s">
        <v>402</v>
      </c>
      <c r="K489" s="80" t="s">
        <v>364</v>
      </c>
      <c r="L489" s="80" t="s">
        <v>365</v>
      </c>
      <c r="M489" s="80" t="s">
        <v>104</v>
      </c>
      <c r="N489" s="12" t="s">
        <v>434</v>
      </c>
      <c r="O489" s="76" t="str">
        <f t="shared" si="16"/>
        <v>21810. Proceso integral e integrado de la Vigilancia de la Salud PúblicaVigilancia en salud pública20262_SANTA_FE1_ENERO_2026</v>
      </c>
      <c r="P489" s="81">
        <v>7347488</v>
      </c>
      <c r="Q489" s="81"/>
      <c r="R489" s="81"/>
      <c r="S489" s="143">
        <v>0</v>
      </c>
      <c r="T489" s="82">
        <v>0</v>
      </c>
    </row>
    <row r="490" spans="2:20" ht="30" customHeight="1" x14ac:dyDescent="0.3">
      <c r="B490" s="80">
        <v>219</v>
      </c>
      <c r="C490" s="141" t="s">
        <v>120</v>
      </c>
      <c r="D490" s="140" t="s">
        <v>44</v>
      </c>
      <c r="E490" s="80">
        <v>2026</v>
      </c>
      <c r="F490" s="76" t="str">
        <f t="shared" si="15"/>
        <v>21910. Proceso integral e integrado de la Vigilancia de la Salud PúblicaVigilancia en salud pública2026</v>
      </c>
      <c r="G490" s="80" t="s">
        <v>53</v>
      </c>
      <c r="H490" s="80" t="s">
        <v>375</v>
      </c>
      <c r="I490" s="80" t="s">
        <v>60</v>
      </c>
      <c r="J490" s="76" t="s">
        <v>402</v>
      </c>
      <c r="K490" s="80" t="s">
        <v>364</v>
      </c>
      <c r="L490" s="80" t="s">
        <v>365</v>
      </c>
      <c r="M490" s="80" t="s">
        <v>104</v>
      </c>
      <c r="N490" s="12" t="s">
        <v>434</v>
      </c>
      <c r="O490" s="76" t="str">
        <f t="shared" si="16"/>
        <v>21910. Proceso integral e integrado de la Vigilancia de la Salud PúblicaVigilancia en salud pública20262_SANTA_FE1_ENERO_2026</v>
      </c>
      <c r="P490" s="81">
        <v>6484528</v>
      </c>
      <c r="Q490" s="81"/>
      <c r="R490" s="81"/>
      <c r="S490" s="143">
        <v>0</v>
      </c>
      <c r="T490" s="82">
        <v>0</v>
      </c>
    </row>
    <row r="491" spans="2:20" ht="30" customHeight="1" x14ac:dyDescent="0.3">
      <c r="B491" s="80">
        <v>220</v>
      </c>
      <c r="C491" s="141" t="s">
        <v>120</v>
      </c>
      <c r="D491" s="140" t="s">
        <v>44</v>
      </c>
      <c r="E491" s="80">
        <v>2026</v>
      </c>
      <c r="F491" s="76" t="str">
        <f t="shared" si="15"/>
        <v>22010. Proceso integral e integrado de la Vigilancia de la Salud PúblicaVigilancia en salud pública2026</v>
      </c>
      <c r="G491" s="80" t="s">
        <v>54</v>
      </c>
      <c r="H491" s="80" t="s">
        <v>375</v>
      </c>
      <c r="I491" s="80" t="s">
        <v>60</v>
      </c>
      <c r="J491" s="76" t="s">
        <v>402</v>
      </c>
      <c r="K491" s="80" t="s">
        <v>364</v>
      </c>
      <c r="L491" s="80" t="s">
        <v>365</v>
      </c>
      <c r="M491" s="80" t="s">
        <v>104</v>
      </c>
      <c r="N491" s="12" t="s">
        <v>434</v>
      </c>
      <c r="O491" s="76" t="str">
        <f t="shared" si="16"/>
        <v>22010. Proceso integral e integrado de la Vigilancia de la Salud PúblicaVigilancia en salud pública20262_SANTA_FE1_ENERO_2026</v>
      </c>
      <c r="P491" s="81">
        <v>5621568</v>
      </c>
      <c r="Q491" s="81"/>
      <c r="R491" s="81"/>
      <c r="S491" s="143">
        <v>0</v>
      </c>
      <c r="T491" s="82">
        <v>0</v>
      </c>
    </row>
    <row r="492" spans="2:20" ht="30" customHeight="1" x14ac:dyDescent="0.3">
      <c r="B492" s="80">
        <v>221</v>
      </c>
      <c r="C492" s="141" t="s">
        <v>120</v>
      </c>
      <c r="D492" s="140" t="s">
        <v>44</v>
      </c>
      <c r="E492" s="80">
        <v>2026</v>
      </c>
      <c r="F492" s="76" t="str">
        <f t="shared" si="15"/>
        <v>22110. Proceso integral e integrado de la Vigilancia de la Salud PúblicaVigilancia en salud pública2026</v>
      </c>
      <c r="G492" s="80" t="s">
        <v>337</v>
      </c>
      <c r="H492" s="80" t="s">
        <v>376</v>
      </c>
      <c r="I492" s="80" t="s">
        <v>60</v>
      </c>
      <c r="J492" s="76" t="s">
        <v>402</v>
      </c>
      <c r="K492" s="80" t="s">
        <v>364</v>
      </c>
      <c r="L492" s="80" t="s">
        <v>380</v>
      </c>
      <c r="M492" s="80" t="s">
        <v>104</v>
      </c>
      <c r="N492" s="12" t="s">
        <v>434</v>
      </c>
      <c r="O492" s="76" t="str">
        <f t="shared" si="16"/>
        <v>22110. Proceso integral e integrado de la Vigilancia de la Salud PúblicaVigilancia en salud pública20262_SANTA_FE1_ENERO_2026</v>
      </c>
      <c r="P492" s="81">
        <v>149094832</v>
      </c>
      <c r="Q492" s="81"/>
      <c r="R492" s="81"/>
      <c r="S492" s="143">
        <v>0</v>
      </c>
      <c r="T492" s="82">
        <v>0</v>
      </c>
    </row>
    <row r="493" spans="2:20" ht="30" customHeight="1" x14ac:dyDescent="0.3">
      <c r="B493" s="80">
        <v>222</v>
      </c>
      <c r="C493" s="141" t="s">
        <v>120</v>
      </c>
      <c r="D493" s="140" t="s">
        <v>44</v>
      </c>
      <c r="E493" s="80">
        <v>2026</v>
      </c>
      <c r="F493" s="76" t="str">
        <f t="shared" si="15"/>
        <v>22210. Proceso integral e integrado de la Vigilancia de la Salud PúblicaVigilancia en salud pública2026</v>
      </c>
      <c r="G493" s="80" t="s">
        <v>55</v>
      </c>
      <c r="H493" s="80" t="s">
        <v>375</v>
      </c>
      <c r="I493" s="80" t="s">
        <v>60</v>
      </c>
      <c r="J493" s="76" t="s">
        <v>402</v>
      </c>
      <c r="K493" s="80" t="s">
        <v>364</v>
      </c>
      <c r="L493" s="80" t="s">
        <v>365</v>
      </c>
      <c r="M493" s="80" t="s">
        <v>104</v>
      </c>
      <c r="N493" s="12" t="s">
        <v>434</v>
      </c>
      <c r="O493" s="76" t="str">
        <f t="shared" si="16"/>
        <v>22210. Proceso integral e integrado de la Vigilancia de la Salud PúblicaVigilancia en salud pública20262_SANTA_FE1_ENERO_2026</v>
      </c>
      <c r="P493" s="81">
        <v>18590624</v>
      </c>
      <c r="Q493" s="81"/>
      <c r="R493" s="81"/>
      <c r="S493" s="143">
        <v>0</v>
      </c>
      <c r="T493" s="82">
        <v>0</v>
      </c>
    </row>
    <row r="494" spans="2:20" ht="30" customHeight="1" x14ac:dyDescent="0.3">
      <c r="B494" s="80">
        <v>223</v>
      </c>
      <c r="C494" s="141" t="s">
        <v>120</v>
      </c>
      <c r="D494" s="140" t="s">
        <v>44</v>
      </c>
      <c r="E494" s="80">
        <v>2026</v>
      </c>
      <c r="F494" s="76" t="str">
        <f t="shared" si="15"/>
        <v>22310. Proceso integral e integrado de la Vigilancia de la Salud PúblicaVigilancia en salud pública2026</v>
      </c>
      <c r="G494" s="80" t="s">
        <v>338</v>
      </c>
      <c r="H494" s="80" t="s">
        <v>375</v>
      </c>
      <c r="I494" s="80" t="s">
        <v>60</v>
      </c>
      <c r="J494" s="76" t="s">
        <v>402</v>
      </c>
      <c r="K494" s="80" t="s">
        <v>364</v>
      </c>
      <c r="L494" s="80" t="s">
        <v>365</v>
      </c>
      <c r="M494" s="80" t="s">
        <v>104</v>
      </c>
      <c r="N494" s="12" t="s">
        <v>434</v>
      </c>
      <c r="O494" s="76" t="str">
        <f t="shared" si="16"/>
        <v>22310. Proceso integral e integrado de la Vigilancia de la Salud PúblicaVigilancia en salud pública20262_SANTA_FE1_ENERO_2026</v>
      </c>
      <c r="P494" s="81">
        <v>29488576</v>
      </c>
      <c r="Q494" s="81"/>
      <c r="R494" s="81"/>
      <c r="S494" s="143">
        <v>0</v>
      </c>
      <c r="T494" s="82">
        <v>0</v>
      </c>
    </row>
    <row r="495" spans="2:20" ht="30" customHeight="1" x14ac:dyDescent="0.3">
      <c r="B495" s="80">
        <v>224</v>
      </c>
      <c r="C495" s="141" t="s">
        <v>120</v>
      </c>
      <c r="D495" s="140" t="s">
        <v>44</v>
      </c>
      <c r="E495" s="80">
        <v>2026</v>
      </c>
      <c r="F495" s="76" t="str">
        <f t="shared" si="15"/>
        <v>22410. Proceso integral e integrado de la Vigilancia de la Salud PúblicaVigilancia en salud pública2026</v>
      </c>
      <c r="G495" s="80" t="s">
        <v>56</v>
      </c>
      <c r="H495" s="80" t="s">
        <v>376</v>
      </c>
      <c r="I495" s="80" t="s">
        <v>60</v>
      </c>
      <c r="J495" s="76" t="s">
        <v>402</v>
      </c>
      <c r="K495" s="80" t="s">
        <v>364</v>
      </c>
      <c r="L495" s="80" t="s">
        <v>365</v>
      </c>
      <c r="M495" s="80" t="s">
        <v>104</v>
      </c>
      <c r="N495" s="12" t="s">
        <v>434</v>
      </c>
      <c r="O495" s="76" t="str">
        <f t="shared" si="16"/>
        <v>22410. Proceso integral e integrado de la Vigilancia de la Salud PúblicaVigilancia en salud pública20262_SANTA_FE1_ENERO_2026</v>
      </c>
      <c r="P495" s="81">
        <v>3994272</v>
      </c>
      <c r="Q495" s="81"/>
      <c r="R495" s="81"/>
      <c r="S495" s="143">
        <v>0</v>
      </c>
      <c r="T495" s="82">
        <v>0</v>
      </c>
    </row>
    <row r="496" spans="2:20" ht="30" customHeight="1" x14ac:dyDescent="0.3">
      <c r="B496" s="80">
        <v>225</v>
      </c>
      <c r="C496" s="141" t="s">
        <v>120</v>
      </c>
      <c r="D496" s="140" t="s">
        <v>44</v>
      </c>
      <c r="E496" s="80">
        <v>2026</v>
      </c>
      <c r="F496" s="76" t="str">
        <f t="shared" si="15"/>
        <v>22510. Proceso integral e integrado de la Vigilancia de la Salud PúblicaVigilancia en salud pública2026</v>
      </c>
      <c r="G496" s="80" t="s">
        <v>339</v>
      </c>
      <c r="H496" s="80" t="s">
        <v>375</v>
      </c>
      <c r="I496" s="80" t="s">
        <v>60</v>
      </c>
      <c r="J496" s="76" t="s">
        <v>402</v>
      </c>
      <c r="K496" s="80" t="s">
        <v>364</v>
      </c>
      <c r="L496" s="80" t="s">
        <v>365</v>
      </c>
      <c r="M496" s="80" t="s">
        <v>104</v>
      </c>
      <c r="N496" s="12" t="s">
        <v>434</v>
      </c>
      <c r="O496" s="76" t="str">
        <f t="shared" si="16"/>
        <v>22510. Proceso integral e integrado de la Vigilancia de la Salud PúblicaVigilancia en salud pública20262_SANTA_FE1_ENERO_2026</v>
      </c>
      <c r="P496" s="81">
        <v>7347488</v>
      </c>
      <c r="Q496" s="81"/>
      <c r="R496" s="81"/>
      <c r="S496" s="143">
        <v>0</v>
      </c>
      <c r="T496" s="82">
        <v>0</v>
      </c>
    </row>
    <row r="497" spans="2:20" ht="30" customHeight="1" x14ac:dyDescent="0.3">
      <c r="B497" s="80">
        <v>226</v>
      </c>
      <c r="C497" s="141" t="s">
        <v>120</v>
      </c>
      <c r="D497" s="140" t="s">
        <v>44</v>
      </c>
      <c r="E497" s="80">
        <v>2026</v>
      </c>
      <c r="F497" s="76" t="str">
        <f t="shared" si="15"/>
        <v>22610. Proceso integral e integrado de la Vigilancia de la Salud PúblicaVigilancia en salud pública2026</v>
      </c>
      <c r="G497" s="80" t="s">
        <v>340</v>
      </c>
      <c r="H497" s="80" t="s">
        <v>375</v>
      </c>
      <c r="I497" s="80" t="s">
        <v>60</v>
      </c>
      <c r="J497" s="76" t="s">
        <v>402</v>
      </c>
      <c r="K497" s="80" t="s">
        <v>364</v>
      </c>
      <c r="L497" s="80" t="s">
        <v>380</v>
      </c>
      <c r="M497" s="80" t="s">
        <v>104</v>
      </c>
      <c r="N497" s="12" t="s">
        <v>434</v>
      </c>
      <c r="O497" s="76" t="str">
        <f t="shared" si="16"/>
        <v>22610. Proceso integral e integrado de la Vigilancia de la Salud PúblicaVigilancia en salud pública20262_SANTA_FE1_ENERO_2026</v>
      </c>
      <c r="P497" s="81">
        <v>95295440</v>
      </c>
      <c r="Q497" s="81"/>
      <c r="R497" s="81"/>
      <c r="S497" s="143">
        <v>0</v>
      </c>
      <c r="T497" s="82">
        <v>0</v>
      </c>
    </row>
    <row r="498" spans="2:20" ht="30" customHeight="1" x14ac:dyDescent="0.3">
      <c r="B498" s="80">
        <v>227</v>
      </c>
      <c r="C498" s="141" t="s">
        <v>120</v>
      </c>
      <c r="D498" s="140" t="s">
        <v>44</v>
      </c>
      <c r="E498" s="80">
        <v>2026</v>
      </c>
      <c r="F498" s="76" t="str">
        <f t="shared" si="15"/>
        <v>22710. Proceso integral e integrado de la Vigilancia de la Salud PúblicaVigilancia en salud pública2026</v>
      </c>
      <c r="G498" s="80" t="s">
        <v>341</v>
      </c>
      <c r="H498" s="80" t="s">
        <v>375</v>
      </c>
      <c r="I498" s="80" t="s">
        <v>60</v>
      </c>
      <c r="J498" s="76" t="s">
        <v>402</v>
      </c>
      <c r="K498" s="80" t="s">
        <v>364</v>
      </c>
      <c r="L498" s="80" t="s">
        <v>380</v>
      </c>
      <c r="M498" s="80" t="s">
        <v>104</v>
      </c>
      <c r="N498" s="12" t="s">
        <v>434</v>
      </c>
      <c r="O498" s="76" t="str">
        <f t="shared" si="16"/>
        <v>22710. Proceso integral e integrado de la Vigilancia de la Salud PúblicaVigilancia en salud pública20262_SANTA_FE1_ENERO_2026</v>
      </c>
      <c r="P498" s="81">
        <v>53602144</v>
      </c>
      <c r="Q498" s="81"/>
      <c r="R498" s="81"/>
      <c r="S498" s="143">
        <v>0</v>
      </c>
      <c r="T498" s="82">
        <v>0</v>
      </c>
    </row>
    <row r="499" spans="2:20" ht="30" customHeight="1" x14ac:dyDescent="0.3">
      <c r="B499" s="80">
        <v>228</v>
      </c>
      <c r="C499" s="141" t="s">
        <v>120</v>
      </c>
      <c r="D499" s="140" t="s">
        <v>44</v>
      </c>
      <c r="E499" s="80">
        <v>2026</v>
      </c>
      <c r="F499" s="76" t="str">
        <f t="shared" si="15"/>
        <v>22810. Proceso integral e integrado de la Vigilancia de la Salud PúblicaVigilancia en salud pública2026</v>
      </c>
      <c r="G499" s="80" t="s">
        <v>342</v>
      </c>
      <c r="H499" s="80" t="s">
        <v>376</v>
      </c>
      <c r="I499" s="80" t="s">
        <v>60</v>
      </c>
      <c r="J499" s="76" t="s">
        <v>402</v>
      </c>
      <c r="K499" s="80" t="s">
        <v>364</v>
      </c>
      <c r="L499" s="80" t="s">
        <v>59</v>
      </c>
      <c r="M499" s="80" t="s">
        <v>104</v>
      </c>
      <c r="N499" s="12" t="s">
        <v>434</v>
      </c>
      <c r="O499" s="76" t="str">
        <f t="shared" si="16"/>
        <v>22810. Proceso integral e integrado de la Vigilancia de la Salud PúblicaVigilancia en salud pública20262_SANTA_FE1_ENERO_2026</v>
      </c>
      <c r="P499" s="81">
        <v>3513480</v>
      </c>
      <c r="Q499" s="81"/>
      <c r="R499" s="81"/>
      <c r="S499" s="143">
        <v>0</v>
      </c>
      <c r="T499" s="82">
        <v>0</v>
      </c>
    </row>
    <row r="500" spans="2:20" ht="30" customHeight="1" x14ac:dyDescent="0.3">
      <c r="B500" s="80">
        <v>229</v>
      </c>
      <c r="C500" s="141" t="s">
        <v>120</v>
      </c>
      <c r="D500" s="140" t="s">
        <v>44</v>
      </c>
      <c r="E500" s="80">
        <v>2026</v>
      </c>
      <c r="F500" s="76" t="str">
        <f t="shared" si="15"/>
        <v>22910. Proceso integral e integrado de la Vigilancia de la Salud PúblicaVigilancia en salud pública2026</v>
      </c>
      <c r="G500" s="80" t="s">
        <v>343</v>
      </c>
      <c r="H500" s="80" t="s">
        <v>376</v>
      </c>
      <c r="I500" s="80" t="s">
        <v>60</v>
      </c>
      <c r="J500" s="76" t="s">
        <v>402</v>
      </c>
      <c r="K500" s="80" t="s">
        <v>400</v>
      </c>
      <c r="L500" s="80" t="s">
        <v>365</v>
      </c>
      <c r="M500" s="80" t="s">
        <v>104</v>
      </c>
      <c r="N500" s="12" t="s">
        <v>434</v>
      </c>
      <c r="O500" s="76" t="str">
        <f t="shared" si="16"/>
        <v>22910. Proceso integral e integrado de la Vigilancia de la Salud PúblicaVigilancia en salud pública20262_SANTA_FE1_ENERO_2026</v>
      </c>
      <c r="P500" s="81">
        <v>281936</v>
      </c>
      <c r="Q500" s="81"/>
      <c r="R500" s="81"/>
      <c r="S500" s="143">
        <v>0</v>
      </c>
      <c r="T500" s="82">
        <v>0</v>
      </c>
    </row>
    <row r="501" spans="2:20" ht="30" customHeight="1" x14ac:dyDescent="0.3">
      <c r="B501" s="80">
        <v>230</v>
      </c>
      <c r="C501" s="141" t="s">
        <v>120</v>
      </c>
      <c r="D501" s="140" t="s">
        <v>44</v>
      </c>
      <c r="E501" s="80">
        <v>2026</v>
      </c>
      <c r="F501" s="76" t="str">
        <f t="shared" si="15"/>
        <v>23010. Proceso integral e integrado de la Vigilancia de la Salud PúblicaVigilancia en salud pública2026</v>
      </c>
      <c r="G501" s="80" t="s">
        <v>344</v>
      </c>
      <c r="H501" s="80" t="s">
        <v>376</v>
      </c>
      <c r="I501" s="80" t="s">
        <v>60</v>
      </c>
      <c r="J501" s="76" t="s">
        <v>402</v>
      </c>
      <c r="K501" s="80" t="s">
        <v>400</v>
      </c>
      <c r="L501" s="80" t="s">
        <v>365</v>
      </c>
      <c r="M501" s="80" t="s">
        <v>104</v>
      </c>
      <c r="N501" s="12" t="s">
        <v>434</v>
      </c>
      <c r="O501" s="76" t="str">
        <f t="shared" si="16"/>
        <v>23010. Proceso integral e integrado de la Vigilancia de la Salud PúblicaVigilancia en salud pública20262_SANTA_FE1_ENERO_2026</v>
      </c>
      <c r="P501" s="81">
        <v>244416</v>
      </c>
      <c r="Q501" s="81"/>
      <c r="R501" s="81"/>
      <c r="S501" s="143">
        <v>0</v>
      </c>
      <c r="T501" s="82">
        <v>0</v>
      </c>
    </row>
    <row r="502" spans="2:20" ht="30" customHeight="1" x14ac:dyDescent="0.3">
      <c r="B502" s="80">
        <v>231</v>
      </c>
      <c r="C502" s="141" t="s">
        <v>121</v>
      </c>
      <c r="D502" s="140" t="s">
        <v>44</v>
      </c>
      <c r="E502" s="80">
        <v>2026</v>
      </c>
      <c r="F502" s="76" t="str">
        <f t="shared" si="15"/>
        <v>23111. Proceso integral e integrado de la Vigilancia basada en ComunidadVigilancia en salud pública2026</v>
      </c>
      <c r="G502" s="80" t="s">
        <v>345</v>
      </c>
      <c r="H502" s="80" t="s">
        <v>345</v>
      </c>
      <c r="I502" s="80" t="s">
        <v>60</v>
      </c>
      <c r="J502" s="76" t="s">
        <v>402</v>
      </c>
      <c r="K502" s="80" t="s">
        <v>364</v>
      </c>
      <c r="L502" s="80" t="s">
        <v>365</v>
      </c>
      <c r="M502" s="80" t="s">
        <v>104</v>
      </c>
      <c r="N502" s="12" t="s">
        <v>434</v>
      </c>
      <c r="O502" s="76" t="str">
        <f t="shared" si="16"/>
        <v>23111. Proceso integral e integrado de la Vigilancia basada en ComunidadVigilancia en salud pública20262_SANTA_FE1_ENERO_2026</v>
      </c>
      <c r="P502" s="81">
        <v>25173776</v>
      </c>
      <c r="Q502" s="81"/>
      <c r="R502" s="81"/>
      <c r="S502" s="143"/>
      <c r="T502" s="82">
        <v>0</v>
      </c>
    </row>
    <row r="503" spans="2:20" ht="30" customHeight="1" x14ac:dyDescent="0.3">
      <c r="B503" s="80">
        <v>232</v>
      </c>
      <c r="C503" s="141" t="s">
        <v>121</v>
      </c>
      <c r="D503" s="140" t="s">
        <v>44</v>
      </c>
      <c r="E503" s="80">
        <v>2026</v>
      </c>
      <c r="F503" s="76" t="str">
        <f t="shared" si="15"/>
        <v>23211. Proceso integral e integrado de la Vigilancia basada en ComunidadVigilancia en salud pública2026</v>
      </c>
      <c r="G503" s="80" t="s">
        <v>346</v>
      </c>
      <c r="H503" s="80" t="s">
        <v>346</v>
      </c>
      <c r="I503" s="80" t="s">
        <v>60</v>
      </c>
      <c r="J503" s="76" t="s">
        <v>402</v>
      </c>
      <c r="K503" s="80" t="s">
        <v>364</v>
      </c>
      <c r="L503" s="80" t="s">
        <v>59</v>
      </c>
      <c r="M503" s="80" t="s">
        <v>104</v>
      </c>
      <c r="N503" s="12" t="s">
        <v>434</v>
      </c>
      <c r="O503" s="76" t="str">
        <f t="shared" si="16"/>
        <v>23211. Proceso integral e integrado de la Vigilancia basada en ComunidadVigilancia en salud pública20262_SANTA_FE1_ENERO_2026</v>
      </c>
      <c r="P503" s="81">
        <v>5621568</v>
      </c>
      <c r="Q503" s="81"/>
      <c r="R503" s="81"/>
      <c r="S503" s="143">
        <v>1</v>
      </c>
      <c r="T503" s="82">
        <v>5621568</v>
      </c>
    </row>
    <row r="504" spans="2:20" ht="30" customHeight="1" x14ac:dyDescent="0.3">
      <c r="B504" s="80">
        <v>233</v>
      </c>
      <c r="C504" s="141" t="s">
        <v>121</v>
      </c>
      <c r="D504" s="140" t="s">
        <v>44</v>
      </c>
      <c r="E504" s="80">
        <v>2026</v>
      </c>
      <c r="F504" s="76" t="str">
        <f t="shared" si="15"/>
        <v>23311. Proceso integral e integrado de la Vigilancia basada en ComunidadVigilancia en salud pública2026</v>
      </c>
      <c r="G504" s="80" t="s">
        <v>347</v>
      </c>
      <c r="H504" s="80" t="s">
        <v>346</v>
      </c>
      <c r="I504" s="80" t="s">
        <v>60</v>
      </c>
      <c r="J504" s="76" t="s">
        <v>402</v>
      </c>
      <c r="K504" s="80" t="s">
        <v>364</v>
      </c>
      <c r="L504" s="80" t="s">
        <v>59</v>
      </c>
      <c r="M504" s="80" t="s">
        <v>104</v>
      </c>
      <c r="N504" s="12" t="s">
        <v>434</v>
      </c>
      <c r="O504" s="76" t="str">
        <f t="shared" si="16"/>
        <v>23311. Proceso integral e integrado de la Vigilancia basada en ComunidadVigilancia en salud pública20262_SANTA_FE1_ENERO_2026</v>
      </c>
      <c r="P504" s="81">
        <v>7026960</v>
      </c>
      <c r="Q504" s="81"/>
      <c r="R504" s="81"/>
      <c r="S504" s="143"/>
      <c r="T504" s="82">
        <v>0</v>
      </c>
    </row>
    <row r="505" spans="2:20" ht="30" customHeight="1" x14ac:dyDescent="0.3">
      <c r="B505" s="80">
        <v>234</v>
      </c>
      <c r="C505" s="141" t="s">
        <v>123</v>
      </c>
      <c r="D505" s="140" t="s">
        <v>124</v>
      </c>
      <c r="E505" s="80">
        <v>2026</v>
      </c>
      <c r="F505" s="76" t="str">
        <f t="shared" si="15"/>
        <v>23413. Proceso integral e integrado de gestión y análisis de políticas para el bienestarAnálisis de Politicas2026</v>
      </c>
      <c r="G505" s="80" t="s">
        <v>348</v>
      </c>
      <c r="H505" s="80" t="s">
        <v>377</v>
      </c>
      <c r="I505" s="80" t="s">
        <v>60</v>
      </c>
      <c r="J505" s="76" t="s">
        <v>402</v>
      </c>
      <c r="K505" s="80" t="s">
        <v>364</v>
      </c>
      <c r="L505" s="80" t="s">
        <v>59</v>
      </c>
      <c r="M505" s="80" t="s">
        <v>104</v>
      </c>
      <c r="N505" s="12" t="s">
        <v>434</v>
      </c>
      <c r="O505" s="76" t="str">
        <f t="shared" si="16"/>
        <v>23413. Proceso integral e integrado de gestión y análisis de políticas para el bienestarAnálisis de Politicas20262_SANTA_FE1_ENERO_2026</v>
      </c>
      <c r="P505" s="81">
        <v>24853248</v>
      </c>
      <c r="Q505" s="81"/>
      <c r="R505" s="81"/>
      <c r="S505" s="143">
        <v>1</v>
      </c>
      <c r="T505" s="82">
        <v>24853248</v>
      </c>
    </row>
    <row r="506" spans="2:20" ht="30" customHeight="1" x14ac:dyDescent="0.3">
      <c r="B506" s="80">
        <v>235</v>
      </c>
      <c r="C506" s="141" t="s">
        <v>123</v>
      </c>
      <c r="D506" s="140" t="s">
        <v>124</v>
      </c>
      <c r="E506" s="80">
        <v>2026</v>
      </c>
      <c r="F506" s="76" t="str">
        <f t="shared" si="15"/>
        <v>23513. Proceso integral e integrado de gestión y análisis de políticas para el bienestarAnálisis de Politicas2026</v>
      </c>
      <c r="G506" s="80" t="s">
        <v>349</v>
      </c>
      <c r="H506" s="80" t="s">
        <v>377</v>
      </c>
      <c r="I506" s="80" t="s">
        <v>60</v>
      </c>
      <c r="J506" s="76" t="s">
        <v>402</v>
      </c>
      <c r="K506" s="80" t="s">
        <v>364</v>
      </c>
      <c r="L506" s="80" t="s">
        <v>365</v>
      </c>
      <c r="M506" s="80" t="s">
        <v>104</v>
      </c>
      <c r="N506" s="12" t="s">
        <v>434</v>
      </c>
      <c r="O506" s="76" t="str">
        <f t="shared" si="16"/>
        <v>23513. Proceso integral e integrado de gestión y análisis de políticas para el bienestarAnálisis de Politicas20262_SANTA_FE1_ENERO_2026</v>
      </c>
      <c r="P506" s="81">
        <v>7332480</v>
      </c>
      <c r="Q506" s="81"/>
      <c r="R506" s="81"/>
      <c r="S506" s="143"/>
      <c r="T506" s="82">
        <v>0</v>
      </c>
    </row>
    <row r="507" spans="2:20" ht="30" customHeight="1" x14ac:dyDescent="0.3">
      <c r="B507" s="80">
        <v>236</v>
      </c>
      <c r="C507" s="141" t="s">
        <v>123</v>
      </c>
      <c r="D507" s="140" t="s">
        <v>124</v>
      </c>
      <c r="E507" s="80">
        <v>2026</v>
      </c>
      <c r="F507" s="76" t="str">
        <f t="shared" si="15"/>
        <v>23613. Proceso integral e integrado de gestión y análisis de políticas para el bienestarAnálisis de Politicas2026</v>
      </c>
      <c r="G507" s="80" t="s">
        <v>350</v>
      </c>
      <c r="H507" s="80" t="s">
        <v>377</v>
      </c>
      <c r="I507" s="80" t="s">
        <v>60</v>
      </c>
      <c r="J507" s="76" t="s">
        <v>402</v>
      </c>
      <c r="K507" s="80" t="s">
        <v>364</v>
      </c>
      <c r="L507" s="80" t="s">
        <v>380</v>
      </c>
      <c r="M507" s="80" t="s">
        <v>104</v>
      </c>
      <c r="N507" s="12" t="s">
        <v>434</v>
      </c>
      <c r="O507" s="76" t="str">
        <f t="shared" si="16"/>
        <v>23613. Proceso integral e integrado de gestión y análisis de políticas para el bienestarAnálisis de Politicas20262_SANTA_FE1_ENERO_2026</v>
      </c>
      <c r="P507" s="81">
        <v>7332480</v>
      </c>
      <c r="Q507" s="81"/>
      <c r="R507" s="81"/>
      <c r="S507" s="143"/>
      <c r="T507" s="82">
        <v>0</v>
      </c>
    </row>
    <row r="508" spans="2:20" ht="30" customHeight="1" x14ac:dyDescent="0.3">
      <c r="B508" s="80">
        <v>237</v>
      </c>
      <c r="C508" s="141" t="s">
        <v>123</v>
      </c>
      <c r="D508" s="140" t="s">
        <v>124</v>
      </c>
      <c r="E508" s="80">
        <v>2026</v>
      </c>
      <c r="F508" s="76" t="str">
        <f t="shared" si="15"/>
        <v>23713. Proceso integral e integrado de gestión y análisis de políticas para el bienestarAnálisis de Politicas2026</v>
      </c>
      <c r="G508" s="80" t="s">
        <v>351</v>
      </c>
      <c r="H508" s="80" t="s">
        <v>377</v>
      </c>
      <c r="I508" s="80" t="s">
        <v>60</v>
      </c>
      <c r="J508" s="76" t="s">
        <v>402</v>
      </c>
      <c r="K508" s="80" t="s">
        <v>364</v>
      </c>
      <c r="L508" s="80" t="s">
        <v>59</v>
      </c>
      <c r="M508" s="80" t="s">
        <v>104</v>
      </c>
      <c r="N508" s="12" t="s">
        <v>434</v>
      </c>
      <c r="O508" s="76" t="str">
        <f t="shared" si="16"/>
        <v>23713. Proceso integral e integrado de gestión y análisis de políticas para el bienestarAnálisis de Politicas20262_SANTA_FE1_ENERO_2026</v>
      </c>
      <c r="P508" s="81">
        <v>22914000</v>
      </c>
      <c r="Q508" s="81"/>
      <c r="R508" s="81"/>
      <c r="S508" s="143"/>
      <c r="T508" s="82">
        <v>0</v>
      </c>
    </row>
    <row r="509" spans="2:20" ht="30" customHeight="1" x14ac:dyDescent="0.3">
      <c r="B509" s="80">
        <v>238</v>
      </c>
      <c r="C509" s="141" t="s">
        <v>123</v>
      </c>
      <c r="D509" s="140" t="s">
        <v>124</v>
      </c>
      <c r="E509" s="80">
        <v>2026</v>
      </c>
      <c r="F509" s="76" t="str">
        <f t="shared" si="15"/>
        <v>23813. Proceso integral e integrado de gestión y análisis de políticas para el bienestarAnálisis de Politicas2026</v>
      </c>
      <c r="G509" s="80" t="s">
        <v>352</v>
      </c>
      <c r="H509" s="80" t="s">
        <v>377</v>
      </c>
      <c r="I509" s="80" t="s">
        <v>60</v>
      </c>
      <c r="J509" s="76" t="s">
        <v>402</v>
      </c>
      <c r="K509" s="80" t="s">
        <v>364</v>
      </c>
      <c r="L509" s="80" t="s">
        <v>380</v>
      </c>
      <c r="M509" s="80" t="s">
        <v>104</v>
      </c>
      <c r="N509" s="12" t="s">
        <v>434</v>
      </c>
      <c r="O509" s="76" t="str">
        <f t="shared" si="16"/>
        <v>23813. Proceso integral e integrado de gestión y análisis de políticas para el bienestarAnálisis de Politicas20262_SANTA_FE1_ENERO_2026</v>
      </c>
      <c r="P509" s="81">
        <v>29329920</v>
      </c>
      <c r="Q509" s="81"/>
      <c r="R509" s="81"/>
      <c r="S509" s="143"/>
      <c r="T509" s="82">
        <v>0</v>
      </c>
    </row>
    <row r="510" spans="2:20" ht="30" customHeight="1" x14ac:dyDescent="0.3">
      <c r="B510" s="80">
        <v>239</v>
      </c>
      <c r="C510" s="141" t="s">
        <v>123</v>
      </c>
      <c r="D510" s="140" t="s">
        <v>124</v>
      </c>
      <c r="E510" s="80">
        <v>2026</v>
      </c>
      <c r="F510" s="76" t="str">
        <f t="shared" si="15"/>
        <v>23913. Proceso integral e integrado de gestión y análisis de políticas para el bienestarAnálisis de Politicas2026</v>
      </c>
      <c r="G510" s="80" t="s">
        <v>353</v>
      </c>
      <c r="H510" s="80" t="s">
        <v>378</v>
      </c>
      <c r="I510" s="80" t="s">
        <v>60</v>
      </c>
      <c r="J510" s="76" t="s">
        <v>402</v>
      </c>
      <c r="K510" s="80" t="s">
        <v>364</v>
      </c>
      <c r="L510" s="80" t="s">
        <v>59</v>
      </c>
      <c r="M510" s="80" t="s">
        <v>104</v>
      </c>
      <c r="N510" s="12" t="s">
        <v>434</v>
      </c>
      <c r="O510" s="76" t="str">
        <f t="shared" si="16"/>
        <v>23913. Proceso integral e integrado de gestión y análisis de políticas para el bienestarAnálisis de Politicas20262_SANTA_FE1_ENERO_2026</v>
      </c>
      <c r="P510" s="81">
        <v>17086608</v>
      </c>
      <c r="Q510" s="81"/>
      <c r="R510" s="81"/>
      <c r="S510" s="143">
        <v>1</v>
      </c>
      <c r="T510" s="82">
        <v>17086608</v>
      </c>
    </row>
    <row r="511" spans="2:20" ht="30" customHeight="1" x14ac:dyDescent="0.3">
      <c r="B511" s="80">
        <v>240</v>
      </c>
      <c r="C511" s="141" t="s">
        <v>123</v>
      </c>
      <c r="D511" s="140" t="s">
        <v>124</v>
      </c>
      <c r="E511" s="80">
        <v>2026</v>
      </c>
      <c r="F511" s="76" t="str">
        <f t="shared" si="15"/>
        <v>24013. Proceso integral e integrado de gestión y análisis de políticas para el bienestarAnálisis de Politicas2026</v>
      </c>
      <c r="G511" s="80" t="s">
        <v>354</v>
      </c>
      <c r="H511" s="80" t="s">
        <v>378</v>
      </c>
      <c r="I511" s="80" t="s">
        <v>60</v>
      </c>
      <c r="J511" s="76" t="s">
        <v>402</v>
      </c>
      <c r="K511" s="80" t="s">
        <v>364</v>
      </c>
      <c r="L511" s="80" t="s">
        <v>365</v>
      </c>
      <c r="M511" s="80" t="s">
        <v>104</v>
      </c>
      <c r="N511" s="12" t="s">
        <v>434</v>
      </c>
      <c r="O511" s="76" t="str">
        <f t="shared" si="16"/>
        <v>24013. Proceso integral e integrado de gestión y análisis de políticas para el bienestarAnálisis de Politicas20262_SANTA_FE1_ENERO_2026</v>
      </c>
      <c r="P511" s="81">
        <v>3910656</v>
      </c>
      <c r="Q511" s="81"/>
      <c r="R511" s="81"/>
      <c r="S511" s="143"/>
      <c r="T511" s="82">
        <v>0</v>
      </c>
    </row>
    <row r="512" spans="2:20" ht="30" customHeight="1" x14ac:dyDescent="0.3">
      <c r="B512" s="80">
        <v>241</v>
      </c>
      <c r="C512" s="141" t="s">
        <v>123</v>
      </c>
      <c r="D512" s="140" t="s">
        <v>124</v>
      </c>
      <c r="E512" s="80">
        <v>2026</v>
      </c>
      <c r="F512" s="76" t="str">
        <f t="shared" si="15"/>
        <v>24113. Proceso integral e integrado de gestión y análisis de políticas para el bienestarAnálisis de Politicas2026</v>
      </c>
      <c r="G512" s="80" t="s">
        <v>355</v>
      </c>
      <c r="H512" s="80" t="s">
        <v>378</v>
      </c>
      <c r="I512" s="80" t="s">
        <v>60</v>
      </c>
      <c r="J512" s="76" t="s">
        <v>402</v>
      </c>
      <c r="K512" s="80" t="s">
        <v>364</v>
      </c>
      <c r="L512" s="80" t="s">
        <v>380</v>
      </c>
      <c r="M512" s="80" t="s">
        <v>104</v>
      </c>
      <c r="N512" s="12" t="s">
        <v>434</v>
      </c>
      <c r="O512" s="76" t="str">
        <f t="shared" si="16"/>
        <v>24113. Proceso integral e integrado de gestión y análisis de políticas para el bienestarAnálisis de Politicas20262_SANTA_FE1_ENERO_2026</v>
      </c>
      <c r="P512" s="81">
        <v>3910656</v>
      </c>
      <c r="Q512" s="81"/>
      <c r="R512" s="81"/>
      <c r="S512" s="143"/>
      <c r="T512" s="82">
        <v>0</v>
      </c>
    </row>
    <row r="513" spans="2:20" ht="30" customHeight="1" x14ac:dyDescent="0.3">
      <c r="B513" s="80">
        <v>242</v>
      </c>
      <c r="C513" s="141" t="s">
        <v>123</v>
      </c>
      <c r="D513" s="140" t="s">
        <v>124</v>
      </c>
      <c r="E513" s="80">
        <v>2026</v>
      </c>
      <c r="F513" s="76" t="str">
        <f t="shared" si="15"/>
        <v>24213. Proceso integral e integrado de gestión y análisis de políticas para el bienestarAnálisis de Politicas2026</v>
      </c>
      <c r="G513" s="80" t="s">
        <v>356</v>
      </c>
      <c r="H513" s="80" t="s">
        <v>378</v>
      </c>
      <c r="I513" s="80" t="s">
        <v>60</v>
      </c>
      <c r="J513" s="76" t="s">
        <v>402</v>
      </c>
      <c r="K513" s="80" t="s">
        <v>364</v>
      </c>
      <c r="L513" s="80" t="s">
        <v>59</v>
      </c>
      <c r="M513" s="80" t="s">
        <v>104</v>
      </c>
      <c r="N513" s="12" t="s">
        <v>434</v>
      </c>
      <c r="O513" s="76" t="str">
        <f t="shared" si="16"/>
        <v>24213. Proceso integral e integrado de gestión y análisis de políticas para el bienestarAnálisis de Politicas20262_SANTA_FE1_ENERO_2026</v>
      </c>
      <c r="P513" s="81">
        <v>12220800</v>
      </c>
      <c r="Q513" s="81"/>
      <c r="R513" s="81"/>
      <c r="S513" s="143"/>
      <c r="T513" s="82">
        <v>0</v>
      </c>
    </row>
    <row r="514" spans="2:20" ht="30" customHeight="1" x14ac:dyDescent="0.3">
      <c r="B514" s="80">
        <v>243</v>
      </c>
      <c r="C514" s="141" t="s">
        <v>123</v>
      </c>
      <c r="D514" s="140" t="s">
        <v>124</v>
      </c>
      <c r="E514" s="80">
        <v>2026</v>
      </c>
      <c r="F514" s="76" t="str">
        <f t="shared" si="15"/>
        <v>24313. Proceso integral e integrado de gestión y análisis de políticas para el bienestarAnálisis de Politicas2026</v>
      </c>
      <c r="G514" s="80" t="s">
        <v>357</v>
      </c>
      <c r="H514" s="80" t="s">
        <v>378</v>
      </c>
      <c r="I514" s="80" t="s">
        <v>60</v>
      </c>
      <c r="J514" s="76" t="s">
        <v>402</v>
      </c>
      <c r="K514" s="80" t="s">
        <v>381</v>
      </c>
      <c r="L514" s="80" t="s">
        <v>380</v>
      </c>
      <c r="M514" s="80" t="s">
        <v>104</v>
      </c>
      <c r="N514" s="12" t="s">
        <v>434</v>
      </c>
      <c r="O514" s="76" t="str">
        <f t="shared" si="16"/>
        <v>24313. Proceso integral e integrado de gestión y análisis de políticas para el bienestarAnálisis de Politicas20262_SANTA_FE1_ENERO_2026</v>
      </c>
      <c r="P514" s="81">
        <v>15642624</v>
      </c>
      <c r="Q514" s="81"/>
      <c r="R514" s="81"/>
      <c r="S514" s="143"/>
      <c r="T514" s="82">
        <v>0</v>
      </c>
    </row>
    <row r="515" spans="2:20" s="48" customFormat="1" ht="30" customHeight="1" x14ac:dyDescent="0.3">
      <c r="B515" s="80">
        <v>244</v>
      </c>
      <c r="C515" s="141" t="s">
        <v>123</v>
      </c>
      <c r="D515" s="140" t="s">
        <v>124</v>
      </c>
      <c r="E515" s="80">
        <v>2026</v>
      </c>
      <c r="F515" s="76" t="str">
        <f t="shared" si="15"/>
        <v>24413. Proceso integral e integrado de gestión y análisis de políticas para el bienestarAnálisis de Politicas2026</v>
      </c>
      <c r="G515" s="80" t="s">
        <v>358</v>
      </c>
      <c r="H515" s="80" t="s">
        <v>379</v>
      </c>
      <c r="I515" s="80" t="s">
        <v>60</v>
      </c>
      <c r="J515" s="76" t="s">
        <v>402</v>
      </c>
      <c r="K515" s="76" t="s">
        <v>381</v>
      </c>
      <c r="L515" s="76" t="s">
        <v>365</v>
      </c>
      <c r="M515" s="80" t="s">
        <v>104</v>
      </c>
      <c r="N515" s="12" t="s">
        <v>434</v>
      </c>
      <c r="O515" s="76" t="str">
        <f t="shared" si="16"/>
        <v>24413. Proceso integral e integrado de gestión y análisis de políticas para el bienestarAnálisis de Politicas20262_SANTA_FE1_ENERO_2026</v>
      </c>
      <c r="P515" s="81">
        <v>20316544</v>
      </c>
      <c r="Q515" s="81"/>
      <c r="R515" s="81"/>
      <c r="S515" s="143"/>
      <c r="T515" s="82">
        <v>0</v>
      </c>
    </row>
    <row r="516" spans="2:20" ht="30" customHeight="1" x14ac:dyDescent="0.3">
      <c r="B516" s="80">
        <v>245</v>
      </c>
      <c r="C516" s="141" t="s">
        <v>123</v>
      </c>
      <c r="D516" s="140" t="s">
        <v>124</v>
      </c>
      <c r="E516" s="80">
        <v>2026</v>
      </c>
      <c r="F516" s="76" t="str">
        <f t="shared" si="15"/>
        <v>24513. Proceso integral e integrado de gestión y análisis de políticas para el bienestarAnálisis de Politicas2026</v>
      </c>
      <c r="G516" s="80" t="s">
        <v>359</v>
      </c>
      <c r="H516" s="80" t="s">
        <v>379</v>
      </c>
      <c r="I516" s="80" t="s">
        <v>60</v>
      </c>
      <c r="J516" s="76" t="s">
        <v>402</v>
      </c>
      <c r="K516" s="80" t="s">
        <v>381</v>
      </c>
      <c r="L516" s="80" t="s">
        <v>380</v>
      </c>
      <c r="M516" s="80" t="s">
        <v>104</v>
      </c>
      <c r="N516" s="12" t="s">
        <v>434</v>
      </c>
      <c r="O516" s="76" t="str">
        <f t="shared" si="16"/>
        <v>24513. Proceso integral e integrado de gestión y análisis de políticas para el bienestarAnálisis de Politicas20262_SANTA_FE1_ENERO_2026</v>
      </c>
      <c r="P516" s="81">
        <v>24729968</v>
      </c>
      <c r="Q516" s="81"/>
      <c r="R516" s="81"/>
      <c r="S516" s="143"/>
      <c r="T516" s="82">
        <v>0</v>
      </c>
    </row>
    <row r="517" spans="2:20" ht="30" customHeight="1" x14ac:dyDescent="0.3">
      <c r="B517" s="80">
        <v>246</v>
      </c>
      <c r="C517" s="141" t="s">
        <v>123</v>
      </c>
      <c r="D517" s="140" t="s">
        <v>124</v>
      </c>
      <c r="E517" s="80">
        <v>2026</v>
      </c>
      <c r="F517" s="76" t="str">
        <f t="shared" si="15"/>
        <v>24613. Proceso integral e integrado de gestión y análisis de políticas para el bienestarAnálisis de Politicas2026</v>
      </c>
      <c r="G517" s="80" t="s">
        <v>360</v>
      </c>
      <c r="H517" s="80" t="s">
        <v>377</v>
      </c>
      <c r="I517" s="80" t="s">
        <v>60</v>
      </c>
      <c r="J517" s="76" t="s">
        <v>402</v>
      </c>
      <c r="K517" s="80" t="s">
        <v>401</v>
      </c>
      <c r="L517" s="80" t="s">
        <v>380</v>
      </c>
      <c r="M517" s="80" t="s">
        <v>104</v>
      </c>
      <c r="N517" s="12" t="s">
        <v>434</v>
      </c>
      <c r="O517" s="76" t="str">
        <f t="shared" si="16"/>
        <v>24613. Proceso integral e integrado de gestión y análisis de políticas para el bienestarAnálisis de Politicas20262_SANTA_FE1_ENERO_2026</v>
      </c>
      <c r="P517" s="81">
        <v>67458816</v>
      </c>
      <c r="Q517" s="81"/>
      <c r="R517" s="81"/>
      <c r="S517" s="143"/>
      <c r="T517" s="82">
        <v>0</v>
      </c>
    </row>
    <row r="518" spans="2:20" s="48" customFormat="1" ht="30" customHeight="1" x14ac:dyDescent="0.3">
      <c r="B518" s="151">
        <v>1</v>
      </c>
      <c r="C518" s="152" t="s">
        <v>111</v>
      </c>
      <c r="D518" s="153" t="s">
        <v>128</v>
      </c>
      <c r="E518" s="151">
        <v>2026</v>
      </c>
      <c r="F518" s="154" t="str">
        <f t="shared" si="15"/>
        <v>11. Gestión Territorial para la Atención Primaria Social de los procesos de Gestión de la Salud Pública (GSP) y el Plan de Salud Pública de Intervenciones Colectivas (PSPIC)Gestión Territorial2026</v>
      </c>
      <c r="G518" s="153" t="s">
        <v>132</v>
      </c>
      <c r="H518" s="153" t="s">
        <v>366</v>
      </c>
      <c r="I518" s="151" t="s">
        <v>361</v>
      </c>
      <c r="J518" s="154" t="s">
        <v>402</v>
      </c>
      <c r="K518" s="151" t="s">
        <v>364</v>
      </c>
      <c r="L518" s="151" t="s">
        <v>365</v>
      </c>
      <c r="M518" s="155" t="s">
        <v>105</v>
      </c>
      <c r="N518" s="12" t="s">
        <v>434</v>
      </c>
      <c r="O518" s="154" t="str">
        <f t="shared" si="16"/>
        <v>11. Gestión Territorial para la Atención Primaria Social de los procesos de Gestión de la Salud Pública (GSP) y el Plan de Salud Pública de Intervenciones Colectivas (PSPIC)Gestión Territorial20263_MARTIRES1_ENERO_2026</v>
      </c>
      <c r="P518" s="156">
        <v>30277568</v>
      </c>
      <c r="Q518" s="156"/>
      <c r="R518" s="156"/>
      <c r="S518" s="157"/>
      <c r="T518" s="158">
        <v>0</v>
      </c>
    </row>
    <row r="519" spans="2:20" ht="30" customHeight="1" x14ac:dyDescent="0.3">
      <c r="B519" s="80">
        <v>3</v>
      </c>
      <c r="C519" s="141" t="s">
        <v>111</v>
      </c>
      <c r="D519" s="140" t="s">
        <v>128</v>
      </c>
      <c r="E519" s="80">
        <v>2026</v>
      </c>
      <c r="F519" s="76" t="str">
        <f t="shared" si="15"/>
        <v>31. Gestión Territorial para la Atención Primaria Social de los procesos de Gestión de la Salud Pública (GSP) y el Plan de Salud Pública de Intervenciones Colectivas (PSPIC)Gestión Territorial2026</v>
      </c>
      <c r="G519" s="140" t="s">
        <v>133</v>
      </c>
      <c r="H519" s="140" t="s">
        <v>366</v>
      </c>
      <c r="I519" s="80" t="s">
        <v>362</v>
      </c>
      <c r="J519" s="76" t="s">
        <v>402</v>
      </c>
      <c r="K519" s="80" t="s">
        <v>364</v>
      </c>
      <c r="L519" s="80" t="s">
        <v>59</v>
      </c>
      <c r="M519" s="78" t="s">
        <v>105</v>
      </c>
      <c r="N519" s="12" t="s">
        <v>434</v>
      </c>
      <c r="O519" s="76" t="str">
        <f t="shared" si="16"/>
        <v>31. Gestión Territorial para la Atención Primaria Social de los procesos de Gestión de la Salud Pública (GSP) y el Plan de Salud Pública de Intervenciones Colectivas (PSPIC)Gestión Territorial20263_MARTIRES1_ENERO_2026</v>
      </c>
      <c r="P519" s="81">
        <v>12204720</v>
      </c>
      <c r="Q519" s="81"/>
      <c r="R519" s="81"/>
      <c r="S519" s="143">
        <v>1</v>
      </c>
      <c r="T519" s="82">
        <v>12204720</v>
      </c>
    </row>
    <row r="520" spans="2:20" ht="30" customHeight="1" x14ac:dyDescent="0.3">
      <c r="B520" s="80">
        <v>4</v>
      </c>
      <c r="C520" s="141" t="s">
        <v>111</v>
      </c>
      <c r="D520" s="140" t="s">
        <v>128</v>
      </c>
      <c r="E520" s="80">
        <v>2026</v>
      </c>
      <c r="F520" s="76" t="str">
        <f t="shared" ref="F520:F583" si="17">B520&amp;C520&amp;D520&amp;E520</f>
        <v>41. Gestión Territorial para la Atención Primaria Social de los procesos de Gestión de la Salud Pública (GSP) y el Plan de Salud Pública de Intervenciones Colectivas (PSPIC)Gestión Territorial2026</v>
      </c>
      <c r="G520" s="140" t="s">
        <v>134</v>
      </c>
      <c r="H520" s="140" t="s">
        <v>366</v>
      </c>
      <c r="I520" s="80" t="s">
        <v>362</v>
      </c>
      <c r="J520" s="76" t="s">
        <v>402</v>
      </c>
      <c r="K520" s="80" t="s">
        <v>364</v>
      </c>
      <c r="L520" s="80" t="s">
        <v>59</v>
      </c>
      <c r="M520" s="78" t="s">
        <v>105</v>
      </c>
      <c r="N520" s="12" t="s">
        <v>434</v>
      </c>
      <c r="O520" s="76" t="str">
        <f t="shared" si="16"/>
        <v>41. Gestión Territorial para la Atención Primaria Social de los procesos de Gestión de la Salud Pública (GSP) y el Plan de Salud Pública de Intervenciones Colectivas (PSPIC)Gestión Territorial20263_MARTIRES1_ENERO_2026</v>
      </c>
      <c r="P520" s="81">
        <v>6484528</v>
      </c>
      <c r="Q520" s="81"/>
      <c r="R520" s="81"/>
      <c r="S520" s="143">
        <v>1</v>
      </c>
      <c r="T520" s="82">
        <v>6484528</v>
      </c>
    </row>
    <row r="521" spans="2:20" ht="30" customHeight="1" x14ac:dyDescent="0.3">
      <c r="B521" s="80">
        <v>5</v>
      </c>
      <c r="C521" s="141" t="s">
        <v>111</v>
      </c>
      <c r="D521" s="140" t="s">
        <v>128</v>
      </c>
      <c r="E521" s="80">
        <v>2026</v>
      </c>
      <c r="F521" s="76" t="str">
        <f t="shared" si="17"/>
        <v>51. Gestión Territorial para la Atención Primaria Social de los procesos de Gestión de la Salud Pública (GSP) y el Plan de Salud Pública de Intervenciones Colectivas (PSPIC)Gestión Territorial2026</v>
      </c>
      <c r="G521" s="140" t="s">
        <v>135</v>
      </c>
      <c r="H521" s="140" t="s">
        <v>366</v>
      </c>
      <c r="I521" s="80" t="s">
        <v>362</v>
      </c>
      <c r="J521" s="76" t="s">
        <v>402</v>
      </c>
      <c r="K521" s="80" t="s">
        <v>364</v>
      </c>
      <c r="L521" s="80" t="s">
        <v>59</v>
      </c>
      <c r="M521" s="78" t="s">
        <v>105</v>
      </c>
      <c r="N521" s="12" t="s">
        <v>434</v>
      </c>
      <c r="O521" s="76" t="str">
        <f t="shared" ref="O521:O584" si="18">+F521&amp;M521&amp;N521</f>
        <v>51. Gestión Territorial para la Atención Primaria Social de los procesos de Gestión de la Salud Pública (GSP) y el Plan de Salud Pública de Intervenciones Colectivas (PSPIC)Gestión Territorial20263_MARTIRES1_ENERO_2026</v>
      </c>
      <c r="P521" s="81">
        <v>5621568</v>
      </c>
      <c r="Q521" s="81"/>
      <c r="R521" s="81"/>
      <c r="S521" s="143">
        <v>1</v>
      </c>
      <c r="T521" s="82">
        <v>5621568</v>
      </c>
    </row>
    <row r="522" spans="2:20" ht="30" customHeight="1" x14ac:dyDescent="0.3">
      <c r="B522" s="80">
        <v>6</v>
      </c>
      <c r="C522" s="141" t="s">
        <v>111</v>
      </c>
      <c r="D522" s="140" t="s">
        <v>128</v>
      </c>
      <c r="E522" s="80">
        <v>2026</v>
      </c>
      <c r="F522" s="76" t="str">
        <f t="shared" si="17"/>
        <v>61. Gestión Territorial para la Atención Primaria Social de los procesos de Gestión de la Salud Pública (GSP) y el Plan de Salud Pública de Intervenciones Colectivas (PSPIC)Gestión Territorial2026</v>
      </c>
      <c r="G522" s="140" t="s">
        <v>136</v>
      </c>
      <c r="H522" s="140" t="s">
        <v>366</v>
      </c>
      <c r="I522" s="80" t="s">
        <v>362</v>
      </c>
      <c r="J522" s="76" t="s">
        <v>402</v>
      </c>
      <c r="K522" s="80" t="s">
        <v>364</v>
      </c>
      <c r="L522" s="80" t="s">
        <v>59</v>
      </c>
      <c r="M522" s="78" t="s">
        <v>105</v>
      </c>
      <c r="N522" s="12" t="s">
        <v>434</v>
      </c>
      <c r="O522" s="76" t="str">
        <f t="shared" si="18"/>
        <v>61. Gestión Territorial para la Atención Primaria Social de los procesos de Gestión de la Salud Pública (GSP) y el Plan de Salud Pública de Intervenciones Colectivas (PSPIC)Gestión Territorial20263_MARTIRES1_ENERO_2026</v>
      </c>
      <c r="P522" s="81">
        <v>15132712</v>
      </c>
      <c r="Q522" s="81"/>
      <c r="R522" s="81"/>
      <c r="S522" s="143"/>
      <c r="T522" s="82">
        <v>0</v>
      </c>
    </row>
    <row r="523" spans="2:20" ht="30" customHeight="1" x14ac:dyDescent="0.3">
      <c r="B523" s="80">
        <v>7</v>
      </c>
      <c r="C523" s="141" t="s">
        <v>111</v>
      </c>
      <c r="D523" s="140" t="s">
        <v>128</v>
      </c>
      <c r="E523" s="80">
        <v>2026</v>
      </c>
      <c r="F523" s="76" t="str">
        <f t="shared" si="17"/>
        <v>71. Gestión Territorial para la Atención Primaria Social de los procesos de Gestión de la Salud Pública (GSP) y el Plan de Salud Pública de Intervenciones Colectivas (PSPIC)Gestión Territorial2026</v>
      </c>
      <c r="G523" s="140" t="s">
        <v>137</v>
      </c>
      <c r="H523" s="140" t="s">
        <v>366</v>
      </c>
      <c r="I523" s="80" t="s">
        <v>60</v>
      </c>
      <c r="J523" s="76" t="s">
        <v>402</v>
      </c>
      <c r="K523" s="80" t="s">
        <v>364</v>
      </c>
      <c r="L523" s="80" t="s">
        <v>365</v>
      </c>
      <c r="M523" s="78" t="s">
        <v>105</v>
      </c>
      <c r="N523" s="12" t="s">
        <v>434</v>
      </c>
      <c r="O523" s="76" t="str">
        <f t="shared" si="18"/>
        <v>71. Gestión Territorial para la Atención Primaria Social de los procesos de Gestión de la Salud Pública (GSP) y el Plan de Salud Pública de Intervenciones Colectivas (PSPIC)Gestión Territorial20263_MARTIRES1_ENERO_2026</v>
      </c>
      <c r="P523" s="81">
        <v>25617584</v>
      </c>
      <c r="Q523" s="81"/>
      <c r="R523" s="81"/>
      <c r="S523" s="143"/>
      <c r="T523" s="82">
        <v>0</v>
      </c>
    </row>
    <row r="524" spans="2:20" ht="30" customHeight="1" x14ac:dyDescent="0.3">
      <c r="B524" s="80">
        <v>8</v>
      </c>
      <c r="C524" s="141" t="s">
        <v>111</v>
      </c>
      <c r="D524" s="140" t="s">
        <v>128</v>
      </c>
      <c r="E524" s="80">
        <v>2026</v>
      </c>
      <c r="F524" s="76" t="str">
        <f t="shared" si="17"/>
        <v>81. Gestión Territorial para la Atención Primaria Social de los procesos de Gestión de la Salud Pública (GSP) y el Plan de Salud Pública de Intervenciones Colectivas (PSPIC)Gestión Territorial2026</v>
      </c>
      <c r="G524" s="140" t="s">
        <v>138</v>
      </c>
      <c r="H524" s="140" t="s">
        <v>366</v>
      </c>
      <c r="I524" s="80" t="s">
        <v>60</v>
      </c>
      <c r="J524" s="76" t="s">
        <v>402</v>
      </c>
      <c r="K524" s="80" t="s">
        <v>364</v>
      </c>
      <c r="L524" s="80" t="s">
        <v>365</v>
      </c>
      <c r="M524" s="78" t="s">
        <v>105</v>
      </c>
      <c r="N524" s="12" t="s">
        <v>434</v>
      </c>
      <c r="O524" s="76" t="str">
        <f t="shared" si="18"/>
        <v>81. Gestión Territorial para la Atención Primaria Social de los procesos de Gestión de la Salud Pública (GSP) y el Plan de Salud Pública de Intervenciones Colectivas (PSPIC)Gestión Territorial20263_MARTIRES1_ENERO_2026</v>
      </c>
      <c r="P524" s="81">
        <v>9098064</v>
      </c>
      <c r="Q524" s="81"/>
      <c r="R524" s="81"/>
      <c r="S524" s="143"/>
      <c r="T524" s="82">
        <v>0</v>
      </c>
    </row>
    <row r="525" spans="2:20" ht="30" customHeight="1" x14ac:dyDescent="0.3">
      <c r="B525" s="80">
        <v>9</v>
      </c>
      <c r="C525" s="141" t="s">
        <v>111</v>
      </c>
      <c r="D525" s="140" t="s">
        <v>128</v>
      </c>
      <c r="E525" s="80">
        <v>2026</v>
      </c>
      <c r="F525" s="76" t="str">
        <f t="shared" si="17"/>
        <v>91. Gestión Territorial para la Atención Primaria Social de los procesos de Gestión de la Salud Pública (GSP) y el Plan de Salud Pública de Intervenciones Colectivas (PSPIC)Gestión Territorial2026</v>
      </c>
      <c r="G525" s="140" t="s">
        <v>139</v>
      </c>
      <c r="H525" s="140" t="s">
        <v>366</v>
      </c>
      <c r="I525" s="80" t="s">
        <v>60</v>
      </c>
      <c r="J525" s="76" t="s">
        <v>402</v>
      </c>
      <c r="K525" s="80" t="s">
        <v>364</v>
      </c>
      <c r="L525" s="80" t="s">
        <v>365</v>
      </c>
      <c r="M525" s="78" t="s">
        <v>105</v>
      </c>
      <c r="N525" s="12" t="s">
        <v>434</v>
      </c>
      <c r="O525" s="76" t="str">
        <f t="shared" si="18"/>
        <v>91. Gestión Territorial para la Atención Primaria Social de los procesos de Gestión de la Salud Pública (GSP) y el Plan de Salud Pública de Intervenciones Colectivas (PSPIC)Gestión Territorial20263_MARTIRES1_ENERO_2026</v>
      </c>
      <c r="P525" s="81">
        <v>28674928</v>
      </c>
      <c r="Q525" s="81"/>
      <c r="R525" s="81"/>
      <c r="S525" s="143"/>
      <c r="T525" s="82">
        <v>0</v>
      </c>
    </row>
    <row r="526" spans="2:20" ht="30" customHeight="1" x14ac:dyDescent="0.3">
      <c r="B526" s="80">
        <v>10</v>
      </c>
      <c r="C526" s="141" t="s">
        <v>111</v>
      </c>
      <c r="D526" s="140" t="s">
        <v>128</v>
      </c>
      <c r="E526" s="80">
        <v>2026</v>
      </c>
      <c r="F526" s="76" t="str">
        <f t="shared" si="17"/>
        <v>101. Gestión Territorial para la Atención Primaria Social de los procesos de Gestión de la Salud Pública (GSP) y el Plan de Salud Pública de Intervenciones Colectivas (PSPIC)Gestión Territorial2026</v>
      </c>
      <c r="G526" s="140" t="s">
        <v>140</v>
      </c>
      <c r="H526" s="140" t="s">
        <v>366</v>
      </c>
      <c r="I526" s="80" t="s">
        <v>60</v>
      </c>
      <c r="J526" s="76" t="s">
        <v>402</v>
      </c>
      <c r="K526" s="80" t="s">
        <v>364</v>
      </c>
      <c r="L526" s="80" t="s">
        <v>365</v>
      </c>
      <c r="M526" s="78" t="s">
        <v>105</v>
      </c>
      <c r="N526" s="12" t="s">
        <v>434</v>
      </c>
      <c r="O526" s="76" t="str">
        <f t="shared" si="18"/>
        <v>101. Gestión Territorial para la Atención Primaria Social de los procesos de Gestión de la Salud Pública (GSP) y el Plan de Salud Pública de Intervenciones Colectivas (PSPIC)Gestión Territorial20263_MARTIRES1_ENERO_2026</v>
      </c>
      <c r="P526" s="81">
        <v>13092336</v>
      </c>
      <c r="Q526" s="81"/>
      <c r="R526" s="81"/>
      <c r="S526" s="143"/>
      <c r="T526" s="82">
        <v>0</v>
      </c>
    </row>
    <row r="527" spans="2:20" ht="30" customHeight="1" x14ac:dyDescent="0.3">
      <c r="B527" s="80">
        <v>11</v>
      </c>
      <c r="C527" s="141" t="s">
        <v>111</v>
      </c>
      <c r="D527" s="140" t="s">
        <v>128</v>
      </c>
      <c r="E527" s="80">
        <v>2026</v>
      </c>
      <c r="F527" s="76" t="str">
        <f t="shared" si="17"/>
        <v>111. Gestión Territorial para la Atención Primaria Social de los procesos de Gestión de la Salud Pública (GSP) y el Plan de Salud Pública de Intervenciones Colectivas (PSPIC)Gestión Territorial2026</v>
      </c>
      <c r="G527" s="140" t="s">
        <v>141</v>
      </c>
      <c r="H527" s="140" t="s">
        <v>366</v>
      </c>
      <c r="I527" s="80" t="s">
        <v>60</v>
      </c>
      <c r="J527" s="76" t="s">
        <v>402</v>
      </c>
      <c r="K527" s="80" t="s">
        <v>364</v>
      </c>
      <c r="L527" s="80" t="s">
        <v>365</v>
      </c>
      <c r="M527" s="78" t="s">
        <v>105</v>
      </c>
      <c r="N527" s="12" t="s">
        <v>434</v>
      </c>
      <c r="O527" s="76" t="str">
        <f t="shared" si="18"/>
        <v>111. Gestión Territorial para la Atención Primaria Social de los procesos de Gestión de la Salud Pública (GSP) y el Plan de Salud Pública de Intervenciones Colectivas (PSPIC)Gestión Territorial20263_MARTIRES1_ENERO_2026</v>
      </c>
      <c r="P527" s="81">
        <v>29389952</v>
      </c>
      <c r="Q527" s="81"/>
      <c r="R527" s="81"/>
      <c r="S527" s="143"/>
      <c r="T527" s="82">
        <v>0</v>
      </c>
    </row>
    <row r="528" spans="2:20" ht="30" customHeight="1" x14ac:dyDescent="0.3">
      <c r="B528" s="80">
        <v>12</v>
      </c>
      <c r="C528" s="141" t="s">
        <v>111</v>
      </c>
      <c r="D528" s="140" t="s">
        <v>128</v>
      </c>
      <c r="E528" s="80">
        <v>2026</v>
      </c>
      <c r="F528" s="76" t="str">
        <f t="shared" si="17"/>
        <v>121. Gestión Territorial para la Atención Primaria Social de los procesos de Gestión de la Salud Pública (GSP) y el Plan de Salud Pública de Intervenciones Colectivas (PSPIC)Gestión Territorial2026</v>
      </c>
      <c r="G528" s="140" t="s">
        <v>142</v>
      </c>
      <c r="H528" s="140" t="s">
        <v>367</v>
      </c>
      <c r="I528" s="80" t="s">
        <v>60</v>
      </c>
      <c r="J528" s="76" t="s">
        <v>402</v>
      </c>
      <c r="K528" s="80" t="s">
        <v>364</v>
      </c>
      <c r="L528" s="80" t="s">
        <v>365</v>
      </c>
      <c r="M528" s="78" t="s">
        <v>105</v>
      </c>
      <c r="N528" s="12" t="s">
        <v>434</v>
      </c>
      <c r="O528" s="76" t="str">
        <f t="shared" si="18"/>
        <v>121. Gestión Territorial para la Atención Primaria Social de los procesos de Gestión de la Salud Pública (GSP) y el Plan de Salud Pública de Intervenciones Colectivas (PSPIC)Gestión Territorial20263_MARTIRES1_ENERO_2026</v>
      </c>
      <c r="P528" s="81">
        <v>100029392</v>
      </c>
      <c r="Q528" s="81"/>
      <c r="R528" s="81"/>
      <c r="S528" s="143"/>
      <c r="T528" s="82">
        <v>0</v>
      </c>
    </row>
    <row r="529" spans="2:20" ht="30" customHeight="1" x14ac:dyDescent="0.3">
      <c r="B529" s="80">
        <v>13</v>
      </c>
      <c r="C529" s="141" t="s">
        <v>111</v>
      </c>
      <c r="D529" s="140" t="s">
        <v>128</v>
      </c>
      <c r="E529" s="80">
        <v>2026</v>
      </c>
      <c r="F529" s="76" t="str">
        <f t="shared" si="17"/>
        <v>131. Gestión Territorial para la Atención Primaria Social de los procesos de Gestión de la Salud Pública (GSP) y el Plan de Salud Pública de Intervenciones Colectivas (PSPIC)Gestión Territorial2026</v>
      </c>
      <c r="G529" s="140" t="s">
        <v>143</v>
      </c>
      <c r="H529" s="140" t="s">
        <v>367</v>
      </c>
      <c r="I529" s="80" t="s">
        <v>60</v>
      </c>
      <c r="J529" s="76" t="s">
        <v>402</v>
      </c>
      <c r="K529" s="80" t="s">
        <v>364</v>
      </c>
      <c r="L529" s="80" t="s">
        <v>365</v>
      </c>
      <c r="M529" s="78" t="s">
        <v>105</v>
      </c>
      <c r="N529" s="12" t="s">
        <v>434</v>
      </c>
      <c r="O529" s="76" t="str">
        <f t="shared" si="18"/>
        <v>131. Gestión Territorial para la Atención Primaria Social de los procesos de Gestión de la Salud Pública (GSP) y el Plan de Salud Pública de Intervenciones Colectivas (PSPIC)Gestión Territorial20263_MARTIRES1_ENERO_2026</v>
      </c>
      <c r="P529" s="81">
        <v>29833760</v>
      </c>
      <c r="Q529" s="81"/>
      <c r="R529" s="81"/>
      <c r="S529" s="143"/>
      <c r="T529" s="82">
        <v>0</v>
      </c>
    </row>
    <row r="530" spans="2:20" ht="30" customHeight="1" x14ac:dyDescent="0.3">
      <c r="B530" s="80">
        <v>14</v>
      </c>
      <c r="C530" s="141" t="s">
        <v>111</v>
      </c>
      <c r="D530" s="140" t="s">
        <v>128</v>
      </c>
      <c r="E530" s="80">
        <v>2026</v>
      </c>
      <c r="F530" s="76" t="str">
        <f t="shared" si="17"/>
        <v>141. Gestión Territorial para la Atención Primaria Social de los procesos de Gestión de la Salud Pública (GSP) y el Plan de Salud Pública de Intervenciones Colectivas (PSPIC)Gestión Territorial2026</v>
      </c>
      <c r="G530" s="140" t="s">
        <v>144</v>
      </c>
      <c r="H530" s="140" t="s">
        <v>367</v>
      </c>
      <c r="I530" s="80" t="s">
        <v>60</v>
      </c>
      <c r="J530" s="76" t="s">
        <v>402</v>
      </c>
      <c r="K530" s="80" t="s">
        <v>364</v>
      </c>
      <c r="L530" s="80" t="s">
        <v>365</v>
      </c>
      <c r="M530" s="78" t="s">
        <v>105</v>
      </c>
      <c r="N530" s="12" t="s">
        <v>434</v>
      </c>
      <c r="O530" s="76" t="str">
        <f t="shared" si="18"/>
        <v>141. Gestión Territorial para la Atención Primaria Social de los procesos de Gestión de la Salud Pública (GSP) y el Plan de Salud Pública de Intervenciones Colectivas (PSPIC)Gestión Territorial20263_MARTIRES1_ENERO_2026</v>
      </c>
      <c r="P530" s="81">
        <v>54021296</v>
      </c>
      <c r="Q530" s="81"/>
      <c r="R530" s="81"/>
      <c r="S530" s="143"/>
      <c r="T530" s="82">
        <v>0</v>
      </c>
    </row>
    <row r="531" spans="2:20" ht="30" customHeight="1" x14ac:dyDescent="0.3">
      <c r="B531" s="80">
        <v>15</v>
      </c>
      <c r="C531" s="141" t="s">
        <v>111</v>
      </c>
      <c r="D531" s="140" t="s">
        <v>128</v>
      </c>
      <c r="E531" s="80">
        <v>2026</v>
      </c>
      <c r="F531" s="76" t="str">
        <f t="shared" si="17"/>
        <v>151. Gestión Territorial para la Atención Primaria Social de los procesos de Gestión de la Salud Pública (GSP) y el Plan de Salud Pública de Intervenciones Colectivas (PSPIC)Gestión Territorial2026</v>
      </c>
      <c r="G531" s="140" t="s">
        <v>145</v>
      </c>
      <c r="H531" s="140" t="s">
        <v>367</v>
      </c>
      <c r="I531" s="80" t="s">
        <v>60</v>
      </c>
      <c r="J531" s="76" t="s">
        <v>402</v>
      </c>
      <c r="K531" s="80" t="s">
        <v>364</v>
      </c>
      <c r="L531" s="80" t="s">
        <v>365</v>
      </c>
      <c r="M531" s="78" t="s">
        <v>105</v>
      </c>
      <c r="N531" s="12" t="s">
        <v>434</v>
      </c>
      <c r="O531" s="76" t="str">
        <f t="shared" si="18"/>
        <v>151. Gestión Territorial para la Atención Primaria Social de los procesos de Gestión de la Salud Pública (GSP) y el Plan de Salud Pública de Intervenciones Colectivas (PSPIC)Gestión Territorial20263_MARTIRES1_ENERO_2026</v>
      </c>
      <c r="P531" s="81">
        <v>5621568</v>
      </c>
      <c r="Q531" s="81"/>
      <c r="R531" s="81"/>
      <c r="S531" s="143"/>
      <c r="T531" s="82">
        <v>0</v>
      </c>
    </row>
    <row r="532" spans="2:20" ht="30" customHeight="1" x14ac:dyDescent="0.3">
      <c r="B532" s="80">
        <v>16</v>
      </c>
      <c r="C532" s="141" t="s">
        <v>111</v>
      </c>
      <c r="D532" s="140" t="s">
        <v>128</v>
      </c>
      <c r="E532" s="80">
        <v>2026</v>
      </c>
      <c r="F532" s="76" t="str">
        <f t="shared" si="17"/>
        <v>161. Gestión Territorial para la Atención Primaria Social de los procesos de Gestión de la Salud Pública (GSP) y el Plan de Salud Pública de Intervenciones Colectivas (PSPIC)Gestión Territorial2026</v>
      </c>
      <c r="G532" s="140" t="s">
        <v>146</v>
      </c>
      <c r="H532" s="140" t="s">
        <v>367</v>
      </c>
      <c r="I532" s="80" t="s">
        <v>60</v>
      </c>
      <c r="J532" s="76" t="s">
        <v>402</v>
      </c>
      <c r="K532" s="80" t="s">
        <v>364</v>
      </c>
      <c r="L532" s="80" t="s">
        <v>380</v>
      </c>
      <c r="M532" s="78" t="s">
        <v>105</v>
      </c>
      <c r="N532" s="12" t="s">
        <v>434</v>
      </c>
      <c r="O532" s="76" t="str">
        <f t="shared" si="18"/>
        <v>161. Gestión Territorial para la Atención Primaria Social de los procesos de Gestión de la Salud Pública (GSP) y el Plan de Salud Pública de Intervenciones Colectivas (PSPIC)Gestión Territorial20263_MARTIRES1_ENERO_2026</v>
      </c>
      <c r="P532" s="81">
        <v>3994272</v>
      </c>
      <c r="Q532" s="81"/>
      <c r="R532" s="81"/>
      <c r="S532" s="143"/>
      <c r="T532" s="82">
        <v>0</v>
      </c>
    </row>
    <row r="533" spans="2:20" ht="30" customHeight="1" x14ac:dyDescent="0.3">
      <c r="B533" s="80">
        <v>17</v>
      </c>
      <c r="C533" s="141" t="s">
        <v>111</v>
      </c>
      <c r="D533" s="140" t="s">
        <v>128</v>
      </c>
      <c r="E533" s="80">
        <v>2026</v>
      </c>
      <c r="F533" s="76" t="str">
        <f t="shared" si="17"/>
        <v>171. Gestión Territorial para la Atención Primaria Social de los procesos de Gestión de la Salud Pública (GSP) y el Plan de Salud Pública de Intervenciones Colectivas (PSPIC)Gestión Territorial2026</v>
      </c>
      <c r="G533" s="140" t="s">
        <v>147</v>
      </c>
      <c r="H533" s="140" t="s">
        <v>368</v>
      </c>
      <c r="I533" s="80" t="s">
        <v>60</v>
      </c>
      <c r="J533" s="76" t="s">
        <v>402</v>
      </c>
      <c r="K533" s="80" t="s">
        <v>381</v>
      </c>
      <c r="L533" s="80" t="s">
        <v>380</v>
      </c>
      <c r="M533" s="78" t="s">
        <v>105</v>
      </c>
      <c r="N533" s="12" t="s">
        <v>434</v>
      </c>
      <c r="O533" s="76" t="str">
        <f t="shared" si="18"/>
        <v>171. Gestión Territorial para la Atención Primaria Social de los procesos de Gestión de la Salud Pública (GSP) y el Plan de Salud Pública de Intervenciones Colectivas (PSPIC)Gestión Territorial20263_MARTIRES1_ENERO_2026</v>
      </c>
      <c r="P533" s="81">
        <v>5621568</v>
      </c>
      <c r="Q533" s="81"/>
      <c r="R533" s="81"/>
      <c r="S533" s="143"/>
      <c r="T533" s="82">
        <v>0</v>
      </c>
    </row>
    <row r="534" spans="2:20" ht="30" customHeight="1" x14ac:dyDescent="0.3">
      <c r="B534" s="80">
        <v>18</v>
      </c>
      <c r="C534" s="141" t="s">
        <v>111</v>
      </c>
      <c r="D534" s="140" t="s">
        <v>128</v>
      </c>
      <c r="E534" s="80">
        <v>2026</v>
      </c>
      <c r="F534" s="76" t="str">
        <f t="shared" si="17"/>
        <v>181. Gestión Territorial para la Atención Primaria Social de los procesos de Gestión de la Salud Pública (GSP) y el Plan de Salud Pública de Intervenciones Colectivas (PSPIC)Gestión Territorial2026</v>
      </c>
      <c r="G534" s="140" t="s">
        <v>148</v>
      </c>
      <c r="H534" s="140" t="s">
        <v>368</v>
      </c>
      <c r="I534" s="80" t="s">
        <v>60</v>
      </c>
      <c r="J534" s="76" t="s">
        <v>402</v>
      </c>
      <c r="K534" s="80" t="s">
        <v>381</v>
      </c>
      <c r="L534" s="80" t="s">
        <v>365</v>
      </c>
      <c r="M534" s="78" t="s">
        <v>105</v>
      </c>
      <c r="N534" s="12" t="s">
        <v>434</v>
      </c>
      <c r="O534" s="76" t="str">
        <f t="shared" si="18"/>
        <v>181. Gestión Territorial para la Atención Primaria Social de los procesos de Gestión de la Salud Pública (GSP) y el Plan de Salud Pública de Intervenciones Colectivas (PSPIC)Gestión Territorial20263_MARTIRES1_ENERO_2026</v>
      </c>
      <c r="P534" s="81">
        <v>32422640</v>
      </c>
      <c r="Q534" s="81"/>
      <c r="R534" s="81"/>
      <c r="S534" s="143"/>
      <c r="T534" s="82">
        <v>0</v>
      </c>
    </row>
    <row r="535" spans="2:20" ht="30" customHeight="1" x14ac:dyDescent="0.3">
      <c r="B535" s="80">
        <v>19</v>
      </c>
      <c r="C535" s="141" t="s">
        <v>111</v>
      </c>
      <c r="D535" s="140" t="s">
        <v>128</v>
      </c>
      <c r="E535" s="80">
        <v>2026</v>
      </c>
      <c r="F535" s="76" t="str">
        <f t="shared" si="17"/>
        <v>191. Gestión Territorial para la Atención Primaria Social de los procesos de Gestión de la Salud Pública (GSP) y el Plan de Salud Pública de Intervenciones Colectivas (PSPIC)Gestión Territorial2026</v>
      </c>
      <c r="G535" s="140" t="s">
        <v>149</v>
      </c>
      <c r="H535" s="140" t="s">
        <v>368</v>
      </c>
      <c r="I535" s="80" t="s">
        <v>60</v>
      </c>
      <c r="J535" s="76" t="s">
        <v>402</v>
      </c>
      <c r="K535" s="80" t="s">
        <v>381</v>
      </c>
      <c r="L535" s="80" t="s">
        <v>365</v>
      </c>
      <c r="M535" s="78" t="s">
        <v>105</v>
      </c>
      <c r="N535" s="12" t="s">
        <v>434</v>
      </c>
      <c r="O535" s="76" t="str">
        <f t="shared" si="18"/>
        <v>191. Gestión Territorial para la Atención Primaria Social de los procesos de Gestión de la Salud Pública (GSP) y el Plan de Salud Pública de Intervenciones Colectivas (PSPIC)Gestión Territorial20263_MARTIRES1_ENERO_2026</v>
      </c>
      <c r="P535" s="81">
        <v>20316544</v>
      </c>
      <c r="Q535" s="81"/>
      <c r="R535" s="81"/>
      <c r="S535" s="143"/>
      <c r="T535" s="82">
        <v>0</v>
      </c>
    </row>
    <row r="536" spans="2:20" ht="30" customHeight="1" x14ac:dyDescent="0.3">
      <c r="B536" s="80">
        <v>20</v>
      </c>
      <c r="C536" s="141" t="s">
        <v>112</v>
      </c>
      <c r="D536" s="140" t="s">
        <v>125</v>
      </c>
      <c r="E536" s="80">
        <v>2026</v>
      </c>
      <c r="F536" s="76" t="str">
        <f t="shared" si="17"/>
        <v>202. Cuidado Continuo por una vida con bienestarComunitario2026</v>
      </c>
      <c r="G536" s="140" t="s">
        <v>150</v>
      </c>
      <c r="H536" s="140" t="s">
        <v>369</v>
      </c>
      <c r="I536" s="80" t="s">
        <v>61</v>
      </c>
      <c r="J536" s="76" t="s">
        <v>402</v>
      </c>
      <c r="K536" s="80" t="s">
        <v>382</v>
      </c>
      <c r="L536" s="80" t="s">
        <v>59</v>
      </c>
      <c r="M536" s="78" t="s">
        <v>105</v>
      </c>
      <c r="N536" s="12" t="s">
        <v>434</v>
      </c>
      <c r="O536" s="76" t="str">
        <f t="shared" si="18"/>
        <v>202. Cuidado Continuo por una vida con bienestarComunitario20263_MARTIRES1_ENERO_2026</v>
      </c>
      <c r="P536" s="81">
        <v>105404</v>
      </c>
      <c r="Q536" s="81"/>
      <c r="R536" s="81"/>
      <c r="S536" s="143">
        <v>23</v>
      </c>
      <c r="T536" s="82">
        <v>2424292</v>
      </c>
    </row>
    <row r="537" spans="2:20" ht="30" customHeight="1" x14ac:dyDescent="0.3">
      <c r="B537" s="80">
        <v>20</v>
      </c>
      <c r="C537" s="141" t="s">
        <v>112</v>
      </c>
      <c r="D537" s="140" t="s">
        <v>126</v>
      </c>
      <c r="E537" s="80">
        <v>2026</v>
      </c>
      <c r="F537" s="76" t="str">
        <f t="shared" si="17"/>
        <v>202. Cuidado Continuo por una vida con bienestarEducativo 2026</v>
      </c>
      <c r="G537" s="140" t="s">
        <v>150</v>
      </c>
      <c r="H537" s="140" t="s">
        <v>369</v>
      </c>
      <c r="I537" s="80" t="s">
        <v>61</v>
      </c>
      <c r="J537" s="76" t="s">
        <v>402</v>
      </c>
      <c r="K537" s="80" t="s">
        <v>382</v>
      </c>
      <c r="L537" s="80" t="s">
        <v>59</v>
      </c>
      <c r="M537" s="78" t="s">
        <v>105</v>
      </c>
      <c r="N537" s="12" t="s">
        <v>434</v>
      </c>
      <c r="O537" s="76" t="str">
        <f t="shared" si="18"/>
        <v>202. Cuidado Continuo por una vida con bienestarEducativo 20263_MARTIRES1_ENERO_2026</v>
      </c>
      <c r="P537" s="81">
        <v>105404</v>
      </c>
      <c r="Q537" s="81"/>
      <c r="R537" s="81"/>
      <c r="S537" s="143">
        <v>69</v>
      </c>
      <c r="T537" s="82">
        <v>7272876</v>
      </c>
    </row>
    <row r="538" spans="2:20" ht="30" customHeight="1" x14ac:dyDescent="0.3">
      <c r="B538" s="80">
        <v>20</v>
      </c>
      <c r="C538" s="141" t="s">
        <v>112</v>
      </c>
      <c r="D538" s="140" t="s">
        <v>129</v>
      </c>
      <c r="E538" s="80">
        <v>2026</v>
      </c>
      <c r="F538" s="76" t="str">
        <f t="shared" si="17"/>
        <v>202. Cuidado Continuo por una vida con bienestarInstitucional2026</v>
      </c>
      <c r="G538" s="140" t="s">
        <v>150</v>
      </c>
      <c r="H538" s="140" t="s">
        <v>369</v>
      </c>
      <c r="I538" s="80" t="s">
        <v>61</v>
      </c>
      <c r="J538" s="76" t="s">
        <v>402</v>
      </c>
      <c r="K538" s="80" t="s">
        <v>382</v>
      </c>
      <c r="L538" s="80" t="s">
        <v>59</v>
      </c>
      <c r="M538" s="78" t="s">
        <v>105</v>
      </c>
      <c r="N538" s="12" t="s">
        <v>434</v>
      </c>
      <c r="O538" s="76" t="str">
        <f t="shared" si="18"/>
        <v>202. Cuidado Continuo por una vida con bienestarInstitucional20263_MARTIRES1_ENERO_2026</v>
      </c>
      <c r="P538" s="81">
        <v>105404</v>
      </c>
      <c r="Q538" s="81"/>
      <c r="R538" s="81"/>
      <c r="S538" s="143">
        <v>132</v>
      </c>
      <c r="T538" s="82">
        <v>13913328</v>
      </c>
    </row>
    <row r="539" spans="2:20" ht="30" customHeight="1" x14ac:dyDescent="0.3">
      <c r="B539" s="80">
        <v>21</v>
      </c>
      <c r="C539" s="141" t="s">
        <v>112</v>
      </c>
      <c r="D539" s="140" t="s">
        <v>125</v>
      </c>
      <c r="E539" s="80">
        <v>2026</v>
      </c>
      <c r="F539" s="76" t="str">
        <f t="shared" si="17"/>
        <v>212. Cuidado Continuo por una vida con bienestarComunitario2026</v>
      </c>
      <c r="G539" s="140" t="s">
        <v>151</v>
      </c>
      <c r="H539" s="140" t="s">
        <v>369</v>
      </c>
      <c r="I539" s="80" t="s">
        <v>61</v>
      </c>
      <c r="J539" s="76" t="s">
        <v>402</v>
      </c>
      <c r="K539" s="80" t="s">
        <v>382</v>
      </c>
      <c r="L539" s="80" t="s">
        <v>59</v>
      </c>
      <c r="M539" s="78" t="s">
        <v>105</v>
      </c>
      <c r="N539" s="12" t="s">
        <v>434</v>
      </c>
      <c r="O539" s="76" t="str">
        <f t="shared" si="18"/>
        <v>212. Cuidado Continuo por una vida con bienestarComunitario20263_MARTIRES1_ENERO_2026</v>
      </c>
      <c r="P539" s="81">
        <v>55938</v>
      </c>
      <c r="Q539" s="81"/>
      <c r="R539" s="81"/>
      <c r="S539" s="143">
        <v>15</v>
      </c>
      <c r="T539" s="82">
        <v>839070</v>
      </c>
    </row>
    <row r="540" spans="2:20" ht="30" customHeight="1" x14ac:dyDescent="0.3">
      <c r="B540" s="80">
        <v>22</v>
      </c>
      <c r="C540" s="141" t="s">
        <v>112</v>
      </c>
      <c r="D540" s="140" t="s">
        <v>125</v>
      </c>
      <c r="E540" s="80">
        <v>2026</v>
      </c>
      <c r="F540" s="76" t="str">
        <f t="shared" si="17"/>
        <v>222. Cuidado Continuo por una vida con bienestarComunitario2026</v>
      </c>
      <c r="G540" s="140" t="s">
        <v>152</v>
      </c>
      <c r="H540" s="140" t="s">
        <v>369</v>
      </c>
      <c r="I540" s="80" t="s">
        <v>61</v>
      </c>
      <c r="J540" s="76" t="s">
        <v>402</v>
      </c>
      <c r="K540" s="80" t="s">
        <v>382</v>
      </c>
      <c r="L540" s="80" t="s">
        <v>380</v>
      </c>
      <c r="M540" s="78" t="s">
        <v>105</v>
      </c>
      <c r="N540" s="12" t="s">
        <v>434</v>
      </c>
      <c r="O540" s="76" t="str">
        <f t="shared" si="18"/>
        <v>222. Cuidado Continuo por una vida con bienestarComunitario20263_MARTIRES1_ENERO_2026</v>
      </c>
      <c r="P540" s="81">
        <v>105404</v>
      </c>
      <c r="Q540" s="81"/>
      <c r="R540" s="81"/>
      <c r="S540" s="143"/>
      <c r="T540" s="82">
        <v>0</v>
      </c>
    </row>
    <row r="541" spans="2:20" ht="30" customHeight="1" x14ac:dyDescent="0.3">
      <c r="B541" s="80">
        <v>23</v>
      </c>
      <c r="C541" s="141" t="s">
        <v>112</v>
      </c>
      <c r="D541" s="140" t="s">
        <v>125</v>
      </c>
      <c r="E541" s="80">
        <v>2026</v>
      </c>
      <c r="F541" s="76" t="str">
        <f t="shared" si="17"/>
        <v>232. Cuidado Continuo por una vida con bienestarComunitario2026</v>
      </c>
      <c r="G541" s="140" t="s">
        <v>153</v>
      </c>
      <c r="H541" s="140" t="s">
        <v>369</v>
      </c>
      <c r="I541" s="80" t="s">
        <v>61</v>
      </c>
      <c r="J541" s="76" t="s">
        <v>402</v>
      </c>
      <c r="K541" s="80" t="s">
        <v>382</v>
      </c>
      <c r="L541" s="80" t="s">
        <v>380</v>
      </c>
      <c r="M541" s="78" t="s">
        <v>105</v>
      </c>
      <c r="N541" s="12" t="s">
        <v>434</v>
      </c>
      <c r="O541" s="76" t="str">
        <f t="shared" si="18"/>
        <v>232. Cuidado Continuo por una vida con bienestarComunitario20263_MARTIRES1_ENERO_2026</v>
      </c>
      <c r="P541" s="81">
        <v>55938</v>
      </c>
      <c r="Q541" s="81"/>
      <c r="R541" s="81"/>
      <c r="S541" s="143"/>
      <c r="T541" s="82">
        <v>0</v>
      </c>
    </row>
    <row r="542" spans="2:20" ht="30" customHeight="1" x14ac:dyDescent="0.3">
      <c r="B542" s="80">
        <v>24</v>
      </c>
      <c r="C542" s="141" t="s">
        <v>112</v>
      </c>
      <c r="D542" s="140" t="s">
        <v>126</v>
      </c>
      <c r="E542" s="80">
        <v>2026</v>
      </c>
      <c r="F542" s="76" t="str">
        <f t="shared" si="17"/>
        <v>242. Cuidado Continuo por una vida con bienestarEducativo 2026</v>
      </c>
      <c r="G542" s="140" t="s">
        <v>154</v>
      </c>
      <c r="H542" s="140" t="s">
        <v>369</v>
      </c>
      <c r="I542" s="80" t="s">
        <v>61</v>
      </c>
      <c r="J542" s="76" t="s">
        <v>402</v>
      </c>
      <c r="K542" s="80" t="s">
        <v>382</v>
      </c>
      <c r="L542" s="80" t="s">
        <v>59</v>
      </c>
      <c r="M542" s="78" t="s">
        <v>105</v>
      </c>
      <c r="N542" s="12" t="s">
        <v>434</v>
      </c>
      <c r="O542" s="76" t="str">
        <f t="shared" si="18"/>
        <v>242. Cuidado Continuo por una vida con bienestarEducativo 20263_MARTIRES1_ENERO_2026</v>
      </c>
      <c r="P542" s="81">
        <v>180297</v>
      </c>
      <c r="Q542" s="81"/>
      <c r="R542" s="81"/>
      <c r="S542" s="143"/>
      <c r="T542" s="82">
        <v>0</v>
      </c>
    </row>
    <row r="543" spans="2:20" ht="30" customHeight="1" x14ac:dyDescent="0.3">
      <c r="B543" s="80">
        <v>25</v>
      </c>
      <c r="C543" s="141" t="s">
        <v>112</v>
      </c>
      <c r="D543" s="140" t="s">
        <v>130</v>
      </c>
      <c r="E543" s="80">
        <v>2026</v>
      </c>
      <c r="F543" s="76" t="str">
        <f t="shared" si="17"/>
        <v>252. Cuidado Continuo por una vida con bienestarLaboral2026</v>
      </c>
      <c r="G543" s="140" t="s">
        <v>155</v>
      </c>
      <c r="H543" s="140" t="s">
        <v>369</v>
      </c>
      <c r="I543" s="80" t="s">
        <v>61</v>
      </c>
      <c r="J543" s="76" t="s">
        <v>402</v>
      </c>
      <c r="K543" s="80" t="s">
        <v>382</v>
      </c>
      <c r="L543" s="80" t="s">
        <v>59</v>
      </c>
      <c r="M543" s="78" t="s">
        <v>105</v>
      </c>
      <c r="N543" s="12" t="s">
        <v>434</v>
      </c>
      <c r="O543" s="76" t="str">
        <f t="shared" si="18"/>
        <v>252. Cuidado Continuo por una vida con bienestarLaboral20263_MARTIRES1_ENERO_2026</v>
      </c>
      <c r="P543" s="81">
        <v>210809</v>
      </c>
      <c r="Q543" s="81"/>
      <c r="R543" s="81"/>
      <c r="S543" s="143">
        <v>4</v>
      </c>
      <c r="T543" s="82">
        <v>843236</v>
      </c>
    </row>
    <row r="544" spans="2:20" ht="30" customHeight="1" x14ac:dyDescent="0.3">
      <c r="B544" s="80">
        <v>26</v>
      </c>
      <c r="C544" s="141" t="s">
        <v>112</v>
      </c>
      <c r="D544" s="140" t="s">
        <v>125</v>
      </c>
      <c r="E544" s="80">
        <v>2026</v>
      </c>
      <c r="F544" s="76" t="str">
        <f t="shared" si="17"/>
        <v>262. Cuidado Continuo por una vida con bienestarComunitario2026</v>
      </c>
      <c r="G544" s="140" t="s">
        <v>156</v>
      </c>
      <c r="H544" s="140" t="s">
        <v>369</v>
      </c>
      <c r="I544" s="80" t="s">
        <v>61</v>
      </c>
      <c r="J544" s="76" t="s">
        <v>402</v>
      </c>
      <c r="K544" s="80" t="s">
        <v>382</v>
      </c>
      <c r="L544" s="80" t="s">
        <v>59</v>
      </c>
      <c r="M544" s="78" t="s">
        <v>105</v>
      </c>
      <c r="N544" s="12" t="s">
        <v>434</v>
      </c>
      <c r="O544" s="76" t="str">
        <f t="shared" si="18"/>
        <v>262. Cuidado Continuo por una vida con bienestarComunitario20263_MARTIRES1_ENERO_2026</v>
      </c>
      <c r="P544" s="81">
        <v>140539</v>
      </c>
      <c r="Q544" s="81"/>
      <c r="R544" s="81"/>
      <c r="S544" s="143">
        <v>24</v>
      </c>
      <c r="T544" s="82">
        <v>3372936</v>
      </c>
    </row>
    <row r="545" spans="2:20" ht="30" customHeight="1" x14ac:dyDescent="0.3">
      <c r="B545" s="80">
        <v>27</v>
      </c>
      <c r="C545" s="141" t="s">
        <v>112</v>
      </c>
      <c r="D545" s="140" t="s">
        <v>125</v>
      </c>
      <c r="E545" s="80">
        <v>2026</v>
      </c>
      <c r="F545" s="76" t="str">
        <f t="shared" si="17"/>
        <v>272. Cuidado Continuo por una vida con bienestarComunitario2026</v>
      </c>
      <c r="G545" s="140" t="s">
        <v>157</v>
      </c>
      <c r="H545" s="140" t="s">
        <v>369</v>
      </c>
      <c r="I545" s="80" t="s">
        <v>61</v>
      </c>
      <c r="J545" s="76" t="s">
        <v>402</v>
      </c>
      <c r="K545" s="80" t="s">
        <v>382</v>
      </c>
      <c r="L545" s="80" t="s">
        <v>59</v>
      </c>
      <c r="M545" s="78" t="s">
        <v>105</v>
      </c>
      <c r="N545" s="12" t="s">
        <v>434</v>
      </c>
      <c r="O545" s="76" t="str">
        <f t="shared" si="18"/>
        <v>272. Cuidado Continuo por una vida con bienestarComunitario20263_MARTIRES1_ENERO_2026</v>
      </c>
      <c r="P545" s="81">
        <v>74584</v>
      </c>
      <c r="Q545" s="81"/>
      <c r="R545" s="81"/>
      <c r="S545" s="143">
        <v>24</v>
      </c>
      <c r="T545" s="82">
        <v>1790016</v>
      </c>
    </row>
    <row r="546" spans="2:20" ht="30" customHeight="1" x14ac:dyDescent="0.3">
      <c r="B546" s="80">
        <v>28</v>
      </c>
      <c r="C546" s="141" t="s">
        <v>112</v>
      </c>
      <c r="D546" s="140" t="s">
        <v>125</v>
      </c>
      <c r="E546" s="80">
        <v>2026</v>
      </c>
      <c r="F546" s="76" t="str">
        <f t="shared" si="17"/>
        <v>282. Cuidado Continuo por una vida con bienestarComunitario2026</v>
      </c>
      <c r="G546" s="140" t="s">
        <v>158</v>
      </c>
      <c r="H546" s="140" t="s">
        <v>369</v>
      </c>
      <c r="I546" s="80" t="s">
        <v>61</v>
      </c>
      <c r="J546" s="76" t="s">
        <v>402</v>
      </c>
      <c r="K546" s="80" t="s">
        <v>382</v>
      </c>
      <c r="L546" s="80" t="s">
        <v>59</v>
      </c>
      <c r="M546" s="78" t="s">
        <v>105</v>
      </c>
      <c r="N546" s="12" t="s">
        <v>434</v>
      </c>
      <c r="O546" s="76" t="str">
        <f t="shared" si="18"/>
        <v>282. Cuidado Continuo por una vida con bienestarComunitario20263_MARTIRES1_ENERO_2026</v>
      </c>
      <c r="P546" s="81">
        <v>215123</v>
      </c>
      <c r="Q546" s="81"/>
      <c r="R546" s="81"/>
      <c r="S546" s="143">
        <v>8</v>
      </c>
      <c r="T546" s="82">
        <v>1720984</v>
      </c>
    </row>
    <row r="547" spans="2:20" ht="30" customHeight="1" x14ac:dyDescent="0.3">
      <c r="B547" s="80">
        <v>29</v>
      </c>
      <c r="C547" s="141" t="s">
        <v>112</v>
      </c>
      <c r="D547" s="140" t="s">
        <v>125</v>
      </c>
      <c r="E547" s="80">
        <v>2026</v>
      </c>
      <c r="F547" s="76" t="str">
        <f t="shared" si="17"/>
        <v>292. Cuidado Continuo por una vida con bienestarComunitario2026</v>
      </c>
      <c r="G547" s="140" t="s">
        <v>159</v>
      </c>
      <c r="H547" s="140" t="s">
        <v>369</v>
      </c>
      <c r="I547" s="80" t="s">
        <v>61</v>
      </c>
      <c r="J547" s="76" t="s">
        <v>402</v>
      </c>
      <c r="K547" s="80" t="s">
        <v>382</v>
      </c>
      <c r="L547" s="80" t="s">
        <v>380</v>
      </c>
      <c r="M547" s="78" t="s">
        <v>105</v>
      </c>
      <c r="N547" s="12" t="s">
        <v>434</v>
      </c>
      <c r="O547" s="76" t="str">
        <f t="shared" si="18"/>
        <v>292. Cuidado Continuo por una vida con bienestarComunitario20263_MARTIRES1_ENERO_2026</v>
      </c>
      <c r="P547" s="81">
        <v>140539</v>
      </c>
      <c r="Q547" s="81"/>
      <c r="R547" s="81"/>
      <c r="S547" s="143">
        <v>0</v>
      </c>
      <c r="T547" s="82">
        <v>0</v>
      </c>
    </row>
    <row r="548" spans="2:20" ht="30" customHeight="1" x14ac:dyDescent="0.3">
      <c r="B548" s="80">
        <v>30</v>
      </c>
      <c r="C548" s="141" t="s">
        <v>112</v>
      </c>
      <c r="D548" s="140" t="s">
        <v>125</v>
      </c>
      <c r="E548" s="80">
        <v>2026</v>
      </c>
      <c r="F548" s="76" t="str">
        <f t="shared" si="17"/>
        <v>302. Cuidado Continuo por una vida con bienestarComunitario2026</v>
      </c>
      <c r="G548" s="140" t="s">
        <v>160</v>
      </c>
      <c r="H548" s="140" t="s">
        <v>369</v>
      </c>
      <c r="I548" s="80" t="s">
        <v>61</v>
      </c>
      <c r="J548" s="76" t="s">
        <v>402</v>
      </c>
      <c r="K548" s="80" t="s">
        <v>382</v>
      </c>
      <c r="L548" s="80" t="s">
        <v>380</v>
      </c>
      <c r="M548" s="78" t="s">
        <v>105</v>
      </c>
      <c r="N548" s="12" t="s">
        <v>434</v>
      </c>
      <c r="O548" s="76" t="str">
        <f t="shared" si="18"/>
        <v>302. Cuidado Continuo por una vida con bienestarComunitario20263_MARTIRES1_ENERO_2026</v>
      </c>
      <c r="P548" s="81">
        <v>74584</v>
      </c>
      <c r="Q548" s="81"/>
      <c r="R548" s="81"/>
      <c r="S548" s="143"/>
      <c r="T548" s="82">
        <v>0</v>
      </c>
    </row>
    <row r="549" spans="2:20" ht="30" customHeight="1" x14ac:dyDescent="0.3">
      <c r="B549" s="80">
        <v>31</v>
      </c>
      <c r="C549" s="141" t="s">
        <v>112</v>
      </c>
      <c r="D549" s="140" t="s">
        <v>125</v>
      </c>
      <c r="E549" s="80">
        <v>2026</v>
      </c>
      <c r="F549" s="76" t="str">
        <f t="shared" si="17"/>
        <v>312. Cuidado Continuo por una vida con bienestarComunitario2026</v>
      </c>
      <c r="G549" s="140" t="s">
        <v>161</v>
      </c>
      <c r="H549" s="140" t="s">
        <v>369</v>
      </c>
      <c r="I549" s="80" t="s">
        <v>61</v>
      </c>
      <c r="J549" s="76" t="s">
        <v>402</v>
      </c>
      <c r="K549" s="80" t="s">
        <v>382</v>
      </c>
      <c r="L549" s="80" t="s">
        <v>59</v>
      </c>
      <c r="M549" s="78" t="s">
        <v>105</v>
      </c>
      <c r="N549" s="12" t="s">
        <v>434</v>
      </c>
      <c r="O549" s="76" t="str">
        <f t="shared" si="18"/>
        <v>312. Cuidado Continuo por una vida con bienestarComunitario20263_MARTIRES1_ENERO_2026</v>
      </c>
      <c r="P549" s="81">
        <v>215123</v>
      </c>
      <c r="Q549" s="81"/>
      <c r="R549" s="81"/>
      <c r="S549" s="143">
        <v>4</v>
      </c>
      <c r="T549" s="82">
        <v>860492</v>
      </c>
    </row>
    <row r="550" spans="2:20" ht="30" customHeight="1" x14ac:dyDescent="0.3">
      <c r="B550" s="80">
        <v>31</v>
      </c>
      <c r="C550" s="141" t="s">
        <v>112</v>
      </c>
      <c r="D550" s="140" t="s">
        <v>126</v>
      </c>
      <c r="E550" s="80">
        <v>2026</v>
      </c>
      <c r="F550" s="76" t="str">
        <f t="shared" si="17"/>
        <v>312. Cuidado Continuo por una vida con bienestarEducativo 2026</v>
      </c>
      <c r="G550" s="140" t="s">
        <v>161</v>
      </c>
      <c r="H550" s="140" t="s">
        <v>369</v>
      </c>
      <c r="I550" s="80" t="s">
        <v>61</v>
      </c>
      <c r="J550" s="76" t="s">
        <v>402</v>
      </c>
      <c r="K550" s="80" t="s">
        <v>382</v>
      </c>
      <c r="L550" s="80" t="s">
        <v>59</v>
      </c>
      <c r="M550" s="78" t="s">
        <v>105</v>
      </c>
      <c r="N550" s="12" t="s">
        <v>434</v>
      </c>
      <c r="O550" s="76" t="str">
        <f t="shared" si="18"/>
        <v>312. Cuidado Continuo por una vida con bienestarEducativo 20263_MARTIRES1_ENERO_2026</v>
      </c>
      <c r="P550" s="81">
        <v>215123</v>
      </c>
      <c r="Q550" s="81"/>
      <c r="R550" s="81"/>
      <c r="S550" s="143"/>
      <c r="T550" s="82">
        <v>0</v>
      </c>
    </row>
    <row r="551" spans="2:20" ht="30" customHeight="1" x14ac:dyDescent="0.3">
      <c r="B551" s="80">
        <v>31</v>
      </c>
      <c r="C551" s="141" t="s">
        <v>112</v>
      </c>
      <c r="D551" s="140" t="s">
        <v>130</v>
      </c>
      <c r="E551" s="80">
        <v>2026</v>
      </c>
      <c r="F551" s="76" t="str">
        <f t="shared" si="17"/>
        <v>312. Cuidado Continuo por una vida con bienestarLaboral2026</v>
      </c>
      <c r="G551" s="140" t="s">
        <v>161</v>
      </c>
      <c r="H551" s="140" t="s">
        <v>369</v>
      </c>
      <c r="I551" s="80" t="s">
        <v>61</v>
      </c>
      <c r="J551" s="76" t="s">
        <v>402</v>
      </c>
      <c r="K551" s="80" t="s">
        <v>382</v>
      </c>
      <c r="L551" s="80" t="s">
        <v>59</v>
      </c>
      <c r="M551" s="78" t="s">
        <v>105</v>
      </c>
      <c r="N551" s="12" t="s">
        <v>434</v>
      </c>
      <c r="O551" s="76" t="str">
        <f t="shared" si="18"/>
        <v>312. Cuidado Continuo por una vida con bienestarLaboral20263_MARTIRES1_ENERO_2026</v>
      </c>
      <c r="P551" s="81">
        <v>215123</v>
      </c>
      <c r="Q551" s="81"/>
      <c r="R551" s="81"/>
      <c r="S551" s="143"/>
      <c r="T551" s="82">
        <v>0</v>
      </c>
    </row>
    <row r="552" spans="2:20" ht="30" customHeight="1" x14ac:dyDescent="0.3">
      <c r="B552" s="80">
        <v>31</v>
      </c>
      <c r="C552" s="141" t="s">
        <v>112</v>
      </c>
      <c r="D552" s="140" t="s">
        <v>129</v>
      </c>
      <c r="E552" s="80">
        <v>2026</v>
      </c>
      <c r="F552" s="76" t="str">
        <f t="shared" si="17"/>
        <v>312. Cuidado Continuo por una vida con bienestarInstitucional2026</v>
      </c>
      <c r="G552" s="140" t="s">
        <v>161</v>
      </c>
      <c r="H552" s="140" t="s">
        <v>369</v>
      </c>
      <c r="I552" s="80" t="s">
        <v>61</v>
      </c>
      <c r="J552" s="76" t="s">
        <v>402</v>
      </c>
      <c r="K552" s="80" t="s">
        <v>382</v>
      </c>
      <c r="L552" s="80" t="s">
        <v>59</v>
      </c>
      <c r="M552" s="78" t="s">
        <v>105</v>
      </c>
      <c r="N552" s="12" t="s">
        <v>434</v>
      </c>
      <c r="O552" s="76" t="str">
        <f t="shared" si="18"/>
        <v>312. Cuidado Continuo por una vida con bienestarInstitucional20263_MARTIRES1_ENERO_2026</v>
      </c>
      <c r="P552" s="81">
        <v>215123</v>
      </c>
      <c r="Q552" s="81"/>
      <c r="R552" s="81"/>
      <c r="S552" s="143">
        <v>4</v>
      </c>
      <c r="T552" s="82">
        <v>860492</v>
      </c>
    </row>
    <row r="553" spans="2:20" ht="30" customHeight="1" x14ac:dyDescent="0.3">
      <c r="B553" s="80">
        <v>32</v>
      </c>
      <c r="C553" s="141" t="s">
        <v>112</v>
      </c>
      <c r="D553" s="140" t="s">
        <v>126</v>
      </c>
      <c r="E553" s="80">
        <v>2026</v>
      </c>
      <c r="F553" s="76" t="str">
        <f t="shared" si="17"/>
        <v>322. Cuidado Continuo por una vida con bienestarEducativo 2026</v>
      </c>
      <c r="G553" s="140" t="s">
        <v>162</v>
      </c>
      <c r="H553" s="140" t="s">
        <v>369</v>
      </c>
      <c r="I553" s="80" t="s">
        <v>61</v>
      </c>
      <c r="J553" s="76" t="s">
        <v>402</v>
      </c>
      <c r="K553" s="80" t="s">
        <v>382</v>
      </c>
      <c r="L553" s="80" t="s">
        <v>59</v>
      </c>
      <c r="M553" s="78" t="s">
        <v>105</v>
      </c>
      <c r="N553" s="12" t="s">
        <v>434</v>
      </c>
      <c r="O553" s="76" t="str">
        <f t="shared" si="18"/>
        <v>322. Cuidado Continuo por una vida con bienestarEducativo 20263_MARTIRES1_ENERO_2026</v>
      </c>
      <c r="P553" s="81">
        <v>281078</v>
      </c>
      <c r="Q553" s="81"/>
      <c r="R553" s="81"/>
      <c r="S553" s="143">
        <v>50</v>
      </c>
      <c r="T553" s="82">
        <v>14053900</v>
      </c>
    </row>
    <row r="554" spans="2:20" ht="30" customHeight="1" x14ac:dyDescent="0.3">
      <c r="B554" s="80">
        <v>33</v>
      </c>
      <c r="C554" s="141" t="s">
        <v>112</v>
      </c>
      <c r="D554" s="140" t="s">
        <v>130</v>
      </c>
      <c r="E554" s="80">
        <v>2026</v>
      </c>
      <c r="F554" s="76" t="str">
        <f t="shared" si="17"/>
        <v>332. Cuidado Continuo por una vida con bienestarLaboral2026</v>
      </c>
      <c r="G554" s="140" t="s">
        <v>163</v>
      </c>
      <c r="H554" s="140" t="s">
        <v>369</v>
      </c>
      <c r="I554" s="80" t="s">
        <v>61</v>
      </c>
      <c r="J554" s="76" t="s">
        <v>402</v>
      </c>
      <c r="K554" s="80" t="s">
        <v>383</v>
      </c>
      <c r="L554" s="80" t="s">
        <v>59</v>
      </c>
      <c r="M554" s="78" t="s">
        <v>105</v>
      </c>
      <c r="N554" s="12" t="s">
        <v>434</v>
      </c>
      <c r="O554" s="76" t="str">
        <f t="shared" si="18"/>
        <v>332. Cuidado Continuo por una vida con bienestarLaboral20263_MARTIRES1_ENERO_2026</v>
      </c>
      <c r="P554" s="81">
        <v>1094110</v>
      </c>
      <c r="Q554" s="81"/>
      <c r="R554" s="81"/>
      <c r="S554" s="143">
        <v>1</v>
      </c>
      <c r="T554" s="82">
        <v>1094110</v>
      </c>
    </row>
    <row r="555" spans="2:20" ht="30" customHeight="1" x14ac:dyDescent="0.3">
      <c r="B555" s="80">
        <v>34</v>
      </c>
      <c r="C555" s="141" t="s">
        <v>112</v>
      </c>
      <c r="D555" s="140" t="s">
        <v>125</v>
      </c>
      <c r="E555" s="80">
        <v>2026</v>
      </c>
      <c r="F555" s="76" t="str">
        <f t="shared" si="17"/>
        <v>342. Cuidado Continuo por una vida con bienestarComunitario2026</v>
      </c>
      <c r="G555" s="140" t="s">
        <v>164</v>
      </c>
      <c r="H555" s="140" t="s">
        <v>370</v>
      </c>
      <c r="I555" s="80" t="s">
        <v>61</v>
      </c>
      <c r="J555" s="76" t="s">
        <v>402</v>
      </c>
      <c r="K555" s="80" t="s">
        <v>382</v>
      </c>
      <c r="L555" s="80" t="s">
        <v>59</v>
      </c>
      <c r="M555" s="78" t="s">
        <v>105</v>
      </c>
      <c r="N555" s="12" t="s">
        <v>434</v>
      </c>
      <c r="O555" s="76" t="str">
        <f t="shared" si="18"/>
        <v>342. Cuidado Continuo por una vida con bienestarComunitario20263_MARTIRES1_ENERO_2026</v>
      </c>
      <c r="P555" s="81">
        <v>161342</v>
      </c>
      <c r="Q555" s="81"/>
      <c r="R555" s="81"/>
      <c r="S555" s="143">
        <v>2</v>
      </c>
      <c r="T555" s="82">
        <v>322684</v>
      </c>
    </row>
    <row r="556" spans="2:20" ht="30" customHeight="1" x14ac:dyDescent="0.3">
      <c r="B556" s="80">
        <v>35</v>
      </c>
      <c r="C556" s="141" t="s">
        <v>112</v>
      </c>
      <c r="D556" s="140" t="s">
        <v>125</v>
      </c>
      <c r="E556" s="80">
        <v>2026</v>
      </c>
      <c r="F556" s="76" t="str">
        <f t="shared" si="17"/>
        <v>352. Cuidado Continuo por una vida con bienestarComunitario2026</v>
      </c>
      <c r="G556" s="140" t="s">
        <v>165</v>
      </c>
      <c r="H556" s="140" t="s">
        <v>369</v>
      </c>
      <c r="I556" s="80" t="s">
        <v>61</v>
      </c>
      <c r="J556" s="76" t="s">
        <v>402</v>
      </c>
      <c r="K556" s="80" t="s">
        <v>382</v>
      </c>
      <c r="L556" s="80" t="s">
        <v>59</v>
      </c>
      <c r="M556" s="78" t="s">
        <v>105</v>
      </c>
      <c r="N556" s="12" t="s">
        <v>434</v>
      </c>
      <c r="O556" s="76" t="str">
        <f t="shared" si="18"/>
        <v>352. Cuidado Continuo por una vida con bienestarComunitario20263_MARTIRES1_ENERO_2026</v>
      </c>
      <c r="P556" s="81">
        <v>215123</v>
      </c>
      <c r="Q556" s="81"/>
      <c r="R556" s="81"/>
      <c r="S556" s="143">
        <v>0</v>
      </c>
      <c r="T556" s="82">
        <v>0</v>
      </c>
    </row>
    <row r="557" spans="2:20" ht="30" customHeight="1" x14ac:dyDescent="0.3">
      <c r="B557" s="80">
        <v>36</v>
      </c>
      <c r="C557" s="141" t="s">
        <v>112</v>
      </c>
      <c r="D557" s="140" t="s">
        <v>125</v>
      </c>
      <c r="E557" s="80">
        <v>2026</v>
      </c>
      <c r="F557" s="76" t="str">
        <f t="shared" si="17"/>
        <v>362. Cuidado Continuo por una vida con bienestarComunitario2026</v>
      </c>
      <c r="G557" s="140" t="s">
        <v>166</v>
      </c>
      <c r="H557" s="140" t="s">
        <v>369</v>
      </c>
      <c r="I557" s="80" t="s">
        <v>61</v>
      </c>
      <c r="J557" s="76" t="s">
        <v>402</v>
      </c>
      <c r="K557" s="80" t="s">
        <v>382</v>
      </c>
      <c r="L557" s="80" t="s">
        <v>380</v>
      </c>
      <c r="M557" s="78" t="s">
        <v>105</v>
      </c>
      <c r="N557" s="12" t="s">
        <v>434</v>
      </c>
      <c r="O557" s="76" t="str">
        <f t="shared" si="18"/>
        <v>362. Cuidado Continuo por una vida con bienestarComunitario20263_MARTIRES1_ENERO_2026</v>
      </c>
      <c r="P557" s="81">
        <v>140539</v>
      </c>
      <c r="Q557" s="81"/>
      <c r="R557" s="81"/>
      <c r="S557" s="143"/>
      <c r="T557" s="82">
        <v>0</v>
      </c>
    </row>
    <row r="558" spans="2:20" ht="30" customHeight="1" x14ac:dyDescent="0.3">
      <c r="B558" s="80">
        <v>37</v>
      </c>
      <c r="C558" s="141" t="s">
        <v>112</v>
      </c>
      <c r="D558" s="140" t="s">
        <v>125</v>
      </c>
      <c r="E558" s="80">
        <v>2026</v>
      </c>
      <c r="F558" s="76" t="str">
        <f t="shared" si="17"/>
        <v>372. Cuidado Continuo por una vida con bienestarComunitario2026</v>
      </c>
      <c r="G558" s="140" t="s">
        <v>167</v>
      </c>
      <c r="H558" s="140" t="s">
        <v>369</v>
      </c>
      <c r="I558" s="80" t="s">
        <v>61</v>
      </c>
      <c r="J558" s="76" t="s">
        <v>402</v>
      </c>
      <c r="K558" s="80" t="s">
        <v>382</v>
      </c>
      <c r="L558" s="80" t="s">
        <v>380</v>
      </c>
      <c r="M558" s="78" t="s">
        <v>105</v>
      </c>
      <c r="N558" s="12" t="s">
        <v>434</v>
      </c>
      <c r="O558" s="76" t="str">
        <f t="shared" si="18"/>
        <v>372. Cuidado Continuo por una vida con bienestarComunitario20263_MARTIRES1_ENERO_2026</v>
      </c>
      <c r="P558" s="81">
        <v>74584</v>
      </c>
      <c r="Q558" s="81"/>
      <c r="R558" s="81"/>
      <c r="S558" s="143"/>
      <c r="T558" s="82">
        <v>0</v>
      </c>
    </row>
    <row r="559" spans="2:20" ht="30" customHeight="1" x14ac:dyDescent="0.3">
      <c r="B559" s="80">
        <v>38</v>
      </c>
      <c r="C559" s="141" t="s">
        <v>112</v>
      </c>
      <c r="D559" s="140" t="s">
        <v>125</v>
      </c>
      <c r="E559" s="80">
        <v>2026</v>
      </c>
      <c r="F559" s="76" t="str">
        <f t="shared" si="17"/>
        <v>382. Cuidado Continuo por una vida con bienestarComunitario2026</v>
      </c>
      <c r="G559" s="140" t="s">
        <v>168</v>
      </c>
      <c r="H559" s="140" t="s">
        <v>369</v>
      </c>
      <c r="I559" s="80" t="s">
        <v>61</v>
      </c>
      <c r="J559" s="76" t="s">
        <v>402</v>
      </c>
      <c r="K559" s="80" t="s">
        <v>382</v>
      </c>
      <c r="L559" s="80" t="s">
        <v>59</v>
      </c>
      <c r="M559" s="78" t="s">
        <v>105</v>
      </c>
      <c r="N559" s="12" t="s">
        <v>434</v>
      </c>
      <c r="O559" s="76" t="str">
        <f t="shared" si="18"/>
        <v>382. Cuidado Continuo por una vida con bienestarComunitario20263_MARTIRES1_ENERO_2026</v>
      </c>
      <c r="P559" s="81">
        <v>355662</v>
      </c>
      <c r="Q559" s="81"/>
      <c r="R559" s="81"/>
      <c r="S559" s="82">
        <v>2</v>
      </c>
      <c r="T559" s="82">
        <v>711324</v>
      </c>
    </row>
    <row r="560" spans="2:20" ht="30" customHeight="1" x14ac:dyDescent="0.3">
      <c r="B560" s="80">
        <v>39</v>
      </c>
      <c r="C560" s="141" t="s">
        <v>112</v>
      </c>
      <c r="D560" s="140" t="s">
        <v>125</v>
      </c>
      <c r="E560" s="80">
        <v>2026</v>
      </c>
      <c r="F560" s="76" t="str">
        <f t="shared" si="17"/>
        <v>392. Cuidado Continuo por una vida con bienestarComunitario2026</v>
      </c>
      <c r="G560" s="140" t="s">
        <v>169</v>
      </c>
      <c r="H560" s="140" t="s">
        <v>369</v>
      </c>
      <c r="I560" s="80" t="s">
        <v>61</v>
      </c>
      <c r="J560" s="76" t="s">
        <v>402</v>
      </c>
      <c r="K560" s="80" t="s">
        <v>382</v>
      </c>
      <c r="L560" s="80" t="s">
        <v>59</v>
      </c>
      <c r="M560" s="78" t="s">
        <v>105</v>
      </c>
      <c r="N560" s="12" t="s">
        <v>434</v>
      </c>
      <c r="O560" s="76" t="str">
        <f t="shared" si="18"/>
        <v>392. Cuidado Continuo por una vida con bienestarComunitario20263_MARTIRES1_ENERO_2026</v>
      </c>
      <c r="P560" s="81">
        <v>140539</v>
      </c>
      <c r="Q560" s="81"/>
      <c r="R560" s="81"/>
      <c r="S560" s="82"/>
      <c r="T560" s="82">
        <v>0</v>
      </c>
    </row>
    <row r="561" spans="2:20" ht="30" customHeight="1" x14ac:dyDescent="0.3">
      <c r="B561" s="80">
        <v>40</v>
      </c>
      <c r="C561" s="141" t="s">
        <v>112</v>
      </c>
      <c r="D561" s="140" t="s">
        <v>125</v>
      </c>
      <c r="E561" s="80">
        <v>2026</v>
      </c>
      <c r="F561" s="76" t="str">
        <f t="shared" si="17"/>
        <v>402. Cuidado Continuo por una vida con bienestarComunitario2026</v>
      </c>
      <c r="G561" s="140" t="s">
        <v>170</v>
      </c>
      <c r="H561" s="140" t="s">
        <v>369</v>
      </c>
      <c r="I561" s="80" t="s">
        <v>61</v>
      </c>
      <c r="J561" s="76" t="s">
        <v>402</v>
      </c>
      <c r="K561" s="80" t="s">
        <v>382</v>
      </c>
      <c r="L561" s="80" t="s">
        <v>59</v>
      </c>
      <c r="M561" s="78" t="s">
        <v>105</v>
      </c>
      <c r="N561" s="12" t="s">
        <v>434</v>
      </c>
      <c r="O561" s="76" t="str">
        <f t="shared" si="18"/>
        <v>402. Cuidado Continuo por una vida con bienestarComunitario20263_MARTIRES1_ENERO_2026</v>
      </c>
      <c r="P561" s="81">
        <v>74584</v>
      </c>
      <c r="Q561" s="81"/>
      <c r="R561" s="81"/>
      <c r="S561" s="82"/>
      <c r="T561" s="82">
        <v>0</v>
      </c>
    </row>
    <row r="562" spans="2:20" ht="30" customHeight="1" x14ac:dyDescent="0.3">
      <c r="B562" s="80">
        <v>41</v>
      </c>
      <c r="C562" s="141" t="s">
        <v>112</v>
      </c>
      <c r="D562" s="140" t="s">
        <v>125</v>
      </c>
      <c r="E562" s="80">
        <v>2026</v>
      </c>
      <c r="F562" s="76" t="str">
        <f t="shared" si="17"/>
        <v>412. Cuidado Continuo por una vida con bienestarComunitario2026</v>
      </c>
      <c r="G562" s="140" t="s">
        <v>171</v>
      </c>
      <c r="H562" s="140" t="s">
        <v>371</v>
      </c>
      <c r="I562" s="80" t="s">
        <v>61</v>
      </c>
      <c r="J562" s="76" t="s">
        <v>402</v>
      </c>
      <c r="K562" s="80" t="s">
        <v>384</v>
      </c>
      <c r="L562" s="80" t="s">
        <v>59</v>
      </c>
      <c r="M562" s="78" t="s">
        <v>105</v>
      </c>
      <c r="N562" s="12" t="s">
        <v>434</v>
      </c>
      <c r="O562" s="76" t="str">
        <f t="shared" si="18"/>
        <v>412. Cuidado Continuo por una vida con bienestarComunitario20263_MARTIRES1_ENERO_2026</v>
      </c>
      <c r="P562" s="81">
        <v>621332</v>
      </c>
      <c r="Q562" s="81"/>
      <c r="R562" s="81"/>
      <c r="S562" s="82">
        <v>8</v>
      </c>
      <c r="T562" s="82">
        <v>4970656</v>
      </c>
    </row>
    <row r="563" spans="2:20" ht="30" customHeight="1" x14ac:dyDescent="0.3">
      <c r="B563" s="80">
        <v>42</v>
      </c>
      <c r="C563" s="141" t="s">
        <v>112</v>
      </c>
      <c r="D563" s="140" t="s">
        <v>125</v>
      </c>
      <c r="E563" s="80">
        <v>2026</v>
      </c>
      <c r="F563" s="76" t="str">
        <f t="shared" si="17"/>
        <v>422. Cuidado Continuo por una vida con bienestarComunitario2026</v>
      </c>
      <c r="G563" s="140" t="s">
        <v>172</v>
      </c>
      <c r="H563" s="140" t="s">
        <v>369</v>
      </c>
      <c r="I563" s="80" t="s">
        <v>61</v>
      </c>
      <c r="J563" s="76" t="s">
        <v>402</v>
      </c>
      <c r="K563" s="80" t="s">
        <v>384</v>
      </c>
      <c r="L563" s="80" t="s">
        <v>59</v>
      </c>
      <c r="M563" s="78" t="s">
        <v>105</v>
      </c>
      <c r="N563" s="12" t="s">
        <v>434</v>
      </c>
      <c r="O563" s="76" t="str">
        <f t="shared" si="18"/>
        <v>422. Cuidado Continuo por una vida con bienestarComunitario20263_MARTIRES1_ENERO_2026</v>
      </c>
      <c r="P563" s="81">
        <v>340253</v>
      </c>
      <c r="Q563" s="81"/>
      <c r="R563" s="81"/>
      <c r="S563" s="82">
        <v>8</v>
      </c>
      <c r="T563" s="82">
        <v>2722024</v>
      </c>
    </row>
    <row r="564" spans="2:20" ht="30" customHeight="1" x14ac:dyDescent="0.3">
      <c r="B564" s="80">
        <v>43</v>
      </c>
      <c r="C564" s="141" t="s">
        <v>112</v>
      </c>
      <c r="D564" s="140" t="s">
        <v>125</v>
      </c>
      <c r="E564" s="80">
        <v>2026</v>
      </c>
      <c r="F564" s="76" t="str">
        <f t="shared" si="17"/>
        <v>432. Cuidado Continuo por una vida con bienestarComunitario2026</v>
      </c>
      <c r="G564" s="140" t="s">
        <v>173</v>
      </c>
      <c r="H564" s="140" t="s">
        <v>371</v>
      </c>
      <c r="I564" s="80" t="s">
        <v>61</v>
      </c>
      <c r="J564" s="76" t="s">
        <v>402</v>
      </c>
      <c r="K564" s="80" t="s">
        <v>384</v>
      </c>
      <c r="L564" s="80" t="s">
        <v>59</v>
      </c>
      <c r="M564" s="78" t="s">
        <v>105</v>
      </c>
      <c r="N564" s="12" t="s">
        <v>434</v>
      </c>
      <c r="O564" s="76" t="str">
        <f t="shared" si="18"/>
        <v>432. Cuidado Continuo por una vida con bienestarComunitario20263_MARTIRES1_ENERO_2026</v>
      </c>
      <c r="P564" s="81">
        <v>548596</v>
      </c>
      <c r="Q564" s="81"/>
      <c r="R564" s="81"/>
      <c r="S564" s="79">
        <v>2</v>
      </c>
      <c r="T564" s="82">
        <v>1097192</v>
      </c>
    </row>
    <row r="565" spans="2:20" ht="30" customHeight="1" x14ac:dyDescent="0.3">
      <c r="B565" s="80">
        <v>44</v>
      </c>
      <c r="C565" s="141" t="s">
        <v>112</v>
      </c>
      <c r="D565" s="140" t="s">
        <v>125</v>
      </c>
      <c r="E565" s="80">
        <v>2026</v>
      </c>
      <c r="F565" s="76" t="str">
        <f t="shared" si="17"/>
        <v>442. Cuidado Continuo por una vida con bienestarComunitario2026</v>
      </c>
      <c r="G565" s="140" t="s">
        <v>174</v>
      </c>
      <c r="H565" s="140" t="s">
        <v>369</v>
      </c>
      <c r="I565" s="80" t="s">
        <v>61</v>
      </c>
      <c r="J565" s="76" t="s">
        <v>402</v>
      </c>
      <c r="K565" s="80" t="s">
        <v>384</v>
      </c>
      <c r="L565" s="80" t="s">
        <v>59</v>
      </c>
      <c r="M565" s="78" t="s">
        <v>105</v>
      </c>
      <c r="N565" s="12" t="s">
        <v>434</v>
      </c>
      <c r="O565" s="76" t="str">
        <f t="shared" si="18"/>
        <v>442. Cuidado Continuo por una vida con bienestarComunitario20263_MARTIRES1_ENERO_2026</v>
      </c>
      <c r="P565" s="81">
        <v>711326</v>
      </c>
      <c r="Q565" s="81"/>
      <c r="R565" s="81"/>
      <c r="S565" s="82">
        <v>3</v>
      </c>
      <c r="T565" s="82">
        <v>2133978</v>
      </c>
    </row>
    <row r="566" spans="2:20" ht="30" customHeight="1" x14ac:dyDescent="0.3">
      <c r="B566" s="80">
        <v>45</v>
      </c>
      <c r="C566" s="141" t="s">
        <v>112</v>
      </c>
      <c r="D566" s="140" t="s">
        <v>125</v>
      </c>
      <c r="E566" s="80">
        <v>2026</v>
      </c>
      <c r="F566" s="76" t="str">
        <f t="shared" si="17"/>
        <v>452. Cuidado Continuo por una vida con bienestarComunitario2026</v>
      </c>
      <c r="G566" s="140" t="s">
        <v>175</v>
      </c>
      <c r="H566" s="140" t="s">
        <v>371</v>
      </c>
      <c r="I566" s="80" t="s">
        <v>61</v>
      </c>
      <c r="J566" s="76" t="s">
        <v>402</v>
      </c>
      <c r="K566" s="80" t="s">
        <v>384</v>
      </c>
      <c r="L566" s="80" t="s">
        <v>59</v>
      </c>
      <c r="M566" s="78" t="s">
        <v>105</v>
      </c>
      <c r="N566" s="12" t="s">
        <v>434</v>
      </c>
      <c r="O566" s="76" t="str">
        <f t="shared" si="18"/>
        <v>452. Cuidado Continuo por una vida con bienestarComunitario20263_MARTIRES1_ENERO_2026</v>
      </c>
      <c r="P566" s="81">
        <v>281078</v>
      </c>
      <c r="Q566" s="81"/>
      <c r="R566" s="81"/>
      <c r="S566" s="82">
        <v>3</v>
      </c>
      <c r="T566" s="82">
        <v>843234</v>
      </c>
    </row>
    <row r="567" spans="2:20" ht="30" customHeight="1" x14ac:dyDescent="0.3">
      <c r="B567" s="80">
        <v>46</v>
      </c>
      <c r="C567" s="141" t="s">
        <v>112</v>
      </c>
      <c r="D567" s="140" t="s">
        <v>126</v>
      </c>
      <c r="E567" s="80">
        <v>2026</v>
      </c>
      <c r="F567" s="76" t="str">
        <f t="shared" si="17"/>
        <v>462. Cuidado Continuo por una vida con bienestarEducativo 2026</v>
      </c>
      <c r="G567" s="140" t="s">
        <v>176</v>
      </c>
      <c r="H567" s="140" t="s">
        <v>369</v>
      </c>
      <c r="I567" s="80" t="s">
        <v>61</v>
      </c>
      <c r="J567" s="76" t="s">
        <v>402</v>
      </c>
      <c r="K567" s="80" t="s">
        <v>384</v>
      </c>
      <c r="L567" s="80" t="s">
        <v>59</v>
      </c>
      <c r="M567" s="78" t="s">
        <v>105</v>
      </c>
      <c r="N567" s="12" t="s">
        <v>434</v>
      </c>
      <c r="O567" s="76" t="str">
        <f t="shared" si="18"/>
        <v>462. Cuidado Continuo por una vida con bienestarEducativo 20263_MARTIRES1_ENERO_2026</v>
      </c>
      <c r="P567" s="81">
        <v>2366976</v>
      </c>
      <c r="Q567" s="81"/>
      <c r="R567" s="81"/>
      <c r="S567" s="82">
        <v>0</v>
      </c>
      <c r="T567" s="82">
        <v>0</v>
      </c>
    </row>
    <row r="568" spans="2:20" ht="30" customHeight="1" x14ac:dyDescent="0.3">
      <c r="B568" s="80">
        <v>47</v>
      </c>
      <c r="C568" s="141" t="s">
        <v>112</v>
      </c>
      <c r="D568" s="140" t="s">
        <v>130</v>
      </c>
      <c r="E568" s="80">
        <v>2026</v>
      </c>
      <c r="F568" s="76" t="str">
        <f t="shared" si="17"/>
        <v>472. Cuidado Continuo por una vida con bienestarLaboral2026</v>
      </c>
      <c r="G568" s="140" t="s">
        <v>177</v>
      </c>
      <c r="H568" s="140" t="s">
        <v>369</v>
      </c>
      <c r="I568" s="80" t="s">
        <v>61</v>
      </c>
      <c r="J568" s="76" t="s">
        <v>402</v>
      </c>
      <c r="K568" s="80" t="s">
        <v>384</v>
      </c>
      <c r="L568" s="80" t="s">
        <v>59</v>
      </c>
      <c r="M568" s="78" t="s">
        <v>105</v>
      </c>
      <c r="N568" s="12" t="s">
        <v>434</v>
      </c>
      <c r="O568" s="76" t="str">
        <f t="shared" si="18"/>
        <v>472. Cuidado Continuo por una vida con bienestarLaboral20263_MARTIRES1_ENERO_2026</v>
      </c>
      <c r="P568" s="81">
        <v>110336</v>
      </c>
      <c r="Q568" s="81"/>
      <c r="R568" s="81"/>
      <c r="S568" s="82"/>
      <c r="T568" s="82">
        <v>0</v>
      </c>
    </row>
    <row r="569" spans="2:20" ht="30" customHeight="1" x14ac:dyDescent="0.3">
      <c r="B569" s="80">
        <v>48</v>
      </c>
      <c r="C569" s="141" t="s">
        <v>112</v>
      </c>
      <c r="D569" s="140" t="s">
        <v>125</v>
      </c>
      <c r="E569" s="80">
        <v>2026</v>
      </c>
      <c r="F569" s="76" t="str">
        <f t="shared" si="17"/>
        <v>482. Cuidado Continuo por una vida con bienestarComunitario2026</v>
      </c>
      <c r="G569" s="140" t="s">
        <v>178</v>
      </c>
      <c r="H569" s="140" t="s">
        <v>369</v>
      </c>
      <c r="I569" s="80" t="s">
        <v>61</v>
      </c>
      <c r="J569" s="76" t="s">
        <v>402</v>
      </c>
      <c r="K569" s="80" t="s">
        <v>384</v>
      </c>
      <c r="L569" s="80" t="s">
        <v>59</v>
      </c>
      <c r="M569" s="78" t="s">
        <v>105</v>
      </c>
      <c r="N569" s="12" t="s">
        <v>434</v>
      </c>
      <c r="O569" s="76" t="str">
        <f t="shared" si="18"/>
        <v>482. Cuidado Continuo por una vida con bienestarComunitario20263_MARTIRES1_ENERO_2026</v>
      </c>
      <c r="P569" s="81">
        <v>430247</v>
      </c>
      <c r="Q569" s="81"/>
      <c r="R569" s="81"/>
      <c r="S569" s="79">
        <v>1</v>
      </c>
      <c r="T569" s="82">
        <v>430247</v>
      </c>
    </row>
    <row r="570" spans="2:20" ht="30" customHeight="1" x14ac:dyDescent="0.3">
      <c r="B570" s="80">
        <v>49</v>
      </c>
      <c r="C570" s="141" t="s">
        <v>112</v>
      </c>
      <c r="D570" s="140" t="s">
        <v>125</v>
      </c>
      <c r="E570" s="80">
        <v>2026</v>
      </c>
      <c r="F570" s="76" t="str">
        <f t="shared" si="17"/>
        <v>492. Cuidado Continuo por una vida con bienestarComunitario2026</v>
      </c>
      <c r="G570" s="140" t="s">
        <v>179</v>
      </c>
      <c r="H570" s="140" t="s">
        <v>369</v>
      </c>
      <c r="I570" s="80" t="s">
        <v>61</v>
      </c>
      <c r="J570" s="76" t="s">
        <v>402</v>
      </c>
      <c r="K570" s="80" t="s">
        <v>384</v>
      </c>
      <c r="L570" s="80" t="s">
        <v>59</v>
      </c>
      <c r="M570" s="78" t="s">
        <v>105</v>
      </c>
      <c r="N570" s="12" t="s">
        <v>434</v>
      </c>
      <c r="O570" s="76" t="str">
        <f t="shared" si="18"/>
        <v>492. Cuidado Continuo por una vida con bienestarComunitario20263_MARTIRES1_ENERO_2026</v>
      </c>
      <c r="P570" s="81">
        <v>711326</v>
      </c>
      <c r="Q570" s="81"/>
      <c r="R570" s="81"/>
      <c r="S570" s="82">
        <v>1</v>
      </c>
      <c r="T570" s="82">
        <v>711326</v>
      </c>
    </row>
    <row r="571" spans="2:20" ht="30" customHeight="1" x14ac:dyDescent="0.3">
      <c r="B571" s="80">
        <v>50</v>
      </c>
      <c r="C571" s="141" t="s">
        <v>112</v>
      </c>
      <c r="D571" s="140" t="s">
        <v>125</v>
      </c>
      <c r="E571" s="80">
        <v>2026</v>
      </c>
      <c r="F571" s="76" t="str">
        <f t="shared" si="17"/>
        <v>502. Cuidado Continuo por una vida con bienestarComunitario2026</v>
      </c>
      <c r="G571" s="140" t="s">
        <v>180</v>
      </c>
      <c r="H571" s="140" t="s">
        <v>369</v>
      </c>
      <c r="I571" s="80" t="s">
        <v>61</v>
      </c>
      <c r="J571" s="76" t="s">
        <v>402</v>
      </c>
      <c r="K571" s="80" t="s">
        <v>382</v>
      </c>
      <c r="L571" s="80" t="s">
        <v>59</v>
      </c>
      <c r="M571" s="78" t="s">
        <v>105</v>
      </c>
      <c r="N571" s="12" t="s">
        <v>434</v>
      </c>
      <c r="O571" s="76" t="str">
        <f t="shared" si="18"/>
        <v>502. Cuidado Continuo por una vida con bienestarComunitario20263_MARTIRES1_ENERO_2026</v>
      </c>
      <c r="P571" s="81">
        <v>266747</v>
      </c>
      <c r="Q571" s="81"/>
      <c r="R571" s="81"/>
      <c r="S571" s="79">
        <v>4</v>
      </c>
      <c r="T571" s="82">
        <v>1066988</v>
      </c>
    </row>
    <row r="572" spans="2:20" ht="30" customHeight="1" x14ac:dyDescent="0.3">
      <c r="B572" s="80">
        <v>51</v>
      </c>
      <c r="C572" s="141" t="s">
        <v>112</v>
      </c>
      <c r="D572" s="140" t="s">
        <v>125</v>
      </c>
      <c r="E572" s="80">
        <v>2026</v>
      </c>
      <c r="F572" s="76" t="str">
        <f t="shared" si="17"/>
        <v>512. Cuidado Continuo por una vida con bienestarComunitario2026</v>
      </c>
      <c r="G572" s="140" t="s">
        <v>181</v>
      </c>
      <c r="H572" s="140" t="s">
        <v>369</v>
      </c>
      <c r="I572" s="80" t="s">
        <v>61</v>
      </c>
      <c r="J572" s="76" t="s">
        <v>402</v>
      </c>
      <c r="K572" s="80" t="s">
        <v>364</v>
      </c>
      <c r="L572" s="80" t="s">
        <v>380</v>
      </c>
      <c r="M572" s="78" t="s">
        <v>105</v>
      </c>
      <c r="N572" s="12" t="s">
        <v>434</v>
      </c>
      <c r="O572" s="76" t="str">
        <f t="shared" si="18"/>
        <v>512. Cuidado Continuo por una vida con bienestarComunitario20263_MARTIRES1_ENERO_2026</v>
      </c>
      <c r="P572" s="81">
        <v>5621568</v>
      </c>
      <c r="Q572" s="81"/>
      <c r="R572" s="81"/>
      <c r="S572" s="82"/>
      <c r="T572" s="82">
        <v>0</v>
      </c>
    </row>
    <row r="573" spans="2:20" ht="30" customHeight="1" x14ac:dyDescent="0.3">
      <c r="B573" s="80">
        <v>52</v>
      </c>
      <c r="C573" s="141" t="s">
        <v>112</v>
      </c>
      <c r="D573" s="140" t="s">
        <v>125</v>
      </c>
      <c r="E573" s="80">
        <v>2026</v>
      </c>
      <c r="F573" s="76" t="str">
        <f t="shared" si="17"/>
        <v>522. Cuidado Continuo por una vida con bienestarComunitario2026</v>
      </c>
      <c r="G573" s="140" t="s">
        <v>182</v>
      </c>
      <c r="H573" s="140" t="s">
        <v>370</v>
      </c>
      <c r="I573" s="80" t="s">
        <v>61</v>
      </c>
      <c r="J573" s="76" t="s">
        <v>402</v>
      </c>
      <c r="K573" s="80" t="s">
        <v>384</v>
      </c>
      <c r="L573" s="80" t="s">
        <v>59</v>
      </c>
      <c r="M573" s="78" t="s">
        <v>105</v>
      </c>
      <c r="N573" s="12" t="s">
        <v>434</v>
      </c>
      <c r="O573" s="76" t="str">
        <f t="shared" si="18"/>
        <v>522. Cuidado Continuo por una vida con bienestarComunitario20263_MARTIRES1_ENERO_2026</v>
      </c>
      <c r="P573" s="81">
        <v>711326</v>
      </c>
      <c r="Q573" s="81"/>
      <c r="R573" s="81"/>
      <c r="S573" s="82">
        <v>4</v>
      </c>
      <c r="T573" s="82">
        <v>2845304</v>
      </c>
    </row>
    <row r="574" spans="2:20" ht="30" customHeight="1" x14ac:dyDescent="0.3">
      <c r="B574" s="80">
        <v>53</v>
      </c>
      <c r="C574" s="141" t="s">
        <v>112</v>
      </c>
      <c r="D574" s="140" t="s">
        <v>125</v>
      </c>
      <c r="E574" s="80">
        <v>2026</v>
      </c>
      <c r="F574" s="76" t="str">
        <f t="shared" si="17"/>
        <v>532. Cuidado Continuo por una vida con bienestarComunitario2026</v>
      </c>
      <c r="G574" s="140" t="s">
        <v>183</v>
      </c>
      <c r="H574" s="140" t="s">
        <v>369</v>
      </c>
      <c r="I574" s="80" t="s">
        <v>61</v>
      </c>
      <c r="J574" s="76" t="s">
        <v>402</v>
      </c>
      <c r="K574" s="80" t="s">
        <v>364</v>
      </c>
      <c r="L574" s="80" t="s">
        <v>365</v>
      </c>
      <c r="M574" s="78" t="s">
        <v>105</v>
      </c>
      <c r="N574" s="12" t="s">
        <v>434</v>
      </c>
      <c r="O574" s="76" t="str">
        <f t="shared" si="18"/>
        <v>532. Cuidado Continuo por una vida con bienestarComunitario20263_MARTIRES1_ENERO_2026</v>
      </c>
      <c r="P574" s="81">
        <v>5621568</v>
      </c>
      <c r="Q574" s="81"/>
      <c r="R574" s="81"/>
      <c r="S574" s="82">
        <v>0</v>
      </c>
      <c r="T574" s="82">
        <v>0</v>
      </c>
    </row>
    <row r="575" spans="2:20" ht="30" customHeight="1" x14ac:dyDescent="0.3">
      <c r="B575" s="80">
        <v>54</v>
      </c>
      <c r="C575" s="141" t="s">
        <v>112</v>
      </c>
      <c r="D575" s="140" t="s">
        <v>125</v>
      </c>
      <c r="E575" s="80">
        <v>2026</v>
      </c>
      <c r="F575" s="76" t="str">
        <f t="shared" si="17"/>
        <v>542. Cuidado Continuo por una vida con bienestarComunitario2026</v>
      </c>
      <c r="G575" s="140" t="s">
        <v>184</v>
      </c>
      <c r="H575" s="140" t="s">
        <v>369</v>
      </c>
      <c r="I575" s="80" t="s">
        <v>61</v>
      </c>
      <c r="J575" s="76" t="s">
        <v>402</v>
      </c>
      <c r="K575" s="80" t="s">
        <v>382</v>
      </c>
      <c r="L575" s="80" t="s">
        <v>59</v>
      </c>
      <c r="M575" s="78" t="s">
        <v>105</v>
      </c>
      <c r="N575" s="12" t="s">
        <v>434</v>
      </c>
      <c r="O575" s="76" t="str">
        <f t="shared" si="18"/>
        <v>542. Cuidado Continuo por una vida con bienestarComunitario20263_MARTIRES1_ENERO_2026</v>
      </c>
      <c r="P575" s="81">
        <v>285702</v>
      </c>
      <c r="Q575" s="81"/>
      <c r="R575" s="81"/>
      <c r="S575" s="82">
        <v>48</v>
      </c>
      <c r="T575" s="82">
        <v>13713696</v>
      </c>
    </row>
    <row r="576" spans="2:20" ht="30" customHeight="1" x14ac:dyDescent="0.3">
      <c r="B576" s="80">
        <v>55</v>
      </c>
      <c r="C576" s="141" t="s">
        <v>112</v>
      </c>
      <c r="D576" s="140" t="s">
        <v>125</v>
      </c>
      <c r="E576" s="80">
        <v>2026</v>
      </c>
      <c r="F576" s="76" t="str">
        <f t="shared" si="17"/>
        <v>552. Cuidado Continuo por una vida con bienestarComunitario2026</v>
      </c>
      <c r="G576" s="140" t="s">
        <v>185</v>
      </c>
      <c r="H576" s="140" t="s">
        <v>369</v>
      </c>
      <c r="I576" s="80" t="s">
        <v>61</v>
      </c>
      <c r="J576" s="76" t="s">
        <v>402</v>
      </c>
      <c r="K576" s="80" t="s">
        <v>382</v>
      </c>
      <c r="L576" s="80" t="s">
        <v>59</v>
      </c>
      <c r="M576" s="78" t="s">
        <v>105</v>
      </c>
      <c r="N576" s="12" t="s">
        <v>434</v>
      </c>
      <c r="O576" s="76" t="str">
        <f t="shared" si="18"/>
        <v>552. Cuidado Continuo por una vida con bienestarComunitario20263_MARTIRES1_ENERO_2026</v>
      </c>
      <c r="P576" s="81">
        <v>380935</v>
      </c>
      <c r="Q576" s="81"/>
      <c r="R576" s="81"/>
      <c r="S576" s="79">
        <v>4</v>
      </c>
      <c r="T576" s="82">
        <v>1523740</v>
      </c>
    </row>
    <row r="577" spans="2:20" ht="30" customHeight="1" x14ac:dyDescent="0.3">
      <c r="B577" s="80">
        <v>56</v>
      </c>
      <c r="C577" s="141" t="s">
        <v>112</v>
      </c>
      <c r="D577" s="140" t="s">
        <v>125</v>
      </c>
      <c r="E577" s="80">
        <v>2026</v>
      </c>
      <c r="F577" s="76" t="str">
        <f t="shared" si="17"/>
        <v>562. Cuidado Continuo por una vida con bienestarComunitario2026</v>
      </c>
      <c r="G577" s="140" t="s">
        <v>186</v>
      </c>
      <c r="H577" s="140" t="s">
        <v>369</v>
      </c>
      <c r="I577" s="80" t="s">
        <v>61</v>
      </c>
      <c r="J577" s="76" t="s">
        <v>402</v>
      </c>
      <c r="K577" s="80" t="s">
        <v>382</v>
      </c>
      <c r="L577" s="80" t="s">
        <v>59</v>
      </c>
      <c r="M577" s="78" t="s">
        <v>105</v>
      </c>
      <c r="N577" s="12" t="s">
        <v>434</v>
      </c>
      <c r="O577" s="76" t="str">
        <f t="shared" si="18"/>
        <v>562. Cuidado Continuo por una vida con bienestarComunitario20263_MARTIRES1_ENERO_2026</v>
      </c>
      <c r="P577" s="81">
        <v>266747</v>
      </c>
      <c r="Q577" s="81"/>
      <c r="R577" s="81"/>
      <c r="S577" s="79">
        <v>40</v>
      </c>
      <c r="T577" s="82">
        <v>10669880</v>
      </c>
    </row>
    <row r="578" spans="2:20" ht="30" customHeight="1" x14ac:dyDescent="0.3">
      <c r="B578" s="80">
        <v>57</v>
      </c>
      <c r="C578" s="141" t="s">
        <v>112</v>
      </c>
      <c r="D578" s="140" t="s">
        <v>125</v>
      </c>
      <c r="E578" s="80">
        <v>2026</v>
      </c>
      <c r="F578" s="76" t="str">
        <f t="shared" si="17"/>
        <v>572. Cuidado Continuo por una vida con bienestarComunitario2026</v>
      </c>
      <c r="G578" s="140" t="s">
        <v>187</v>
      </c>
      <c r="H578" s="140" t="s">
        <v>370</v>
      </c>
      <c r="I578" s="80" t="s">
        <v>61</v>
      </c>
      <c r="J578" s="76" t="s">
        <v>402</v>
      </c>
      <c r="K578" s="80" t="s">
        <v>382</v>
      </c>
      <c r="L578" s="80" t="s">
        <v>59</v>
      </c>
      <c r="M578" s="78" t="s">
        <v>105</v>
      </c>
      <c r="N578" s="12" t="s">
        <v>434</v>
      </c>
      <c r="O578" s="76" t="str">
        <f t="shared" si="18"/>
        <v>572. Cuidado Continuo por una vida con bienestarComunitario20263_MARTIRES1_ENERO_2026</v>
      </c>
      <c r="P578" s="81">
        <v>88916</v>
      </c>
      <c r="Q578" s="81"/>
      <c r="R578" s="81"/>
      <c r="S578" s="82">
        <v>147</v>
      </c>
      <c r="T578" s="82">
        <v>13070652</v>
      </c>
    </row>
    <row r="579" spans="2:20" ht="30" customHeight="1" x14ac:dyDescent="0.3">
      <c r="B579" s="80">
        <v>58</v>
      </c>
      <c r="C579" s="141" t="s">
        <v>112</v>
      </c>
      <c r="D579" s="140" t="s">
        <v>126</v>
      </c>
      <c r="E579" s="80">
        <v>2026</v>
      </c>
      <c r="F579" s="76" t="str">
        <f t="shared" si="17"/>
        <v>582. Cuidado Continuo por una vida con bienestarEducativo 2026</v>
      </c>
      <c r="G579" s="140" t="s">
        <v>188</v>
      </c>
      <c r="H579" s="140" t="s">
        <v>369</v>
      </c>
      <c r="I579" s="80" t="s">
        <v>61</v>
      </c>
      <c r="J579" s="76" t="s">
        <v>402</v>
      </c>
      <c r="K579" s="80" t="s">
        <v>385</v>
      </c>
      <c r="L579" s="80" t="s">
        <v>59</v>
      </c>
      <c r="M579" s="78" t="s">
        <v>105</v>
      </c>
      <c r="N579" s="12" t="s">
        <v>434</v>
      </c>
      <c r="O579" s="76" t="str">
        <f t="shared" si="18"/>
        <v>582. Cuidado Continuo por una vida con bienestarEducativo 20263_MARTIRES1_ENERO_2026</v>
      </c>
      <c r="P579" s="81">
        <v>562157</v>
      </c>
      <c r="Q579" s="81"/>
      <c r="R579" s="81"/>
      <c r="S579" s="79">
        <v>2</v>
      </c>
      <c r="T579" s="82">
        <v>1124314</v>
      </c>
    </row>
    <row r="580" spans="2:20" ht="30" customHeight="1" x14ac:dyDescent="0.3">
      <c r="B580" s="80">
        <v>59</v>
      </c>
      <c r="C580" s="141" t="s">
        <v>112</v>
      </c>
      <c r="D580" s="140" t="s">
        <v>126</v>
      </c>
      <c r="E580" s="80">
        <v>2026</v>
      </c>
      <c r="F580" s="76" t="str">
        <f t="shared" si="17"/>
        <v>592. Cuidado Continuo por una vida con bienestarEducativo 2026</v>
      </c>
      <c r="G580" s="140" t="s">
        <v>189</v>
      </c>
      <c r="H580" s="140" t="s">
        <v>369</v>
      </c>
      <c r="I580" s="80" t="s">
        <v>61</v>
      </c>
      <c r="J580" s="76" t="s">
        <v>402</v>
      </c>
      <c r="K580" s="80" t="s">
        <v>364</v>
      </c>
      <c r="L580" s="80" t="s">
        <v>365</v>
      </c>
      <c r="M580" s="78" t="s">
        <v>105</v>
      </c>
      <c r="N580" s="12" t="s">
        <v>434</v>
      </c>
      <c r="O580" s="76" t="str">
        <f t="shared" si="18"/>
        <v>592. Cuidado Continuo por una vida con bienestarEducativo 20263_MARTIRES1_ENERO_2026</v>
      </c>
      <c r="P580" s="81">
        <v>14226512</v>
      </c>
      <c r="Q580" s="81"/>
      <c r="R580" s="81"/>
      <c r="S580" s="79"/>
      <c r="T580" s="82">
        <v>0</v>
      </c>
    </row>
    <row r="581" spans="2:20" ht="30" customHeight="1" x14ac:dyDescent="0.3">
      <c r="B581" s="80">
        <v>60</v>
      </c>
      <c r="C581" s="141" t="s">
        <v>112</v>
      </c>
      <c r="D581" s="140" t="s">
        <v>126</v>
      </c>
      <c r="E581" s="80">
        <v>2026</v>
      </c>
      <c r="F581" s="76" t="str">
        <f t="shared" si="17"/>
        <v>602. Cuidado Continuo por una vida con bienestarEducativo 2026</v>
      </c>
      <c r="G581" s="140" t="s">
        <v>190</v>
      </c>
      <c r="H581" s="140" t="s">
        <v>369</v>
      </c>
      <c r="I581" s="80" t="s">
        <v>61</v>
      </c>
      <c r="J581" s="76" t="s">
        <v>402</v>
      </c>
      <c r="K581" s="80" t="s">
        <v>382</v>
      </c>
      <c r="L581" s="80" t="s">
        <v>59</v>
      </c>
      <c r="M581" s="78" t="s">
        <v>105</v>
      </c>
      <c r="N581" s="12" t="s">
        <v>434</v>
      </c>
      <c r="O581" s="76" t="str">
        <f t="shared" si="18"/>
        <v>602. Cuidado Continuo por una vida con bienestarEducativo 20263_MARTIRES1_ENERO_2026</v>
      </c>
      <c r="P581" s="81">
        <v>105404</v>
      </c>
      <c r="Q581" s="81"/>
      <c r="R581" s="81"/>
      <c r="S581" s="82">
        <v>22</v>
      </c>
      <c r="T581" s="82">
        <v>2318888</v>
      </c>
    </row>
    <row r="582" spans="2:20" ht="30" customHeight="1" x14ac:dyDescent="0.3">
      <c r="B582" s="80">
        <v>61</v>
      </c>
      <c r="C582" s="141" t="s">
        <v>112</v>
      </c>
      <c r="D582" s="140" t="s">
        <v>126</v>
      </c>
      <c r="E582" s="80">
        <v>2026</v>
      </c>
      <c r="F582" s="76" t="str">
        <f t="shared" si="17"/>
        <v>612. Cuidado Continuo por una vida con bienestarEducativo 2026</v>
      </c>
      <c r="G582" s="140" t="s">
        <v>191</v>
      </c>
      <c r="H582" s="140" t="s">
        <v>369</v>
      </c>
      <c r="I582" s="80" t="s">
        <v>61</v>
      </c>
      <c r="J582" s="76" t="s">
        <v>402</v>
      </c>
      <c r="K582" s="80" t="s">
        <v>382</v>
      </c>
      <c r="L582" s="80" t="s">
        <v>59</v>
      </c>
      <c r="M582" s="78" t="s">
        <v>105</v>
      </c>
      <c r="N582" s="12" t="s">
        <v>434</v>
      </c>
      <c r="O582" s="76" t="str">
        <f t="shared" si="18"/>
        <v>612. Cuidado Continuo por una vida con bienestarEducativo 20263_MARTIRES1_ENERO_2026</v>
      </c>
      <c r="P582" s="81">
        <v>266747</v>
      </c>
      <c r="Q582" s="81"/>
      <c r="R582" s="81"/>
      <c r="S582" s="82">
        <v>15</v>
      </c>
      <c r="T582" s="82">
        <v>4001205</v>
      </c>
    </row>
    <row r="583" spans="2:20" ht="30" customHeight="1" x14ac:dyDescent="0.3">
      <c r="B583" s="80">
        <v>62</v>
      </c>
      <c r="C583" s="141" t="s">
        <v>112</v>
      </c>
      <c r="D583" s="140" t="s">
        <v>126</v>
      </c>
      <c r="E583" s="80">
        <v>2026</v>
      </c>
      <c r="F583" s="76" t="str">
        <f t="shared" si="17"/>
        <v>622. Cuidado Continuo por una vida con bienestarEducativo 2026</v>
      </c>
      <c r="G583" s="140" t="s">
        <v>192</v>
      </c>
      <c r="H583" s="140" t="s">
        <v>371</v>
      </c>
      <c r="I583" s="80" t="s">
        <v>61</v>
      </c>
      <c r="J583" s="76" t="s">
        <v>402</v>
      </c>
      <c r="K583" s="80" t="s">
        <v>364</v>
      </c>
      <c r="L583" s="80" t="s">
        <v>365</v>
      </c>
      <c r="M583" s="78" t="s">
        <v>105</v>
      </c>
      <c r="N583" s="12" t="s">
        <v>434</v>
      </c>
      <c r="O583" s="76" t="str">
        <f t="shared" si="18"/>
        <v>622. Cuidado Continuo por una vida con bienestarEducativo 20263_MARTIRES1_ENERO_2026</v>
      </c>
      <c r="P583" s="81">
        <v>13610112</v>
      </c>
      <c r="Q583" s="81"/>
      <c r="R583" s="81"/>
      <c r="S583" s="82"/>
      <c r="T583" s="82">
        <v>0</v>
      </c>
    </row>
    <row r="584" spans="2:20" ht="30" customHeight="1" x14ac:dyDescent="0.3">
      <c r="B584" s="80">
        <v>63</v>
      </c>
      <c r="C584" s="141" t="s">
        <v>112</v>
      </c>
      <c r="D584" s="140" t="s">
        <v>126</v>
      </c>
      <c r="E584" s="80">
        <v>2026</v>
      </c>
      <c r="F584" s="76" t="str">
        <f t="shared" ref="F584:F647" si="19">B584&amp;C584&amp;D584&amp;E584</f>
        <v>632. Cuidado Continuo por una vida con bienestarEducativo 2026</v>
      </c>
      <c r="G584" s="140" t="s">
        <v>193</v>
      </c>
      <c r="H584" s="140" t="s">
        <v>371</v>
      </c>
      <c r="I584" s="80" t="s">
        <v>61</v>
      </c>
      <c r="J584" s="76" t="s">
        <v>402</v>
      </c>
      <c r="K584" s="80" t="s">
        <v>382</v>
      </c>
      <c r="L584" s="80" t="s">
        <v>59</v>
      </c>
      <c r="M584" s="78" t="s">
        <v>105</v>
      </c>
      <c r="N584" s="12" t="s">
        <v>434</v>
      </c>
      <c r="O584" s="76" t="str">
        <f t="shared" si="18"/>
        <v>632. Cuidado Continuo por una vida con bienestarEducativo 20263_MARTIRES1_ENERO_2026</v>
      </c>
      <c r="P584" s="81">
        <v>105404</v>
      </c>
      <c r="Q584" s="81"/>
      <c r="R584" s="81"/>
      <c r="S584" s="79">
        <v>10</v>
      </c>
      <c r="T584" s="82">
        <v>1054040</v>
      </c>
    </row>
    <row r="585" spans="2:20" ht="30" customHeight="1" x14ac:dyDescent="0.3">
      <c r="B585" s="80">
        <v>64</v>
      </c>
      <c r="C585" s="141" t="s">
        <v>112</v>
      </c>
      <c r="D585" s="140" t="s">
        <v>126</v>
      </c>
      <c r="E585" s="80">
        <v>2026</v>
      </c>
      <c r="F585" s="76" t="str">
        <f t="shared" si="19"/>
        <v>642. Cuidado Continuo por una vida con bienestarEducativo 2026</v>
      </c>
      <c r="G585" s="140" t="s">
        <v>194</v>
      </c>
      <c r="H585" s="140" t="s">
        <v>370</v>
      </c>
      <c r="I585" s="80" t="s">
        <v>61</v>
      </c>
      <c r="J585" s="76" t="s">
        <v>402</v>
      </c>
      <c r="K585" s="80" t="s">
        <v>382</v>
      </c>
      <c r="L585" s="80" t="s">
        <v>59</v>
      </c>
      <c r="M585" s="78" t="s">
        <v>105</v>
      </c>
      <c r="N585" s="12" t="s">
        <v>434</v>
      </c>
      <c r="O585" s="76" t="str">
        <f t="shared" ref="O585:O648" si="20">+F585&amp;M585&amp;N585</f>
        <v>642. Cuidado Continuo por una vida con bienestarEducativo 20263_MARTIRES1_ENERO_2026</v>
      </c>
      <c r="P585" s="81">
        <v>137765</v>
      </c>
      <c r="Q585" s="81"/>
      <c r="R585" s="81"/>
      <c r="S585" s="82">
        <v>53</v>
      </c>
      <c r="T585" s="82">
        <v>7301545</v>
      </c>
    </row>
    <row r="586" spans="2:20" ht="30" customHeight="1" x14ac:dyDescent="0.3">
      <c r="B586" s="80">
        <v>65</v>
      </c>
      <c r="C586" s="141" t="s">
        <v>112</v>
      </c>
      <c r="D586" s="140" t="s">
        <v>126</v>
      </c>
      <c r="E586" s="80">
        <v>2026</v>
      </c>
      <c r="F586" s="76" t="str">
        <f t="shared" si="19"/>
        <v>652. Cuidado Continuo por una vida con bienestarEducativo 2026</v>
      </c>
      <c r="G586" s="140" t="s">
        <v>195</v>
      </c>
      <c r="H586" s="140" t="s">
        <v>370</v>
      </c>
      <c r="I586" s="80" t="s">
        <v>61</v>
      </c>
      <c r="J586" s="76" t="s">
        <v>402</v>
      </c>
      <c r="K586" s="80" t="s">
        <v>382</v>
      </c>
      <c r="L586" s="80" t="s">
        <v>59</v>
      </c>
      <c r="M586" s="78" t="s">
        <v>105</v>
      </c>
      <c r="N586" s="12" t="s">
        <v>434</v>
      </c>
      <c r="O586" s="76" t="str">
        <f t="shared" si="20"/>
        <v>652. Cuidado Continuo por una vida con bienestarEducativo 20263_MARTIRES1_ENERO_2026</v>
      </c>
      <c r="P586" s="81">
        <v>105404</v>
      </c>
      <c r="Q586" s="81"/>
      <c r="R586" s="81"/>
      <c r="S586" s="82">
        <v>53</v>
      </c>
      <c r="T586" s="82">
        <v>5586412</v>
      </c>
    </row>
    <row r="587" spans="2:20" ht="30" customHeight="1" x14ac:dyDescent="0.3">
      <c r="B587" s="80">
        <v>66</v>
      </c>
      <c r="C587" s="141" t="s">
        <v>112</v>
      </c>
      <c r="D587" s="140" t="s">
        <v>126</v>
      </c>
      <c r="E587" s="80">
        <v>2026</v>
      </c>
      <c r="F587" s="76" t="str">
        <f t="shared" si="19"/>
        <v>662. Cuidado Continuo por una vida con bienestarEducativo 2026</v>
      </c>
      <c r="G587" s="140" t="s">
        <v>196</v>
      </c>
      <c r="H587" s="140" t="s">
        <v>370</v>
      </c>
      <c r="I587" s="80" t="s">
        <v>61</v>
      </c>
      <c r="J587" s="76" t="s">
        <v>402</v>
      </c>
      <c r="K587" s="80" t="s">
        <v>384</v>
      </c>
      <c r="L587" s="80" t="s">
        <v>59</v>
      </c>
      <c r="M587" s="78" t="s">
        <v>105</v>
      </c>
      <c r="N587" s="12" t="s">
        <v>434</v>
      </c>
      <c r="O587" s="76" t="str">
        <f t="shared" si="20"/>
        <v>662. Cuidado Continuo por una vida con bienestarEducativo 20263_MARTIRES1_ENERO_2026</v>
      </c>
      <c r="P587" s="81">
        <v>199714</v>
      </c>
      <c r="Q587" s="81"/>
      <c r="R587" s="81"/>
      <c r="S587" s="82">
        <v>0</v>
      </c>
      <c r="T587" s="82">
        <v>0</v>
      </c>
    </row>
    <row r="588" spans="2:20" ht="30" customHeight="1" x14ac:dyDescent="0.3">
      <c r="B588" s="80">
        <v>67</v>
      </c>
      <c r="C588" s="141" t="s">
        <v>112</v>
      </c>
      <c r="D588" s="140" t="s">
        <v>126</v>
      </c>
      <c r="E588" s="80">
        <v>2026</v>
      </c>
      <c r="F588" s="76" t="str">
        <f t="shared" si="19"/>
        <v>672. Cuidado Continuo por una vida con bienestarEducativo 2026</v>
      </c>
      <c r="G588" s="140" t="s">
        <v>197</v>
      </c>
      <c r="H588" s="140" t="s">
        <v>370</v>
      </c>
      <c r="I588" s="80" t="s">
        <v>61</v>
      </c>
      <c r="J588" s="76" t="s">
        <v>402</v>
      </c>
      <c r="K588" s="80" t="s">
        <v>382</v>
      </c>
      <c r="L588" s="80" t="s">
        <v>59</v>
      </c>
      <c r="M588" s="78" t="s">
        <v>105</v>
      </c>
      <c r="N588" s="12" t="s">
        <v>434</v>
      </c>
      <c r="O588" s="76" t="str">
        <f t="shared" si="20"/>
        <v>672. Cuidado Continuo por una vida con bienestarEducativo 20263_MARTIRES1_ENERO_2026</v>
      </c>
      <c r="P588" s="81">
        <v>88916</v>
      </c>
      <c r="Q588" s="81"/>
      <c r="R588" s="81"/>
      <c r="S588" s="82">
        <v>52</v>
      </c>
      <c r="T588" s="82">
        <v>4623632</v>
      </c>
    </row>
    <row r="589" spans="2:20" ht="30" customHeight="1" x14ac:dyDescent="0.3">
      <c r="B589" s="80">
        <v>68</v>
      </c>
      <c r="C589" s="141" t="s">
        <v>112</v>
      </c>
      <c r="D589" s="140" t="s">
        <v>129</v>
      </c>
      <c r="E589" s="80">
        <v>2026</v>
      </c>
      <c r="F589" s="76" t="str">
        <f t="shared" si="19"/>
        <v>682. Cuidado Continuo por una vida con bienestarInstitucional2026</v>
      </c>
      <c r="G589" s="140" t="s">
        <v>198</v>
      </c>
      <c r="H589" s="140" t="s">
        <v>370</v>
      </c>
      <c r="I589" s="80" t="s">
        <v>61</v>
      </c>
      <c r="J589" s="76" t="s">
        <v>402</v>
      </c>
      <c r="K589" s="80" t="s">
        <v>382</v>
      </c>
      <c r="L589" s="80" t="s">
        <v>59</v>
      </c>
      <c r="M589" s="78" t="s">
        <v>105</v>
      </c>
      <c r="N589" s="12" t="s">
        <v>434</v>
      </c>
      <c r="O589" s="76" t="str">
        <f t="shared" si="20"/>
        <v>682. Cuidado Continuo por una vida con bienestarInstitucional20263_MARTIRES1_ENERO_2026</v>
      </c>
      <c r="P589" s="81">
        <v>105404</v>
      </c>
      <c r="Q589" s="81"/>
      <c r="R589" s="81"/>
      <c r="S589" s="79">
        <v>17</v>
      </c>
      <c r="T589" s="82">
        <v>1791868</v>
      </c>
    </row>
    <row r="590" spans="2:20" ht="30" customHeight="1" x14ac:dyDescent="0.3">
      <c r="B590" s="80">
        <v>69</v>
      </c>
      <c r="C590" s="141" t="s">
        <v>112</v>
      </c>
      <c r="D590" s="140" t="s">
        <v>129</v>
      </c>
      <c r="E590" s="80">
        <v>2026</v>
      </c>
      <c r="F590" s="76" t="str">
        <f t="shared" si="19"/>
        <v>692. Cuidado Continuo por una vida con bienestarInstitucional2026</v>
      </c>
      <c r="G590" s="140" t="s">
        <v>199</v>
      </c>
      <c r="H590" s="140" t="s">
        <v>371</v>
      </c>
      <c r="I590" s="80" t="s">
        <v>61</v>
      </c>
      <c r="J590" s="76" t="s">
        <v>402</v>
      </c>
      <c r="K590" s="80" t="s">
        <v>382</v>
      </c>
      <c r="L590" s="80" t="s">
        <v>59</v>
      </c>
      <c r="M590" s="78" t="s">
        <v>105</v>
      </c>
      <c r="N590" s="12" t="s">
        <v>434</v>
      </c>
      <c r="O590" s="76" t="str">
        <f t="shared" si="20"/>
        <v>692. Cuidado Continuo por una vida con bienestarInstitucional20263_MARTIRES1_ENERO_2026</v>
      </c>
      <c r="P590" s="81">
        <v>105404</v>
      </c>
      <c r="Q590" s="81"/>
      <c r="R590" s="81"/>
      <c r="S590" s="79">
        <v>35</v>
      </c>
      <c r="T590" s="82">
        <v>3689140</v>
      </c>
    </row>
    <row r="591" spans="2:20" ht="30" customHeight="1" x14ac:dyDescent="0.3">
      <c r="B591" s="80">
        <v>70</v>
      </c>
      <c r="C591" s="141" t="s">
        <v>112</v>
      </c>
      <c r="D591" s="80" t="s">
        <v>129</v>
      </c>
      <c r="E591" s="80">
        <v>2026</v>
      </c>
      <c r="F591" s="76" t="str">
        <f t="shared" si="19"/>
        <v>702. Cuidado Continuo por una vida con bienestarInstitucional2026</v>
      </c>
      <c r="G591" s="140" t="s">
        <v>200</v>
      </c>
      <c r="H591" s="140" t="s">
        <v>369</v>
      </c>
      <c r="I591" s="80" t="s">
        <v>61</v>
      </c>
      <c r="J591" s="76" t="s">
        <v>402</v>
      </c>
      <c r="K591" s="80" t="s">
        <v>382</v>
      </c>
      <c r="L591" s="80" t="s">
        <v>59</v>
      </c>
      <c r="M591" s="78" t="s">
        <v>105</v>
      </c>
      <c r="N591" s="12" t="s">
        <v>434</v>
      </c>
      <c r="O591" s="76" t="str">
        <f t="shared" si="20"/>
        <v>702. Cuidado Continuo por una vida con bienestarInstitucional20263_MARTIRES1_ENERO_2026</v>
      </c>
      <c r="P591" s="81">
        <v>74893</v>
      </c>
      <c r="Q591" s="81"/>
      <c r="R591" s="81"/>
      <c r="S591" s="79">
        <v>12</v>
      </c>
      <c r="T591" s="82">
        <v>898716</v>
      </c>
    </row>
    <row r="592" spans="2:20" ht="30" customHeight="1" x14ac:dyDescent="0.3">
      <c r="B592" s="80">
        <v>71</v>
      </c>
      <c r="C592" s="141" t="s">
        <v>112</v>
      </c>
      <c r="D592" s="80" t="s">
        <v>130</v>
      </c>
      <c r="E592" s="80">
        <v>2026</v>
      </c>
      <c r="F592" s="76" t="str">
        <f t="shared" si="19"/>
        <v>712. Cuidado Continuo por una vida con bienestarLaboral2026</v>
      </c>
      <c r="G592" s="140" t="s">
        <v>201</v>
      </c>
      <c r="H592" s="140" t="s">
        <v>370</v>
      </c>
      <c r="I592" s="80" t="s">
        <v>61</v>
      </c>
      <c r="J592" s="76" t="s">
        <v>402</v>
      </c>
      <c r="K592" s="80" t="s">
        <v>386</v>
      </c>
      <c r="L592" s="80" t="s">
        <v>59</v>
      </c>
      <c r="M592" s="78" t="s">
        <v>105</v>
      </c>
      <c r="N592" s="12" t="s">
        <v>434</v>
      </c>
      <c r="O592" s="76" t="str">
        <f t="shared" si="20"/>
        <v>712. Cuidado Continuo por una vida con bienestarLaboral20263_MARTIRES1_ENERO_2026</v>
      </c>
      <c r="P592" s="81">
        <v>59965</v>
      </c>
      <c r="Q592" s="81"/>
      <c r="R592" s="81"/>
      <c r="S592" s="79">
        <v>25</v>
      </c>
      <c r="T592" s="82">
        <v>1499125</v>
      </c>
    </row>
    <row r="593" spans="2:20" ht="30" customHeight="1" x14ac:dyDescent="0.3">
      <c r="B593" s="80">
        <v>72</v>
      </c>
      <c r="C593" s="141" t="s">
        <v>112</v>
      </c>
      <c r="D593" s="80" t="s">
        <v>130</v>
      </c>
      <c r="E593" s="80">
        <v>2026</v>
      </c>
      <c r="F593" s="76" t="str">
        <f t="shared" si="19"/>
        <v>722. Cuidado Continuo por una vida con bienestarLaboral2026</v>
      </c>
      <c r="G593" s="140" t="s">
        <v>202</v>
      </c>
      <c r="H593" s="140" t="s">
        <v>370</v>
      </c>
      <c r="I593" s="80" t="s">
        <v>61</v>
      </c>
      <c r="J593" s="76" t="s">
        <v>402</v>
      </c>
      <c r="K593" s="80" t="s">
        <v>386</v>
      </c>
      <c r="L593" s="80" t="s">
        <v>59</v>
      </c>
      <c r="M593" s="78" t="s">
        <v>105</v>
      </c>
      <c r="N593" s="12" t="s">
        <v>434</v>
      </c>
      <c r="O593" s="76" t="str">
        <f t="shared" si="20"/>
        <v>722. Cuidado Continuo por una vida con bienestarLaboral20263_MARTIRES1_ENERO_2026</v>
      </c>
      <c r="P593" s="81">
        <v>99830</v>
      </c>
      <c r="Q593" s="81"/>
      <c r="R593" s="81"/>
      <c r="S593" s="82">
        <v>13</v>
      </c>
      <c r="T593" s="82">
        <v>1297790</v>
      </c>
    </row>
    <row r="594" spans="2:20" ht="30" customHeight="1" x14ac:dyDescent="0.3">
      <c r="B594" s="80">
        <v>73</v>
      </c>
      <c r="C594" s="141" t="s">
        <v>112</v>
      </c>
      <c r="D594" s="80" t="s">
        <v>130</v>
      </c>
      <c r="E594" s="80">
        <v>2026</v>
      </c>
      <c r="F594" s="76" t="str">
        <f t="shared" si="19"/>
        <v>732. Cuidado Continuo por una vida con bienestarLaboral2026</v>
      </c>
      <c r="G594" s="140" t="s">
        <v>203</v>
      </c>
      <c r="H594" s="140" t="s">
        <v>370</v>
      </c>
      <c r="I594" s="80" t="s">
        <v>61</v>
      </c>
      <c r="J594" s="76" t="s">
        <v>402</v>
      </c>
      <c r="K594" s="80" t="s">
        <v>387</v>
      </c>
      <c r="L594" s="80" t="s">
        <v>59</v>
      </c>
      <c r="M594" s="78" t="s">
        <v>105</v>
      </c>
      <c r="N594" s="12" t="s">
        <v>434</v>
      </c>
      <c r="O594" s="76" t="str">
        <f t="shared" si="20"/>
        <v>732. Cuidado Continuo por una vida con bienestarLaboral20263_MARTIRES1_ENERO_2026</v>
      </c>
      <c r="P594" s="81">
        <v>220671</v>
      </c>
      <c r="Q594" s="81"/>
      <c r="R594" s="81"/>
      <c r="S594" s="79"/>
      <c r="T594" s="82">
        <v>0</v>
      </c>
    </row>
    <row r="595" spans="2:20" ht="30" customHeight="1" x14ac:dyDescent="0.3">
      <c r="B595" s="80">
        <v>74</v>
      </c>
      <c r="C595" s="141" t="s">
        <v>112</v>
      </c>
      <c r="D595" s="80" t="s">
        <v>130</v>
      </c>
      <c r="E595" s="80">
        <v>2026</v>
      </c>
      <c r="F595" s="76" t="str">
        <f t="shared" si="19"/>
        <v>742. Cuidado Continuo por una vida con bienestarLaboral2026</v>
      </c>
      <c r="G595" s="140" t="s">
        <v>204</v>
      </c>
      <c r="H595" s="140" t="s">
        <v>370</v>
      </c>
      <c r="I595" s="80" t="s">
        <v>61</v>
      </c>
      <c r="J595" s="76" t="s">
        <v>402</v>
      </c>
      <c r="K595" s="80" t="s">
        <v>387</v>
      </c>
      <c r="L595" s="80" t="s">
        <v>59</v>
      </c>
      <c r="M595" s="78" t="s">
        <v>105</v>
      </c>
      <c r="N595" s="12" t="s">
        <v>434</v>
      </c>
      <c r="O595" s="76" t="str">
        <f t="shared" si="20"/>
        <v>742. Cuidado Continuo por una vida con bienestarLaboral20263_MARTIRES1_ENERO_2026</v>
      </c>
      <c r="P595" s="81">
        <v>367374</v>
      </c>
      <c r="Q595" s="81"/>
      <c r="R595" s="81"/>
      <c r="S595" s="82"/>
      <c r="T595" s="82">
        <v>0</v>
      </c>
    </row>
    <row r="596" spans="2:20" ht="30" customHeight="1" x14ac:dyDescent="0.3">
      <c r="B596" s="80">
        <v>75</v>
      </c>
      <c r="C596" s="141" t="s">
        <v>112</v>
      </c>
      <c r="D596" s="80" t="s">
        <v>130</v>
      </c>
      <c r="E596" s="80">
        <v>2026</v>
      </c>
      <c r="F596" s="76" t="str">
        <f t="shared" si="19"/>
        <v>752. Cuidado Continuo por una vida con bienestarLaboral2026</v>
      </c>
      <c r="G596" s="140" t="s">
        <v>205</v>
      </c>
      <c r="H596" s="140" t="s">
        <v>370</v>
      </c>
      <c r="I596" s="80" t="s">
        <v>61</v>
      </c>
      <c r="J596" s="76" t="s">
        <v>402</v>
      </c>
      <c r="K596" s="80" t="s">
        <v>58</v>
      </c>
      <c r="L596" s="80" t="s">
        <v>59</v>
      </c>
      <c r="M596" s="78" t="s">
        <v>105</v>
      </c>
      <c r="N596" s="12" t="s">
        <v>434</v>
      </c>
      <c r="O596" s="76" t="str">
        <f t="shared" si="20"/>
        <v>752. Cuidado Continuo por una vida con bienestarLaboral20263_MARTIRES1_ENERO_2026</v>
      </c>
      <c r="P596" s="81">
        <v>210809</v>
      </c>
      <c r="Q596" s="81"/>
      <c r="R596" s="81"/>
      <c r="S596" s="79">
        <v>15</v>
      </c>
      <c r="T596" s="82">
        <v>3162135</v>
      </c>
    </row>
    <row r="597" spans="2:20" ht="30" customHeight="1" x14ac:dyDescent="0.3">
      <c r="B597" s="80">
        <v>76</v>
      </c>
      <c r="C597" s="141" t="s">
        <v>112</v>
      </c>
      <c r="D597" s="80" t="s">
        <v>130</v>
      </c>
      <c r="E597" s="80">
        <v>2026</v>
      </c>
      <c r="F597" s="76" t="str">
        <f t="shared" si="19"/>
        <v>762. Cuidado Continuo por una vida con bienestarLaboral2026</v>
      </c>
      <c r="G597" s="140" t="s">
        <v>206</v>
      </c>
      <c r="H597" s="140" t="s">
        <v>370</v>
      </c>
      <c r="I597" s="80" t="s">
        <v>61</v>
      </c>
      <c r="J597" s="76" t="s">
        <v>402</v>
      </c>
      <c r="K597" s="80" t="s">
        <v>58</v>
      </c>
      <c r="L597" s="80" t="s">
        <v>59</v>
      </c>
      <c r="M597" s="78" t="s">
        <v>105</v>
      </c>
      <c r="N597" s="12" t="s">
        <v>434</v>
      </c>
      <c r="O597" s="76" t="str">
        <f t="shared" si="20"/>
        <v>762. Cuidado Continuo por una vida con bienestarLaboral20263_MARTIRES1_ENERO_2026</v>
      </c>
      <c r="P597" s="81">
        <v>55168</v>
      </c>
      <c r="Q597" s="81"/>
      <c r="R597" s="81"/>
      <c r="S597" s="79">
        <v>4</v>
      </c>
      <c r="T597" s="82">
        <v>220672</v>
      </c>
    </row>
    <row r="598" spans="2:20" ht="30" customHeight="1" x14ac:dyDescent="0.3">
      <c r="B598" s="80">
        <v>77</v>
      </c>
      <c r="C598" s="141" t="s">
        <v>112</v>
      </c>
      <c r="D598" s="80" t="s">
        <v>130</v>
      </c>
      <c r="E598" s="80">
        <v>2026</v>
      </c>
      <c r="F598" s="76" t="str">
        <f t="shared" si="19"/>
        <v>772. Cuidado Continuo por una vida con bienestarLaboral2026</v>
      </c>
      <c r="G598" s="140" t="s">
        <v>207</v>
      </c>
      <c r="H598" s="140" t="s">
        <v>370</v>
      </c>
      <c r="I598" s="80" t="s">
        <v>61</v>
      </c>
      <c r="J598" s="76" t="s">
        <v>402</v>
      </c>
      <c r="K598" s="80" t="s">
        <v>58</v>
      </c>
      <c r="L598" s="80" t="s">
        <v>380</v>
      </c>
      <c r="M598" s="78" t="s">
        <v>105</v>
      </c>
      <c r="N598" s="12" t="s">
        <v>434</v>
      </c>
      <c r="O598" s="76" t="str">
        <f t="shared" si="20"/>
        <v>772. Cuidado Continuo por una vida con bienestarLaboral20263_MARTIRES1_ENERO_2026</v>
      </c>
      <c r="P598" s="81">
        <v>91844</v>
      </c>
      <c r="Q598" s="81"/>
      <c r="R598" s="81"/>
      <c r="S598" s="79">
        <v>80</v>
      </c>
      <c r="T598" s="82">
        <v>7347520</v>
      </c>
    </row>
    <row r="599" spans="2:20" ht="30" customHeight="1" x14ac:dyDescent="0.3">
      <c r="B599" s="80">
        <v>78</v>
      </c>
      <c r="C599" s="141" t="s">
        <v>112</v>
      </c>
      <c r="D599" s="80" t="s">
        <v>130</v>
      </c>
      <c r="E599" s="80">
        <v>2026</v>
      </c>
      <c r="F599" s="76" t="str">
        <f t="shared" si="19"/>
        <v>782. Cuidado Continuo por una vida con bienestarLaboral2026</v>
      </c>
      <c r="G599" s="140" t="s">
        <v>208</v>
      </c>
      <c r="H599" s="140" t="s">
        <v>370</v>
      </c>
      <c r="I599" s="80" t="s">
        <v>61</v>
      </c>
      <c r="J599" s="76" t="s">
        <v>402</v>
      </c>
      <c r="K599" s="80" t="s">
        <v>58</v>
      </c>
      <c r="L599" s="80" t="s">
        <v>380</v>
      </c>
      <c r="M599" s="78" t="s">
        <v>105</v>
      </c>
      <c r="N599" s="12" t="s">
        <v>434</v>
      </c>
      <c r="O599" s="76" t="str">
        <f t="shared" si="20"/>
        <v>782. Cuidado Continuo por una vida con bienestarLaboral20263_MARTIRES1_ENERO_2026</v>
      </c>
      <c r="P599" s="81">
        <v>121585</v>
      </c>
      <c r="Q599" s="81"/>
      <c r="R599" s="81"/>
      <c r="S599" s="82"/>
      <c r="T599" s="82">
        <v>0</v>
      </c>
    </row>
    <row r="600" spans="2:20" ht="30" customHeight="1" x14ac:dyDescent="0.3">
      <c r="B600" s="80">
        <v>79</v>
      </c>
      <c r="C600" s="141" t="s">
        <v>112</v>
      </c>
      <c r="D600" s="80" t="s">
        <v>130</v>
      </c>
      <c r="E600" s="80">
        <v>2026</v>
      </c>
      <c r="F600" s="76" t="str">
        <f t="shared" si="19"/>
        <v>792. Cuidado Continuo por una vida con bienestarLaboral2026</v>
      </c>
      <c r="G600" s="140" t="s">
        <v>209</v>
      </c>
      <c r="H600" s="140" t="s">
        <v>370</v>
      </c>
      <c r="I600" s="80" t="s">
        <v>61</v>
      </c>
      <c r="J600" s="76" t="s">
        <v>402</v>
      </c>
      <c r="K600" s="80" t="s">
        <v>58</v>
      </c>
      <c r="L600" s="80" t="s">
        <v>59</v>
      </c>
      <c r="M600" s="78" t="s">
        <v>105</v>
      </c>
      <c r="N600" s="12" t="s">
        <v>434</v>
      </c>
      <c r="O600" s="76" t="str">
        <f t="shared" si="20"/>
        <v>792. Cuidado Continuo por una vida con bienestarLaboral20263_MARTIRES1_ENERO_2026</v>
      </c>
      <c r="P600" s="81">
        <v>125438</v>
      </c>
      <c r="Q600" s="81"/>
      <c r="R600" s="81"/>
      <c r="S600" s="79">
        <v>40</v>
      </c>
      <c r="T600" s="82">
        <v>5017520</v>
      </c>
    </row>
    <row r="601" spans="2:20" ht="30" customHeight="1" x14ac:dyDescent="0.3">
      <c r="B601" s="80">
        <v>80</v>
      </c>
      <c r="C601" s="141" t="s">
        <v>112</v>
      </c>
      <c r="D601" s="80" t="s">
        <v>130</v>
      </c>
      <c r="E601" s="80">
        <v>2026</v>
      </c>
      <c r="F601" s="76" t="str">
        <f t="shared" si="19"/>
        <v>802. Cuidado Continuo por una vida con bienestarLaboral2026</v>
      </c>
      <c r="G601" s="140" t="s">
        <v>210</v>
      </c>
      <c r="H601" s="140" t="s">
        <v>370</v>
      </c>
      <c r="I601" s="80" t="s">
        <v>61</v>
      </c>
      <c r="J601" s="76" t="s">
        <v>402</v>
      </c>
      <c r="K601" s="80" t="s">
        <v>388</v>
      </c>
      <c r="L601" s="80" t="s">
        <v>365</v>
      </c>
      <c r="M601" s="78" t="s">
        <v>105</v>
      </c>
      <c r="N601" s="12" t="s">
        <v>434</v>
      </c>
      <c r="O601" s="76" t="str">
        <f t="shared" si="20"/>
        <v>802. Cuidado Continuo por una vida con bienestarLaboral20263_MARTIRES1_ENERO_2026</v>
      </c>
      <c r="P601" s="81">
        <v>53781</v>
      </c>
      <c r="Q601" s="81"/>
      <c r="R601" s="81"/>
      <c r="S601" s="82"/>
      <c r="T601" s="82">
        <v>0</v>
      </c>
    </row>
    <row r="602" spans="2:20" ht="30" customHeight="1" x14ac:dyDescent="0.3">
      <c r="B602" s="80">
        <v>81</v>
      </c>
      <c r="C602" s="141" t="s">
        <v>112</v>
      </c>
      <c r="D602" s="80" t="s">
        <v>130</v>
      </c>
      <c r="E602" s="80">
        <v>2026</v>
      </c>
      <c r="F602" s="76" t="str">
        <f t="shared" si="19"/>
        <v>812. Cuidado Continuo por una vida con bienestarLaboral2026</v>
      </c>
      <c r="G602" s="140" t="s">
        <v>211</v>
      </c>
      <c r="H602" s="140" t="s">
        <v>370</v>
      </c>
      <c r="I602" s="80" t="s">
        <v>61</v>
      </c>
      <c r="J602" s="76" t="s">
        <v>402</v>
      </c>
      <c r="K602" s="80" t="s">
        <v>386</v>
      </c>
      <c r="L602" s="80" t="s">
        <v>59</v>
      </c>
      <c r="M602" s="78" t="s">
        <v>105</v>
      </c>
      <c r="N602" s="12" t="s">
        <v>434</v>
      </c>
      <c r="O602" s="76" t="str">
        <f t="shared" si="20"/>
        <v>812. Cuidado Continuo por una vida con bienestarLaboral20263_MARTIRES1_ENERO_2026</v>
      </c>
      <c r="P602" s="81">
        <v>82752</v>
      </c>
      <c r="Q602" s="81"/>
      <c r="R602" s="81"/>
      <c r="S602" s="82">
        <v>42</v>
      </c>
      <c r="T602" s="82">
        <v>3475584</v>
      </c>
    </row>
    <row r="603" spans="2:20" ht="30" customHeight="1" x14ac:dyDescent="0.3">
      <c r="B603" s="80">
        <v>82</v>
      </c>
      <c r="C603" s="141" t="s">
        <v>112</v>
      </c>
      <c r="D603" s="80" t="s">
        <v>130</v>
      </c>
      <c r="E603" s="80">
        <v>2026</v>
      </c>
      <c r="F603" s="76" t="str">
        <f t="shared" si="19"/>
        <v>822. Cuidado Continuo por una vida con bienestarLaboral2026</v>
      </c>
      <c r="G603" s="140" t="s">
        <v>212</v>
      </c>
      <c r="H603" s="140" t="s">
        <v>370</v>
      </c>
      <c r="I603" s="80" t="s">
        <v>61</v>
      </c>
      <c r="J603" s="76" t="s">
        <v>402</v>
      </c>
      <c r="K603" s="80" t="s">
        <v>389</v>
      </c>
      <c r="L603" s="80" t="s">
        <v>59</v>
      </c>
      <c r="M603" s="78" t="s">
        <v>105</v>
      </c>
      <c r="N603" s="12" t="s">
        <v>434</v>
      </c>
      <c r="O603" s="76" t="str">
        <f t="shared" si="20"/>
        <v>822. Cuidado Continuo por una vida con bienestarLaboral20263_MARTIRES1_ENERO_2026</v>
      </c>
      <c r="P603" s="81">
        <v>281078</v>
      </c>
      <c r="Q603" s="81"/>
      <c r="R603" s="81"/>
      <c r="S603" s="82"/>
      <c r="T603" s="82">
        <v>0</v>
      </c>
    </row>
    <row r="604" spans="2:20" ht="30" customHeight="1" x14ac:dyDescent="0.3">
      <c r="B604" s="80">
        <v>83</v>
      </c>
      <c r="C604" s="141" t="s">
        <v>112</v>
      </c>
      <c r="D604" s="80" t="s">
        <v>130</v>
      </c>
      <c r="E604" s="80">
        <v>2026</v>
      </c>
      <c r="F604" s="76" t="str">
        <f t="shared" si="19"/>
        <v>832. Cuidado Continuo por una vida con bienestarLaboral2026</v>
      </c>
      <c r="G604" s="140" t="s">
        <v>213</v>
      </c>
      <c r="H604" s="140" t="s">
        <v>370</v>
      </c>
      <c r="I604" s="80" t="s">
        <v>61</v>
      </c>
      <c r="J604" s="76" t="s">
        <v>402</v>
      </c>
      <c r="K604" s="80" t="s">
        <v>58</v>
      </c>
      <c r="L604" s="80" t="s">
        <v>59</v>
      </c>
      <c r="M604" s="78" t="s">
        <v>105</v>
      </c>
      <c r="N604" s="12" t="s">
        <v>434</v>
      </c>
      <c r="O604" s="76" t="str">
        <f t="shared" si="20"/>
        <v>832. Cuidado Continuo por una vida con bienestarLaboral20263_MARTIRES1_ENERO_2026</v>
      </c>
      <c r="P604" s="81">
        <v>70270</v>
      </c>
      <c r="Q604" s="81"/>
      <c r="R604" s="81"/>
      <c r="S604" s="79">
        <v>4</v>
      </c>
      <c r="T604" s="82">
        <v>281080</v>
      </c>
    </row>
    <row r="605" spans="2:20" ht="30" customHeight="1" x14ac:dyDescent="0.3">
      <c r="B605" s="80">
        <v>84</v>
      </c>
      <c r="C605" s="141" t="s">
        <v>112</v>
      </c>
      <c r="D605" s="80" t="s">
        <v>130</v>
      </c>
      <c r="E605" s="80">
        <v>2026</v>
      </c>
      <c r="F605" s="76" t="str">
        <f t="shared" si="19"/>
        <v>842. Cuidado Continuo por una vida con bienestarLaboral2026</v>
      </c>
      <c r="G605" s="140" t="s">
        <v>214</v>
      </c>
      <c r="H605" s="140" t="s">
        <v>370</v>
      </c>
      <c r="I605" s="80" t="s">
        <v>61</v>
      </c>
      <c r="J605" s="76" t="s">
        <v>402</v>
      </c>
      <c r="K605" s="80" t="s">
        <v>58</v>
      </c>
      <c r="L605" s="80" t="s">
        <v>59</v>
      </c>
      <c r="M605" s="78" t="s">
        <v>105</v>
      </c>
      <c r="N605" s="12" t="s">
        <v>434</v>
      </c>
      <c r="O605" s="76" t="str">
        <f t="shared" si="20"/>
        <v>842. Cuidado Continuo por una vida con bienestarLaboral20263_MARTIRES1_ENERO_2026</v>
      </c>
      <c r="P605" s="81">
        <v>105404</v>
      </c>
      <c r="Q605" s="81"/>
      <c r="R605" s="81"/>
      <c r="S605" s="79">
        <v>21</v>
      </c>
      <c r="T605" s="82">
        <v>2213484</v>
      </c>
    </row>
    <row r="606" spans="2:20" ht="30" customHeight="1" x14ac:dyDescent="0.3">
      <c r="B606" s="80">
        <v>85</v>
      </c>
      <c r="C606" s="141" t="s">
        <v>112</v>
      </c>
      <c r="D606" s="80" t="s">
        <v>130</v>
      </c>
      <c r="E606" s="80">
        <v>2026</v>
      </c>
      <c r="F606" s="76" t="str">
        <f t="shared" si="19"/>
        <v>852. Cuidado Continuo por una vida con bienestarLaboral2026</v>
      </c>
      <c r="G606" s="140" t="s">
        <v>215</v>
      </c>
      <c r="H606" s="140" t="s">
        <v>370</v>
      </c>
      <c r="I606" s="80" t="s">
        <v>61</v>
      </c>
      <c r="J606" s="76" t="s">
        <v>402</v>
      </c>
      <c r="K606" s="80" t="s">
        <v>388</v>
      </c>
      <c r="L606" s="80" t="s">
        <v>365</v>
      </c>
      <c r="M606" s="78" t="s">
        <v>105</v>
      </c>
      <c r="N606" s="12" t="s">
        <v>434</v>
      </c>
      <c r="O606" s="76" t="str">
        <f t="shared" si="20"/>
        <v>852. Cuidado Continuo por una vida con bienestarLaboral20263_MARTIRES1_ENERO_2026</v>
      </c>
      <c r="P606" s="81">
        <v>35135</v>
      </c>
      <c r="Q606" s="81"/>
      <c r="R606" s="81"/>
      <c r="S606" s="79">
        <v>160</v>
      </c>
      <c r="T606" s="82">
        <v>5621600</v>
      </c>
    </row>
    <row r="607" spans="2:20" ht="30" customHeight="1" x14ac:dyDescent="0.3">
      <c r="B607" s="80">
        <v>87</v>
      </c>
      <c r="C607" s="141" t="s">
        <v>113</v>
      </c>
      <c r="D607" s="80" t="s">
        <v>125</v>
      </c>
      <c r="E607" s="80">
        <v>2026</v>
      </c>
      <c r="F607" s="76" t="str">
        <f t="shared" si="19"/>
        <v>873. Cuidado Continuo por una vida con bienestar con enfoque diferencial étnicoComunitario2026</v>
      </c>
      <c r="G607" s="140" t="s">
        <v>217</v>
      </c>
      <c r="H607" s="140" t="s">
        <v>369</v>
      </c>
      <c r="I607" s="80" t="s">
        <v>61</v>
      </c>
      <c r="J607" s="76" t="s">
        <v>402</v>
      </c>
      <c r="K607" s="80" t="s">
        <v>364</v>
      </c>
      <c r="L607" s="80" t="s">
        <v>380</v>
      </c>
      <c r="M607" s="78" t="s">
        <v>105</v>
      </c>
      <c r="N607" s="12" t="s">
        <v>434</v>
      </c>
      <c r="O607" s="76" t="str">
        <f t="shared" si="20"/>
        <v>873. Cuidado Continuo por una vida con bienestar con enfoque diferencial étnicoComunitario20263_MARTIRES1_ENERO_2026</v>
      </c>
      <c r="P607" s="81">
        <v>25814832</v>
      </c>
      <c r="Q607" s="81"/>
      <c r="R607" s="81"/>
      <c r="S607" s="79"/>
      <c r="T607" s="82">
        <v>0</v>
      </c>
    </row>
    <row r="608" spans="2:20" ht="30" customHeight="1" x14ac:dyDescent="0.3">
      <c r="B608" s="80">
        <v>88</v>
      </c>
      <c r="C608" s="141" t="s">
        <v>113</v>
      </c>
      <c r="D608" s="80" t="s">
        <v>125</v>
      </c>
      <c r="E608" s="80">
        <v>2026</v>
      </c>
      <c r="F608" s="76" t="str">
        <f t="shared" si="19"/>
        <v>883. Cuidado Continuo por una vida con bienestar con enfoque diferencial étnicoComunitario2026</v>
      </c>
      <c r="G608" s="140" t="s">
        <v>218</v>
      </c>
      <c r="H608" s="140" t="s">
        <v>369</v>
      </c>
      <c r="I608" s="80" t="s">
        <v>61</v>
      </c>
      <c r="J608" s="76" t="s">
        <v>402</v>
      </c>
      <c r="K608" s="80" t="s">
        <v>364</v>
      </c>
      <c r="L608" s="80" t="s">
        <v>380</v>
      </c>
      <c r="M608" s="78" t="s">
        <v>105</v>
      </c>
      <c r="N608" s="12" t="s">
        <v>434</v>
      </c>
      <c r="O608" s="76" t="str">
        <f t="shared" si="20"/>
        <v>883. Cuidado Continuo por una vida con bienestar con enfoque diferencial étnicoComunitario20263_MARTIRES1_ENERO_2026</v>
      </c>
      <c r="P608" s="81">
        <v>19848080</v>
      </c>
      <c r="Q608" s="81"/>
      <c r="R608" s="81"/>
      <c r="S608" s="79"/>
      <c r="T608" s="82">
        <v>0</v>
      </c>
    </row>
    <row r="609" spans="2:20" ht="30" customHeight="1" x14ac:dyDescent="0.3">
      <c r="B609" s="80">
        <v>89</v>
      </c>
      <c r="C609" s="141" t="s">
        <v>113</v>
      </c>
      <c r="D609" s="80" t="s">
        <v>125</v>
      </c>
      <c r="E609" s="80">
        <v>2026</v>
      </c>
      <c r="F609" s="76" t="str">
        <f t="shared" si="19"/>
        <v>893. Cuidado Continuo por una vida con bienestar con enfoque diferencial étnicoComunitario2026</v>
      </c>
      <c r="G609" s="140" t="s">
        <v>219</v>
      </c>
      <c r="H609" s="140" t="s">
        <v>369</v>
      </c>
      <c r="I609" s="80" t="s">
        <v>61</v>
      </c>
      <c r="J609" s="76" t="s">
        <v>402</v>
      </c>
      <c r="K609" s="80" t="s">
        <v>364</v>
      </c>
      <c r="L609" s="80" t="s">
        <v>380</v>
      </c>
      <c r="M609" s="78" t="s">
        <v>105</v>
      </c>
      <c r="N609" s="12" t="s">
        <v>434</v>
      </c>
      <c r="O609" s="76" t="str">
        <f t="shared" si="20"/>
        <v>893. Cuidado Continuo por una vida con bienestar con enfoque diferencial étnicoComunitario20263_MARTIRES1_ENERO_2026</v>
      </c>
      <c r="P609" s="81">
        <v>33729408</v>
      </c>
      <c r="Q609" s="81"/>
      <c r="R609" s="81"/>
      <c r="S609" s="82"/>
      <c r="T609" s="82">
        <v>0</v>
      </c>
    </row>
    <row r="610" spans="2:20" ht="30" customHeight="1" x14ac:dyDescent="0.3">
      <c r="B610" s="80">
        <v>90</v>
      </c>
      <c r="C610" s="141" t="s">
        <v>113</v>
      </c>
      <c r="D610" s="80" t="s">
        <v>125</v>
      </c>
      <c r="E610" s="80">
        <v>2026</v>
      </c>
      <c r="F610" s="76" t="str">
        <f t="shared" si="19"/>
        <v>903. Cuidado Continuo por una vida con bienestar con enfoque diferencial étnicoComunitario2026</v>
      </c>
      <c r="G610" s="140" t="s">
        <v>220</v>
      </c>
      <c r="H610" s="140" t="s">
        <v>369</v>
      </c>
      <c r="I610" s="80" t="s">
        <v>61</v>
      </c>
      <c r="J610" s="76" t="s">
        <v>402</v>
      </c>
      <c r="K610" s="80" t="s">
        <v>364</v>
      </c>
      <c r="L610" s="80" t="s">
        <v>380</v>
      </c>
      <c r="M610" s="78" t="s">
        <v>105</v>
      </c>
      <c r="N610" s="12" t="s">
        <v>434</v>
      </c>
      <c r="O610" s="76" t="str">
        <f t="shared" si="20"/>
        <v>903. Cuidado Continuo por una vida con bienestar con enfoque diferencial étnicoComunitario20263_MARTIRES1_ENERO_2026</v>
      </c>
      <c r="P610" s="81">
        <v>11243136</v>
      </c>
      <c r="Q610" s="81"/>
      <c r="R610" s="81"/>
      <c r="S610" s="82"/>
      <c r="T610" s="82">
        <v>0</v>
      </c>
    </row>
    <row r="611" spans="2:20" ht="30" customHeight="1" x14ac:dyDescent="0.3">
      <c r="B611" s="80">
        <v>91</v>
      </c>
      <c r="C611" s="141" t="s">
        <v>113</v>
      </c>
      <c r="D611" s="80" t="s">
        <v>125</v>
      </c>
      <c r="E611" s="80">
        <v>2026</v>
      </c>
      <c r="F611" s="76" t="str">
        <f t="shared" si="19"/>
        <v>913. Cuidado Continuo por una vida con bienestar con enfoque diferencial étnicoComunitario2026</v>
      </c>
      <c r="G611" s="140" t="s">
        <v>221</v>
      </c>
      <c r="H611" s="140" t="s">
        <v>369</v>
      </c>
      <c r="I611" s="80" t="s">
        <v>61</v>
      </c>
      <c r="J611" s="76" t="s">
        <v>402</v>
      </c>
      <c r="K611" s="80" t="s">
        <v>364</v>
      </c>
      <c r="L611" s="80" t="s">
        <v>380</v>
      </c>
      <c r="M611" s="78" t="s">
        <v>105</v>
      </c>
      <c r="N611" s="12" t="s">
        <v>434</v>
      </c>
      <c r="O611" s="76" t="str">
        <f t="shared" si="20"/>
        <v>913. Cuidado Continuo por una vida con bienestar con enfoque diferencial étnicoComunitario20263_MARTIRES1_ENERO_2026</v>
      </c>
      <c r="P611" s="81">
        <v>19305648</v>
      </c>
      <c r="Q611" s="81"/>
      <c r="R611" s="81"/>
      <c r="S611" s="82"/>
      <c r="T611" s="82">
        <v>0</v>
      </c>
    </row>
    <row r="612" spans="2:20" ht="30" customHeight="1" x14ac:dyDescent="0.3">
      <c r="B612" s="80">
        <v>92</v>
      </c>
      <c r="C612" s="141" t="s">
        <v>114</v>
      </c>
      <c r="D612" s="80" t="s">
        <v>125</v>
      </c>
      <c r="E612" s="80">
        <v>2026</v>
      </c>
      <c r="F612" s="76" t="str">
        <f t="shared" si="19"/>
        <v>924. Cuidado Continuo por una vida con bienestar con enfoque GéneroComunitario2026</v>
      </c>
      <c r="G612" s="140" t="s">
        <v>222</v>
      </c>
      <c r="H612" s="140" t="s">
        <v>369</v>
      </c>
      <c r="I612" s="80" t="s">
        <v>61</v>
      </c>
      <c r="J612" s="76" t="s">
        <v>402</v>
      </c>
      <c r="K612" s="80" t="s">
        <v>382</v>
      </c>
      <c r="L612" s="80" t="s">
        <v>59</v>
      </c>
      <c r="M612" s="78" t="s">
        <v>105</v>
      </c>
      <c r="N612" s="12" t="s">
        <v>434</v>
      </c>
      <c r="O612" s="76" t="str">
        <f t="shared" si="20"/>
        <v>924. Cuidado Continuo por una vida con bienestar con enfoque GéneroComunitario20263_MARTIRES1_ENERO_2026</v>
      </c>
      <c r="P612" s="81">
        <v>372151</v>
      </c>
      <c r="Q612" s="81"/>
      <c r="R612" s="81"/>
      <c r="S612" s="82">
        <v>4</v>
      </c>
      <c r="T612" s="82">
        <v>1488604</v>
      </c>
    </row>
    <row r="613" spans="2:20" ht="30" customHeight="1" x14ac:dyDescent="0.3">
      <c r="B613" s="80">
        <v>93</v>
      </c>
      <c r="C613" s="141" t="s">
        <v>114</v>
      </c>
      <c r="D613" s="80" t="s">
        <v>125</v>
      </c>
      <c r="E613" s="80">
        <v>2026</v>
      </c>
      <c r="F613" s="76" t="str">
        <f t="shared" si="19"/>
        <v>934. Cuidado Continuo por una vida con bienestar con enfoque GéneroComunitario2026</v>
      </c>
      <c r="G613" s="140" t="s">
        <v>223</v>
      </c>
      <c r="H613" s="140" t="s">
        <v>370</v>
      </c>
      <c r="I613" s="80" t="s">
        <v>61</v>
      </c>
      <c r="J613" s="76" t="s">
        <v>402</v>
      </c>
      <c r="K613" s="80" t="s">
        <v>382</v>
      </c>
      <c r="L613" s="80" t="s">
        <v>59</v>
      </c>
      <c r="M613" s="78" t="s">
        <v>105</v>
      </c>
      <c r="N613" s="12" t="s">
        <v>434</v>
      </c>
      <c r="O613" s="76" t="str">
        <f t="shared" si="20"/>
        <v>934. Cuidado Continuo por una vida con bienestar con enfoque GéneroComunitario20263_MARTIRES1_ENERO_2026</v>
      </c>
      <c r="P613" s="81">
        <v>372151</v>
      </c>
      <c r="Q613" s="81"/>
      <c r="R613" s="81"/>
      <c r="S613" s="82">
        <v>5</v>
      </c>
      <c r="T613" s="82">
        <v>1860755</v>
      </c>
    </row>
    <row r="614" spans="2:20" ht="30" customHeight="1" x14ac:dyDescent="0.3">
      <c r="B614" s="80">
        <v>94</v>
      </c>
      <c r="C614" s="141" t="s">
        <v>114</v>
      </c>
      <c r="D614" s="80" t="s">
        <v>125</v>
      </c>
      <c r="E614" s="80">
        <v>2026</v>
      </c>
      <c r="F614" s="76" t="str">
        <f t="shared" si="19"/>
        <v>944. Cuidado Continuo por una vida con bienestar con enfoque GéneroComunitario2026</v>
      </c>
      <c r="G614" s="140" t="s">
        <v>224</v>
      </c>
      <c r="H614" s="140" t="s">
        <v>369</v>
      </c>
      <c r="I614" s="80" t="s">
        <v>61</v>
      </c>
      <c r="J614" s="76" t="s">
        <v>402</v>
      </c>
      <c r="K614" s="80" t="s">
        <v>382</v>
      </c>
      <c r="L614" s="80" t="s">
        <v>59</v>
      </c>
      <c r="M614" s="78" t="s">
        <v>105</v>
      </c>
      <c r="N614" s="12" t="s">
        <v>434</v>
      </c>
      <c r="O614" s="76" t="str">
        <f t="shared" si="20"/>
        <v>944. Cuidado Continuo por una vida con bienestar con enfoque GéneroComunitario20263_MARTIRES1_ENERO_2026</v>
      </c>
      <c r="P614" s="81">
        <v>372151</v>
      </c>
      <c r="Q614" s="81"/>
      <c r="R614" s="81"/>
      <c r="S614" s="82">
        <v>2</v>
      </c>
      <c r="T614" s="82">
        <v>744302</v>
      </c>
    </row>
    <row r="615" spans="2:20" ht="30" customHeight="1" x14ac:dyDescent="0.3">
      <c r="B615" s="80">
        <v>95</v>
      </c>
      <c r="C615" s="141" t="s">
        <v>114</v>
      </c>
      <c r="D615" s="80" t="s">
        <v>125</v>
      </c>
      <c r="E615" s="80">
        <v>2026</v>
      </c>
      <c r="F615" s="76" t="str">
        <f t="shared" si="19"/>
        <v>954. Cuidado Continuo por una vida con bienestar con enfoque GéneroComunitario2026</v>
      </c>
      <c r="G615" s="140" t="s">
        <v>225</v>
      </c>
      <c r="H615" s="140" t="s">
        <v>370</v>
      </c>
      <c r="I615" s="80" t="s">
        <v>61</v>
      </c>
      <c r="J615" s="76" t="s">
        <v>402</v>
      </c>
      <c r="K615" s="80" t="s">
        <v>382</v>
      </c>
      <c r="L615" s="80" t="s">
        <v>59</v>
      </c>
      <c r="M615" s="78" t="s">
        <v>105</v>
      </c>
      <c r="N615" s="12" t="s">
        <v>434</v>
      </c>
      <c r="O615" s="76" t="str">
        <f t="shared" si="20"/>
        <v>954. Cuidado Continuo por una vida con bienestar con enfoque GéneroComunitario20263_MARTIRES1_ENERO_2026</v>
      </c>
      <c r="P615" s="81">
        <v>70270</v>
      </c>
      <c r="Q615" s="81"/>
      <c r="R615" s="81"/>
      <c r="S615" s="82">
        <v>8</v>
      </c>
      <c r="T615" s="82">
        <v>562160</v>
      </c>
    </row>
    <row r="616" spans="2:20" ht="30" customHeight="1" x14ac:dyDescent="0.3">
      <c r="B616" s="80">
        <v>96</v>
      </c>
      <c r="C616" s="141" t="s">
        <v>114</v>
      </c>
      <c r="D616" s="80" t="s">
        <v>125</v>
      </c>
      <c r="E616" s="80">
        <v>2026</v>
      </c>
      <c r="F616" s="76" t="str">
        <f t="shared" si="19"/>
        <v>964. Cuidado Continuo por una vida con bienestar con enfoque GéneroComunitario2026</v>
      </c>
      <c r="G616" s="140" t="s">
        <v>226</v>
      </c>
      <c r="H616" s="140" t="s">
        <v>370</v>
      </c>
      <c r="I616" s="80" t="s">
        <v>61</v>
      </c>
      <c r="J616" s="76" t="s">
        <v>402</v>
      </c>
      <c r="K616" s="80" t="s">
        <v>382</v>
      </c>
      <c r="L616" s="80" t="s">
        <v>59</v>
      </c>
      <c r="M616" s="78" t="s">
        <v>105</v>
      </c>
      <c r="N616" s="12" t="s">
        <v>434</v>
      </c>
      <c r="O616" s="76" t="str">
        <f t="shared" si="20"/>
        <v>964. Cuidado Continuo por una vida con bienestar con enfoque GéneroComunitario20263_MARTIRES1_ENERO_2026</v>
      </c>
      <c r="P616" s="81">
        <v>70270</v>
      </c>
      <c r="Q616" s="81"/>
      <c r="R616" s="81"/>
      <c r="S616" s="82">
        <v>7</v>
      </c>
      <c r="T616" s="82">
        <v>491890</v>
      </c>
    </row>
    <row r="617" spans="2:20" ht="30" customHeight="1" x14ac:dyDescent="0.3">
      <c r="B617" s="80">
        <v>97</v>
      </c>
      <c r="C617" s="141" t="s">
        <v>114</v>
      </c>
      <c r="D617" s="80" t="s">
        <v>125</v>
      </c>
      <c r="E617" s="80">
        <v>2026</v>
      </c>
      <c r="F617" s="76" t="str">
        <f t="shared" si="19"/>
        <v>974. Cuidado Continuo por una vida con bienestar con enfoque GéneroComunitario2026</v>
      </c>
      <c r="G617" s="140" t="s">
        <v>227</v>
      </c>
      <c r="H617" s="140" t="s">
        <v>369</v>
      </c>
      <c r="I617" s="80" t="s">
        <v>61</v>
      </c>
      <c r="J617" s="76" t="s">
        <v>402</v>
      </c>
      <c r="K617" s="80" t="s">
        <v>382</v>
      </c>
      <c r="L617" s="80" t="s">
        <v>59</v>
      </c>
      <c r="M617" s="78" t="s">
        <v>105</v>
      </c>
      <c r="N617" s="12" t="s">
        <v>434</v>
      </c>
      <c r="O617" s="76" t="str">
        <f t="shared" si="20"/>
        <v>974. Cuidado Continuo por una vida con bienestar con enfoque GéneroComunitario20263_MARTIRES1_ENERO_2026</v>
      </c>
      <c r="P617" s="81">
        <v>215123</v>
      </c>
      <c r="Q617" s="81"/>
      <c r="R617" s="81"/>
      <c r="S617" s="82">
        <v>2</v>
      </c>
      <c r="T617" s="82">
        <v>430246</v>
      </c>
    </row>
    <row r="618" spans="2:20" ht="30" customHeight="1" x14ac:dyDescent="0.3">
      <c r="B618" s="80">
        <v>98</v>
      </c>
      <c r="C618" s="141" t="s">
        <v>114</v>
      </c>
      <c r="D618" s="80" t="s">
        <v>125</v>
      </c>
      <c r="E618" s="80">
        <v>2026</v>
      </c>
      <c r="F618" s="76" t="str">
        <f t="shared" si="19"/>
        <v>984. Cuidado Continuo por una vida con bienestar con enfoque GéneroComunitario2026</v>
      </c>
      <c r="G618" s="140" t="s">
        <v>228</v>
      </c>
      <c r="H618" s="140" t="s">
        <v>370</v>
      </c>
      <c r="I618" s="80" t="s">
        <v>61</v>
      </c>
      <c r="J618" s="76" t="s">
        <v>402</v>
      </c>
      <c r="K618" s="80" t="s">
        <v>382</v>
      </c>
      <c r="L618" s="80" t="s">
        <v>59</v>
      </c>
      <c r="M618" s="78" t="s">
        <v>105</v>
      </c>
      <c r="N618" s="12" t="s">
        <v>434</v>
      </c>
      <c r="O618" s="76" t="str">
        <f t="shared" si="20"/>
        <v>984. Cuidado Continuo por una vida con bienestar con enfoque GéneroComunitario20263_MARTIRES1_ENERO_2026</v>
      </c>
      <c r="P618" s="81">
        <v>161342</v>
      </c>
      <c r="Q618" s="81"/>
      <c r="R618" s="81"/>
      <c r="S618" s="79">
        <v>2</v>
      </c>
      <c r="T618" s="82">
        <v>322684</v>
      </c>
    </row>
    <row r="619" spans="2:20" ht="30" customHeight="1" x14ac:dyDescent="0.3">
      <c r="B619" s="80">
        <v>99</v>
      </c>
      <c r="C619" s="141" t="s">
        <v>114</v>
      </c>
      <c r="D619" s="80" t="s">
        <v>125</v>
      </c>
      <c r="E619" s="80">
        <v>2026</v>
      </c>
      <c r="F619" s="76" t="str">
        <f t="shared" si="19"/>
        <v>994. Cuidado Continuo por una vida con bienestar con enfoque GéneroComunitario2026</v>
      </c>
      <c r="G619" s="140" t="s">
        <v>229</v>
      </c>
      <c r="H619" s="140" t="s">
        <v>370</v>
      </c>
      <c r="I619" s="80" t="s">
        <v>61</v>
      </c>
      <c r="J619" s="76" t="s">
        <v>402</v>
      </c>
      <c r="K619" s="80" t="s">
        <v>364</v>
      </c>
      <c r="L619" s="80" t="s">
        <v>380</v>
      </c>
      <c r="M619" s="78" t="s">
        <v>105</v>
      </c>
      <c r="N619" s="12" t="s">
        <v>434</v>
      </c>
      <c r="O619" s="76" t="str">
        <f t="shared" si="20"/>
        <v>994. Cuidado Continuo por una vida con bienestar con enfoque GéneroComunitario20263_MARTIRES1_ENERO_2026</v>
      </c>
      <c r="P619" s="81">
        <v>5621568</v>
      </c>
      <c r="Q619" s="81"/>
      <c r="R619" s="81"/>
      <c r="S619" s="79">
        <v>1</v>
      </c>
      <c r="T619" s="82">
        <v>5621568</v>
      </c>
    </row>
    <row r="620" spans="2:20" ht="30" customHeight="1" x14ac:dyDescent="0.3">
      <c r="B620" s="80">
        <v>100</v>
      </c>
      <c r="C620" s="141" t="s">
        <v>114</v>
      </c>
      <c r="D620" s="80" t="s">
        <v>125</v>
      </c>
      <c r="E620" s="80">
        <v>2026</v>
      </c>
      <c r="F620" s="76" t="str">
        <f t="shared" si="19"/>
        <v>1004. Cuidado Continuo por una vida con bienestar con enfoque GéneroComunitario2026</v>
      </c>
      <c r="G620" s="140" t="s">
        <v>230</v>
      </c>
      <c r="H620" s="140" t="s">
        <v>371</v>
      </c>
      <c r="I620" s="80" t="s">
        <v>61</v>
      </c>
      <c r="J620" s="76" t="s">
        <v>402</v>
      </c>
      <c r="K620" s="80" t="s">
        <v>384</v>
      </c>
      <c r="L620" s="80" t="s">
        <v>59</v>
      </c>
      <c r="M620" s="78" t="s">
        <v>105</v>
      </c>
      <c r="N620" s="12" t="s">
        <v>434</v>
      </c>
      <c r="O620" s="76" t="str">
        <f t="shared" si="20"/>
        <v>1004. Cuidado Continuo por una vida con bienestar con enfoque GéneroComunitario20263_MARTIRES1_ENERO_2026</v>
      </c>
      <c r="P620" s="81">
        <v>199714</v>
      </c>
      <c r="Q620" s="81"/>
      <c r="R620" s="81"/>
      <c r="S620" s="79">
        <v>4</v>
      </c>
      <c r="T620" s="82">
        <v>798856</v>
      </c>
    </row>
    <row r="621" spans="2:20" ht="30" customHeight="1" x14ac:dyDescent="0.3">
      <c r="B621" s="80">
        <v>101</v>
      </c>
      <c r="C621" s="141" t="s">
        <v>115</v>
      </c>
      <c r="D621" s="80" t="s">
        <v>125</v>
      </c>
      <c r="E621" s="80">
        <v>2026</v>
      </c>
      <c r="F621" s="76" t="str">
        <f t="shared" si="19"/>
        <v>1015. Cuidado Continuo por una vida con bienestar con enfoque Población para formas extremas de exclusión:Comunitario2026</v>
      </c>
      <c r="G621" s="140" t="s">
        <v>231</v>
      </c>
      <c r="H621" s="140" t="s">
        <v>369</v>
      </c>
      <c r="I621" s="80" t="s">
        <v>61</v>
      </c>
      <c r="J621" s="76" t="s">
        <v>402</v>
      </c>
      <c r="K621" s="80" t="s">
        <v>382</v>
      </c>
      <c r="L621" s="80" t="s">
        <v>380</v>
      </c>
      <c r="M621" s="78" t="s">
        <v>105</v>
      </c>
      <c r="N621" s="12" t="s">
        <v>434</v>
      </c>
      <c r="O621" s="76" t="str">
        <f t="shared" si="20"/>
        <v>1015. Cuidado Continuo por una vida con bienestar con enfoque Población para formas extremas de exclusión:Comunitario20263_MARTIRES1_ENERO_2026</v>
      </c>
      <c r="P621" s="81">
        <v>322686</v>
      </c>
      <c r="Q621" s="81"/>
      <c r="R621" s="81"/>
      <c r="S621" s="79">
        <v>10</v>
      </c>
      <c r="T621" s="82">
        <v>3226860</v>
      </c>
    </row>
    <row r="622" spans="2:20" ht="30" customHeight="1" x14ac:dyDescent="0.3">
      <c r="B622" s="80">
        <v>102</v>
      </c>
      <c r="C622" s="141" t="s">
        <v>115</v>
      </c>
      <c r="D622" s="80" t="s">
        <v>125</v>
      </c>
      <c r="E622" s="80">
        <v>2026</v>
      </c>
      <c r="F622" s="76" t="str">
        <f t="shared" si="19"/>
        <v>1025. Cuidado Continuo por una vida con bienestar con enfoque Población para formas extremas de exclusión:Comunitario2026</v>
      </c>
      <c r="G622" s="140" t="s">
        <v>232</v>
      </c>
      <c r="H622" s="140" t="s">
        <v>370</v>
      </c>
      <c r="I622" s="80" t="s">
        <v>61</v>
      </c>
      <c r="J622" s="76" t="s">
        <v>402</v>
      </c>
      <c r="K622" s="80" t="s">
        <v>382</v>
      </c>
      <c r="L622" s="80" t="s">
        <v>380</v>
      </c>
      <c r="M622" s="78" t="s">
        <v>105</v>
      </c>
      <c r="N622" s="12" t="s">
        <v>434</v>
      </c>
      <c r="O622" s="76" t="str">
        <f t="shared" si="20"/>
        <v>1025. Cuidado Continuo por una vida con bienestar con enfoque Población para formas extremas de exclusión:Comunitario20263_MARTIRES1_ENERO_2026</v>
      </c>
      <c r="P622" s="81">
        <v>322686</v>
      </c>
      <c r="Q622" s="81"/>
      <c r="R622" s="81"/>
      <c r="S622" s="79">
        <v>23</v>
      </c>
      <c r="T622" s="82">
        <v>7421778</v>
      </c>
    </row>
    <row r="623" spans="2:20" ht="30" customHeight="1" x14ac:dyDescent="0.3">
      <c r="B623" s="80">
        <v>103</v>
      </c>
      <c r="C623" s="141" t="s">
        <v>115</v>
      </c>
      <c r="D623" s="80" t="s">
        <v>125</v>
      </c>
      <c r="E623" s="80">
        <v>2026</v>
      </c>
      <c r="F623" s="76" t="str">
        <f t="shared" si="19"/>
        <v>1035. Cuidado Continuo por una vida con bienestar con enfoque Población para formas extremas de exclusión:Comunitario2026</v>
      </c>
      <c r="G623" s="140" t="s">
        <v>233</v>
      </c>
      <c r="H623" s="140" t="s">
        <v>371</v>
      </c>
      <c r="I623" s="80" t="s">
        <v>61</v>
      </c>
      <c r="J623" s="76" t="s">
        <v>402</v>
      </c>
      <c r="K623" s="80" t="s">
        <v>382</v>
      </c>
      <c r="L623" s="80" t="s">
        <v>380</v>
      </c>
      <c r="M623" s="78" t="s">
        <v>105</v>
      </c>
      <c r="N623" s="12" t="s">
        <v>434</v>
      </c>
      <c r="O623" s="76" t="str">
        <f t="shared" si="20"/>
        <v>1035. Cuidado Continuo por una vida con bienestar con enfoque Población para formas extremas de exclusión:Comunitario20263_MARTIRES1_ENERO_2026</v>
      </c>
      <c r="P623" s="81">
        <v>53781</v>
      </c>
      <c r="Q623" s="81"/>
      <c r="R623" s="81"/>
      <c r="S623" s="82">
        <v>122</v>
      </c>
      <c r="T623" s="82">
        <v>6561282</v>
      </c>
    </row>
    <row r="624" spans="2:20" ht="30" customHeight="1" x14ac:dyDescent="0.3">
      <c r="B624" s="80">
        <v>104</v>
      </c>
      <c r="C624" s="141" t="s">
        <v>115</v>
      </c>
      <c r="D624" s="80" t="s">
        <v>125</v>
      </c>
      <c r="E624" s="80">
        <v>2026</v>
      </c>
      <c r="F624" s="76" t="str">
        <f t="shared" si="19"/>
        <v>1045. Cuidado Continuo por una vida con bienestar con enfoque Población para formas extremas de exclusión:Comunitario2026</v>
      </c>
      <c r="G624" s="140" t="s">
        <v>234</v>
      </c>
      <c r="H624" s="140" t="s">
        <v>369</v>
      </c>
      <c r="I624" s="80" t="s">
        <v>61</v>
      </c>
      <c r="J624" s="76" t="s">
        <v>402</v>
      </c>
      <c r="K624" s="80" t="s">
        <v>382</v>
      </c>
      <c r="L624" s="80" t="s">
        <v>380</v>
      </c>
      <c r="M624" s="78" t="s">
        <v>105</v>
      </c>
      <c r="N624" s="12" t="s">
        <v>434</v>
      </c>
      <c r="O624" s="76" t="str">
        <f t="shared" si="20"/>
        <v>1045. Cuidado Continuo por una vida con bienestar con enfoque Población para formas extremas de exclusión:Comunitario20263_MARTIRES1_ENERO_2026</v>
      </c>
      <c r="P624" s="81">
        <v>210809</v>
      </c>
      <c r="Q624" s="81"/>
      <c r="R624" s="81"/>
      <c r="S624" s="82"/>
      <c r="T624" s="82">
        <v>0</v>
      </c>
    </row>
    <row r="625" spans="2:20" ht="30" customHeight="1" x14ac:dyDescent="0.3">
      <c r="B625" s="80">
        <v>105</v>
      </c>
      <c r="C625" s="141" t="s">
        <v>115</v>
      </c>
      <c r="D625" s="80" t="s">
        <v>125</v>
      </c>
      <c r="E625" s="80">
        <v>2026</v>
      </c>
      <c r="F625" s="76" t="str">
        <f t="shared" si="19"/>
        <v>1055. Cuidado Continuo por una vida con bienestar con enfoque Población para formas extremas de exclusión:Comunitario2026</v>
      </c>
      <c r="G625" s="140" t="s">
        <v>235</v>
      </c>
      <c r="H625" s="140" t="s">
        <v>371</v>
      </c>
      <c r="I625" s="80" t="s">
        <v>61</v>
      </c>
      <c r="J625" s="76" t="s">
        <v>402</v>
      </c>
      <c r="K625" s="80" t="s">
        <v>384</v>
      </c>
      <c r="L625" s="80" t="s">
        <v>380</v>
      </c>
      <c r="M625" s="78" t="s">
        <v>105</v>
      </c>
      <c r="N625" s="12" t="s">
        <v>434</v>
      </c>
      <c r="O625" s="76" t="str">
        <f t="shared" si="20"/>
        <v>1055. Cuidado Continuo por una vida con bienestar con enfoque Población para formas extremas de exclusión:Comunitario20263_MARTIRES1_ENERO_2026</v>
      </c>
      <c r="P625" s="81">
        <v>281078</v>
      </c>
      <c r="Q625" s="81"/>
      <c r="R625" s="81"/>
      <c r="S625" s="82">
        <v>20</v>
      </c>
      <c r="T625" s="82">
        <v>5621560</v>
      </c>
    </row>
    <row r="626" spans="2:20" ht="30" customHeight="1" x14ac:dyDescent="0.3">
      <c r="B626" s="80">
        <v>106</v>
      </c>
      <c r="C626" s="141" t="s">
        <v>115</v>
      </c>
      <c r="D626" s="80" t="s">
        <v>125</v>
      </c>
      <c r="E626" s="80">
        <v>2026</v>
      </c>
      <c r="F626" s="76" t="str">
        <f t="shared" si="19"/>
        <v>1065. Cuidado Continuo por una vida con bienestar con enfoque Población para formas extremas de exclusión:Comunitario2026</v>
      </c>
      <c r="G626" s="140" t="s">
        <v>236</v>
      </c>
      <c r="H626" s="140" t="s">
        <v>369</v>
      </c>
      <c r="I626" s="80" t="s">
        <v>61</v>
      </c>
      <c r="J626" s="76" t="s">
        <v>402</v>
      </c>
      <c r="K626" s="80" t="s">
        <v>382</v>
      </c>
      <c r="L626" s="80" t="s">
        <v>59</v>
      </c>
      <c r="M626" s="78" t="s">
        <v>105</v>
      </c>
      <c r="N626" s="12" t="s">
        <v>434</v>
      </c>
      <c r="O626" s="76" t="str">
        <f t="shared" si="20"/>
        <v>1065. Cuidado Continuo por una vida con bienestar con enfoque Población para formas extremas de exclusión:Comunitario20263_MARTIRES1_ENERO_2026</v>
      </c>
      <c r="P626" s="81">
        <v>210809</v>
      </c>
      <c r="Q626" s="81"/>
      <c r="R626" s="81"/>
      <c r="S626" s="82">
        <v>28</v>
      </c>
      <c r="T626" s="82">
        <v>5902652</v>
      </c>
    </row>
    <row r="627" spans="2:20" ht="30" customHeight="1" x14ac:dyDescent="0.3">
      <c r="B627" s="80">
        <v>107</v>
      </c>
      <c r="C627" s="141" t="s">
        <v>115</v>
      </c>
      <c r="D627" s="80" t="s">
        <v>125</v>
      </c>
      <c r="E627" s="80">
        <v>2026</v>
      </c>
      <c r="F627" s="76" t="str">
        <f t="shared" si="19"/>
        <v>1075. Cuidado Continuo por una vida con bienestar con enfoque Población para formas extremas de exclusión:Comunitario2026</v>
      </c>
      <c r="G627" s="140" t="s">
        <v>237</v>
      </c>
      <c r="H627" s="140" t="s">
        <v>370</v>
      </c>
      <c r="I627" s="80" t="s">
        <v>61</v>
      </c>
      <c r="J627" s="76" t="s">
        <v>402</v>
      </c>
      <c r="K627" s="80" t="s">
        <v>382</v>
      </c>
      <c r="L627" s="80" t="s">
        <v>59</v>
      </c>
      <c r="M627" s="78" t="s">
        <v>105</v>
      </c>
      <c r="N627" s="12" t="s">
        <v>434</v>
      </c>
      <c r="O627" s="76" t="str">
        <f t="shared" si="20"/>
        <v>1075. Cuidado Continuo por una vida con bienestar con enfoque Población para formas extremas de exclusión:Comunitario20263_MARTIRES1_ENERO_2026</v>
      </c>
      <c r="P627" s="81">
        <v>55938</v>
      </c>
      <c r="Q627" s="81"/>
      <c r="R627" s="81"/>
      <c r="S627" s="82">
        <v>28</v>
      </c>
      <c r="T627" s="82">
        <v>1566264</v>
      </c>
    </row>
    <row r="628" spans="2:20" ht="30" customHeight="1" x14ac:dyDescent="0.3">
      <c r="B628" s="80">
        <v>108</v>
      </c>
      <c r="C628" s="141" t="s">
        <v>115</v>
      </c>
      <c r="D628" s="80" t="s">
        <v>125</v>
      </c>
      <c r="E628" s="80">
        <v>2026</v>
      </c>
      <c r="F628" s="76" t="str">
        <f t="shared" si="19"/>
        <v>1085. Cuidado Continuo por una vida con bienestar con enfoque Población para formas extremas de exclusión:Comunitario2026</v>
      </c>
      <c r="G628" s="140" t="s">
        <v>238</v>
      </c>
      <c r="H628" s="140" t="s">
        <v>370</v>
      </c>
      <c r="I628" s="80" t="s">
        <v>61</v>
      </c>
      <c r="J628" s="76" t="s">
        <v>402</v>
      </c>
      <c r="K628" s="80" t="s">
        <v>382</v>
      </c>
      <c r="L628" s="80" t="s">
        <v>59</v>
      </c>
      <c r="M628" s="78" t="s">
        <v>105</v>
      </c>
      <c r="N628" s="12" t="s">
        <v>434</v>
      </c>
      <c r="O628" s="76" t="str">
        <f t="shared" si="20"/>
        <v>1085. Cuidado Continuo por una vida con bienestar con enfoque Población para formas extremas de exclusión:Comunitario20263_MARTIRES1_ENERO_2026</v>
      </c>
      <c r="P628" s="81">
        <v>210809</v>
      </c>
      <c r="Q628" s="81"/>
      <c r="R628" s="81"/>
      <c r="S628" s="82">
        <v>31</v>
      </c>
      <c r="T628" s="82">
        <v>6535079</v>
      </c>
    </row>
    <row r="629" spans="2:20" ht="30" customHeight="1" x14ac:dyDescent="0.3">
      <c r="B629" s="80">
        <v>109</v>
      </c>
      <c r="C629" s="141" t="s">
        <v>115</v>
      </c>
      <c r="D629" s="80" t="s">
        <v>125</v>
      </c>
      <c r="E629" s="80">
        <v>2026</v>
      </c>
      <c r="F629" s="76" t="str">
        <f t="shared" si="19"/>
        <v>1095. Cuidado Continuo por una vida con bienestar con enfoque Población para formas extremas de exclusión:Comunitario2026</v>
      </c>
      <c r="G629" s="140" t="s">
        <v>239</v>
      </c>
      <c r="H629" s="140" t="s">
        <v>371</v>
      </c>
      <c r="I629" s="80" t="s">
        <v>61</v>
      </c>
      <c r="J629" s="76" t="s">
        <v>402</v>
      </c>
      <c r="K629" s="80" t="s">
        <v>384</v>
      </c>
      <c r="L629" s="80" t="s">
        <v>59</v>
      </c>
      <c r="M629" s="78" t="s">
        <v>105</v>
      </c>
      <c r="N629" s="12" t="s">
        <v>434</v>
      </c>
      <c r="O629" s="76" t="str">
        <f t="shared" si="20"/>
        <v>1095. Cuidado Continuo por una vida con bienestar con enfoque Población para formas extremas de exclusión:Comunitario20263_MARTIRES1_ENERO_2026</v>
      </c>
      <c r="P629" s="81">
        <v>199714</v>
      </c>
      <c r="Q629" s="81"/>
      <c r="R629" s="81"/>
      <c r="S629" s="82">
        <v>6</v>
      </c>
      <c r="T629" s="82">
        <v>1198284</v>
      </c>
    </row>
    <row r="630" spans="2:20" ht="30" customHeight="1" x14ac:dyDescent="0.3">
      <c r="B630" s="80">
        <v>110</v>
      </c>
      <c r="C630" s="141" t="s">
        <v>115</v>
      </c>
      <c r="D630" s="80" t="s">
        <v>130</v>
      </c>
      <c r="E630" s="80">
        <v>2026</v>
      </c>
      <c r="F630" s="76" t="str">
        <f t="shared" si="19"/>
        <v>1105. Cuidado Continuo por una vida con bienestar con enfoque Población para formas extremas de exclusión:Laboral2026</v>
      </c>
      <c r="G630" s="140" t="s">
        <v>240</v>
      </c>
      <c r="H630" s="140" t="s">
        <v>369</v>
      </c>
      <c r="I630" s="80" t="s">
        <v>61</v>
      </c>
      <c r="J630" s="76" t="s">
        <v>402</v>
      </c>
      <c r="K630" s="80" t="s">
        <v>382</v>
      </c>
      <c r="L630" s="80" t="s">
        <v>59</v>
      </c>
      <c r="M630" s="78" t="s">
        <v>105</v>
      </c>
      <c r="N630" s="12" t="s">
        <v>434</v>
      </c>
      <c r="O630" s="76" t="str">
        <f t="shared" si="20"/>
        <v>1105. Cuidado Continuo por una vida con bienestar con enfoque Población para formas extremas de exclusión:Laboral20263_MARTIRES1_ENERO_2026</v>
      </c>
      <c r="P630" s="81">
        <v>316213</v>
      </c>
      <c r="Q630" s="81"/>
      <c r="R630" s="81"/>
      <c r="S630" s="82">
        <v>3</v>
      </c>
      <c r="T630" s="82">
        <v>948639</v>
      </c>
    </row>
    <row r="631" spans="2:20" ht="30" customHeight="1" x14ac:dyDescent="0.3">
      <c r="B631" s="80">
        <v>111</v>
      </c>
      <c r="C631" s="141" t="s">
        <v>115</v>
      </c>
      <c r="D631" s="80" t="s">
        <v>130</v>
      </c>
      <c r="E631" s="80">
        <v>2026</v>
      </c>
      <c r="F631" s="76" t="str">
        <f t="shared" si="19"/>
        <v>1115. Cuidado Continuo por una vida con bienestar con enfoque Población para formas extremas de exclusión:Laboral2026</v>
      </c>
      <c r="G631" s="140" t="s">
        <v>241</v>
      </c>
      <c r="H631" s="140" t="s">
        <v>370</v>
      </c>
      <c r="I631" s="80" t="s">
        <v>61</v>
      </c>
      <c r="J631" s="76" t="s">
        <v>402</v>
      </c>
      <c r="K631" s="80" t="s">
        <v>390</v>
      </c>
      <c r="L631" s="80" t="s">
        <v>59</v>
      </c>
      <c r="M631" s="78" t="s">
        <v>105</v>
      </c>
      <c r="N631" s="12" t="s">
        <v>434</v>
      </c>
      <c r="O631" s="76" t="str">
        <f t="shared" si="20"/>
        <v>1115. Cuidado Continuo por una vida con bienestar con enfoque Población para formas extremas de exclusión:Laboral20263_MARTIRES1_ENERO_2026</v>
      </c>
      <c r="P631" s="81">
        <v>421618</v>
      </c>
      <c r="Q631" s="81"/>
      <c r="R631" s="81"/>
      <c r="S631" s="82">
        <v>6</v>
      </c>
      <c r="T631" s="82">
        <v>2529708</v>
      </c>
    </row>
    <row r="632" spans="2:20" ht="30" customHeight="1" x14ac:dyDescent="0.3">
      <c r="B632" s="80">
        <v>112</v>
      </c>
      <c r="C632" s="141" t="s">
        <v>115</v>
      </c>
      <c r="D632" s="80" t="s">
        <v>130</v>
      </c>
      <c r="E632" s="80">
        <v>2026</v>
      </c>
      <c r="F632" s="76" t="str">
        <f t="shared" si="19"/>
        <v>1125. Cuidado Continuo por una vida con bienestar con enfoque Población para formas extremas de exclusión:Laboral2026</v>
      </c>
      <c r="G632" s="140" t="s">
        <v>242</v>
      </c>
      <c r="H632" s="140" t="s">
        <v>369</v>
      </c>
      <c r="I632" s="80" t="s">
        <v>61</v>
      </c>
      <c r="J632" s="76" t="s">
        <v>402</v>
      </c>
      <c r="K632" s="80" t="s">
        <v>382</v>
      </c>
      <c r="L632" s="80" t="s">
        <v>59</v>
      </c>
      <c r="M632" s="78" t="s">
        <v>105</v>
      </c>
      <c r="N632" s="12" t="s">
        <v>434</v>
      </c>
      <c r="O632" s="76" t="str">
        <f t="shared" si="20"/>
        <v>1125. Cuidado Continuo por una vida con bienestar con enfoque Población para formas extremas de exclusión:Laboral20263_MARTIRES1_ENERO_2026</v>
      </c>
      <c r="P632" s="81">
        <v>140539</v>
      </c>
      <c r="Q632" s="81"/>
      <c r="R632" s="81"/>
      <c r="S632" s="82">
        <v>4</v>
      </c>
      <c r="T632" s="82">
        <v>562156</v>
      </c>
    </row>
    <row r="633" spans="2:20" ht="30" customHeight="1" x14ac:dyDescent="0.3">
      <c r="B633" s="80">
        <v>113</v>
      </c>
      <c r="C633" s="141" t="s">
        <v>115</v>
      </c>
      <c r="D633" s="80" t="s">
        <v>130</v>
      </c>
      <c r="E633" s="80">
        <v>2026</v>
      </c>
      <c r="F633" s="76" t="str">
        <f t="shared" si="19"/>
        <v>1135. Cuidado Continuo por una vida con bienestar con enfoque Población para formas extremas de exclusión:Laboral2026</v>
      </c>
      <c r="G633" s="140" t="s">
        <v>243</v>
      </c>
      <c r="H633" s="140" t="s">
        <v>370</v>
      </c>
      <c r="I633" s="80" t="s">
        <v>61</v>
      </c>
      <c r="J633" s="76" t="s">
        <v>402</v>
      </c>
      <c r="K633" s="80" t="s">
        <v>58</v>
      </c>
      <c r="L633" s="80" t="s">
        <v>59</v>
      </c>
      <c r="M633" s="78" t="s">
        <v>105</v>
      </c>
      <c r="N633" s="12" t="s">
        <v>434</v>
      </c>
      <c r="O633" s="76" t="str">
        <f t="shared" si="20"/>
        <v>1135. Cuidado Continuo por una vida con bienestar con enfoque Población para formas extremas de exclusión:Laboral20263_MARTIRES1_ENERO_2026</v>
      </c>
      <c r="P633" s="81">
        <v>70270</v>
      </c>
      <c r="Q633" s="81"/>
      <c r="R633" s="81"/>
      <c r="S633" s="82">
        <v>54</v>
      </c>
      <c r="T633" s="82">
        <v>3794580</v>
      </c>
    </row>
    <row r="634" spans="2:20" ht="30" customHeight="1" x14ac:dyDescent="0.3">
      <c r="B634" s="80">
        <v>114</v>
      </c>
      <c r="C634" s="141" t="s">
        <v>115</v>
      </c>
      <c r="D634" s="80" t="s">
        <v>130</v>
      </c>
      <c r="E634" s="80">
        <v>2026</v>
      </c>
      <c r="F634" s="76" t="str">
        <f t="shared" si="19"/>
        <v>1145. Cuidado Continuo por una vida con bienestar con enfoque Población para formas extremas de exclusión:Laboral2026</v>
      </c>
      <c r="G634" s="140" t="s">
        <v>244</v>
      </c>
      <c r="H634" s="140" t="s">
        <v>371</v>
      </c>
      <c r="I634" s="80" t="s">
        <v>61</v>
      </c>
      <c r="J634" s="76" t="s">
        <v>402</v>
      </c>
      <c r="K634" s="80" t="s">
        <v>391</v>
      </c>
      <c r="L634" s="80" t="s">
        <v>59</v>
      </c>
      <c r="M634" s="78" t="s">
        <v>105</v>
      </c>
      <c r="N634" s="12" t="s">
        <v>434</v>
      </c>
      <c r="O634" s="76" t="str">
        <f t="shared" si="20"/>
        <v>1145. Cuidado Continuo por una vida con bienestar con enfoque Población para formas extremas de exclusión:Laboral20263_MARTIRES1_ENERO_2026</v>
      </c>
      <c r="P634" s="81">
        <v>19971</v>
      </c>
      <c r="Q634" s="81"/>
      <c r="R634" s="81"/>
      <c r="S634" s="82">
        <v>90</v>
      </c>
      <c r="T634" s="82">
        <v>1797390</v>
      </c>
    </row>
    <row r="635" spans="2:20" ht="30" customHeight="1" x14ac:dyDescent="0.3">
      <c r="B635" s="80">
        <v>115</v>
      </c>
      <c r="C635" s="141" t="s">
        <v>115</v>
      </c>
      <c r="D635" s="80" t="s">
        <v>130</v>
      </c>
      <c r="E635" s="80">
        <v>2026</v>
      </c>
      <c r="F635" s="76" t="str">
        <f t="shared" si="19"/>
        <v>1155. Cuidado Continuo por una vida con bienestar con enfoque Población para formas extremas de exclusión:Laboral2026</v>
      </c>
      <c r="G635" s="140" t="s">
        <v>245</v>
      </c>
      <c r="H635" s="140" t="s">
        <v>370</v>
      </c>
      <c r="I635" s="80" t="s">
        <v>61</v>
      </c>
      <c r="J635" s="76" t="s">
        <v>402</v>
      </c>
      <c r="K635" s="80" t="s">
        <v>392</v>
      </c>
      <c r="L635" s="80" t="s">
        <v>59</v>
      </c>
      <c r="M635" s="78" t="s">
        <v>105</v>
      </c>
      <c r="N635" s="12" t="s">
        <v>434</v>
      </c>
      <c r="O635" s="76" t="str">
        <f t="shared" si="20"/>
        <v>1155. Cuidado Continuo por una vida con bienestar con enfoque Población para formas extremas de exclusión:Laboral20263_MARTIRES1_ENERO_2026</v>
      </c>
      <c r="P635" s="81">
        <v>70270</v>
      </c>
      <c r="Q635" s="81"/>
      <c r="R635" s="81"/>
      <c r="S635" s="79">
        <v>17</v>
      </c>
      <c r="T635" s="82">
        <v>1194590</v>
      </c>
    </row>
    <row r="636" spans="2:20" ht="30" customHeight="1" x14ac:dyDescent="0.3">
      <c r="B636" s="80">
        <v>116</v>
      </c>
      <c r="C636" s="141" t="s">
        <v>116</v>
      </c>
      <c r="D636" s="80" t="s">
        <v>126</v>
      </c>
      <c r="E636" s="80">
        <v>2026</v>
      </c>
      <c r="F636" s="76" t="str">
        <f t="shared" si="19"/>
        <v>1166. Cuidado Continuo por una vida con bienestar para la población migrante internacional de BogotáEducativo 2026</v>
      </c>
      <c r="G636" s="140" t="s">
        <v>246</v>
      </c>
      <c r="H636" s="140" t="s">
        <v>369</v>
      </c>
      <c r="I636" s="80" t="s">
        <v>61</v>
      </c>
      <c r="J636" s="76" t="s">
        <v>402</v>
      </c>
      <c r="K636" s="80" t="s">
        <v>382</v>
      </c>
      <c r="L636" s="80" t="s">
        <v>59</v>
      </c>
      <c r="M636" s="78" t="s">
        <v>105</v>
      </c>
      <c r="N636" s="12" t="s">
        <v>434</v>
      </c>
      <c r="O636" s="76" t="str">
        <f t="shared" si="20"/>
        <v>1166. Cuidado Continuo por una vida con bienestar para la población migrante internacional de BogotáEducativo 20263_MARTIRES1_ENERO_2026</v>
      </c>
      <c r="P636" s="81">
        <v>105404</v>
      </c>
      <c r="Q636" s="81"/>
      <c r="R636" s="81"/>
      <c r="S636" s="82">
        <v>15</v>
      </c>
      <c r="T636" s="82">
        <v>1581060</v>
      </c>
    </row>
    <row r="637" spans="2:20" ht="30" customHeight="1" x14ac:dyDescent="0.3">
      <c r="B637" s="80">
        <v>117</v>
      </c>
      <c r="C637" s="141" t="s">
        <v>117</v>
      </c>
      <c r="D637" s="80" t="s">
        <v>126</v>
      </c>
      <c r="E637" s="80">
        <v>2026</v>
      </c>
      <c r="F637" s="76" t="str">
        <f t="shared" si="19"/>
        <v>1177. Cuidado Continuo por una vida con bienestar para la población con discapacidadEducativo 2026</v>
      </c>
      <c r="G637" s="140" t="s">
        <v>247</v>
      </c>
      <c r="H637" s="140" t="s">
        <v>369</v>
      </c>
      <c r="I637" s="80" t="s">
        <v>61</v>
      </c>
      <c r="J637" s="76" t="s">
        <v>402</v>
      </c>
      <c r="K637" s="80" t="s">
        <v>382</v>
      </c>
      <c r="L637" s="80" t="s">
        <v>59</v>
      </c>
      <c r="M637" s="78" t="s">
        <v>105</v>
      </c>
      <c r="N637" s="12" t="s">
        <v>434</v>
      </c>
      <c r="O637" s="76" t="str">
        <f t="shared" si="20"/>
        <v>1177. Cuidado Continuo por una vida con bienestar para la población con discapacidadEducativo 20263_MARTIRES1_ENERO_2026</v>
      </c>
      <c r="P637" s="81">
        <v>161342</v>
      </c>
      <c r="Q637" s="81"/>
      <c r="R637" s="81"/>
      <c r="S637" s="79">
        <v>5</v>
      </c>
      <c r="T637" s="82">
        <v>806710</v>
      </c>
    </row>
    <row r="638" spans="2:20" ht="30" customHeight="1" x14ac:dyDescent="0.3">
      <c r="B638" s="80">
        <v>117</v>
      </c>
      <c r="C638" s="141" t="s">
        <v>117</v>
      </c>
      <c r="D638" s="80" t="s">
        <v>130</v>
      </c>
      <c r="E638" s="80">
        <v>2026</v>
      </c>
      <c r="F638" s="76" t="str">
        <f t="shared" si="19"/>
        <v>1177. Cuidado Continuo por una vida con bienestar para la población con discapacidadLaboral2026</v>
      </c>
      <c r="G638" s="140" t="s">
        <v>247</v>
      </c>
      <c r="H638" s="140" t="s">
        <v>369</v>
      </c>
      <c r="I638" s="80" t="s">
        <v>61</v>
      </c>
      <c r="J638" s="76" t="s">
        <v>402</v>
      </c>
      <c r="K638" s="80" t="s">
        <v>382</v>
      </c>
      <c r="L638" s="80" t="s">
        <v>365</v>
      </c>
      <c r="M638" s="78" t="s">
        <v>105</v>
      </c>
      <c r="N638" s="12" t="s">
        <v>434</v>
      </c>
      <c r="O638" s="76" t="str">
        <f t="shared" si="20"/>
        <v>1177. Cuidado Continuo por una vida con bienestar para la población con discapacidadLaboral20263_MARTIRES1_ENERO_2026</v>
      </c>
      <c r="P638" s="81">
        <v>161342</v>
      </c>
      <c r="Q638" s="81"/>
      <c r="R638" s="81"/>
      <c r="S638" s="82">
        <v>0</v>
      </c>
      <c r="T638" s="82">
        <v>0</v>
      </c>
    </row>
    <row r="639" spans="2:20" ht="30" customHeight="1" x14ac:dyDescent="0.3">
      <c r="B639" s="80">
        <v>118</v>
      </c>
      <c r="C639" s="141" t="s">
        <v>117</v>
      </c>
      <c r="D639" s="80" t="s">
        <v>125</v>
      </c>
      <c r="E639" s="80">
        <v>2026</v>
      </c>
      <c r="F639" s="76" t="str">
        <f t="shared" si="19"/>
        <v>1187. Cuidado Continuo por una vida con bienestar para la población con discapacidadComunitario2026</v>
      </c>
      <c r="G639" s="140" t="s">
        <v>248</v>
      </c>
      <c r="H639" s="140" t="s">
        <v>369</v>
      </c>
      <c r="I639" s="80" t="s">
        <v>61</v>
      </c>
      <c r="J639" s="76" t="s">
        <v>402</v>
      </c>
      <c r="K639" s="80" t="s">
        <v>383</v>
      </c>
      <c r="L639" s="80" t="s">
        <v>59</v>
      </c>
      <c r="M639" s="78" t="s">
        <v>105</v>
      </c>
      <c r="N639" s="12" t="s">
        <v>434</v>
      </c>
      <c r="O639" s="76" t="str">
        <f t="shared" si="20"/>
        <v>1187. Cuidado Continuo por una vida con bienestar para la población con discapacidadComunitario20263_MARTIRES1_ENERO_2026</v>
      </c>
      <c r="P639" s="81">
        <v>992404</v>
      </c>
      <c r="Q639" s="81"/>
      <c r="R639" s="81"/>
      <c r="S639" s="82">
        <v>1</v>
      </c>
      <c r="T639" s="82">
        <v>992404</v>
      </c>
    </row>
    <row r="640" spans="2:20" ht="30" customHeight="1" x14ac:dyDescent="0.3">
      <c r="B640" s="80">
        <v>119</v>
      </c>
      <c r="C640" s="141" t="s">
        <v>117</v>
      </c>
      <c r="D640" s="80" t="s">
        <v>125</v>
      </c>
      <c r="E640" s="80">
        <v>2026</v>
      </c>
      <c r="F640" s="76" t="str">
        <f t="shared" si="19"/>
        <v>1197. Cuidado Continuo por una vida con bienestar para la población con discapacidadComunitario2026</v>
      </c>
      <c r="G640" s="140" t="s">
        <v>249</v>
      </c>
      <c r="H640" s="140" t="s">
        <v>369</v>
      </c>
      <c r="I640" s="80" t="s">
        <v>61</v>
      </c>
      <c r="J640" s="76" t="s">
        <v>402</v>
      </c>
      <c r="K640" s="80" t="s">
        <v>382</v>
      </c>
      <c r="L640" s="80" t="s">
        <v>59</v>
      </c>
      <c r="M640" s="78" t="s">
        <v>105</v>
      </c>
      <c r="N640" s="12" t="s">
        <v>434</v>
      </c>
      <c r="O640" s="76" t="str">
        <f t="shared" si="20"/>
        <v>1197. Cuidado Continuo por una vida con bienestar para la población con discapacidadComunitario20263_MARTIRES1_ENERO_2026</v>
      </c>
      <c r="P640" s="81">
        <v>355662</v>
      </c>
      <c r="Q640" s="81"/>
      <c r="R640" s="81"/>
      <c r="S640" s="82">
        <v>4</v>
      </c>
      <c r="T640" s="82">
        <v>1422648</v>
      </c>
    </row>
    <row r="641" spans="2:20" ht="30" customHeight="1" x14ac:dyDescent="0.3">
      <c r="B641" s="80">
        <v>120</v>
      </c>
      <c r="C641" s="141" t="s">
        <v>117</v>
      </c>
      <c r="D641" s="80" t="s">
        <v>125</v>
      </c>
      <c r="E641" s="80">
        <v>2026</v>
      </c>
      <c r="F641" s="76" t="str">
        <f t="shared" si="19"/>
        <v>1207. Cuidado Continuo por una vida con bienestar para la población con discapacidadComunitario2026</v>
      </c>
      <c r="G641" s="140" t="s">
        <v>250</v>
      </c>
      <c r="H641" s="140" t="s">
        <v>369</v>
      </c>
      <c r="I641" s="80" t="s">
        <v>61</v>
      </c>
      <c r="J641" s="76" t="s">
        <v>402</v>
      </c>
      <c r="K641" s="80" t="s">
        <v>393</v>
      </c>
      <c r="L641" s="80" t="s">
        <v>59</v>
      </c>
      <c r="M641" s="78" t="s">
        <v>105</v>
      </c>
      <c r="N641" s="12" t="s">
        <v>434</v>
      </c>
      <c r="O641" s="76" t="str">
        <f t="shared" si="20"/>
        <v>1207. Cuidado Continuo por una vida con bienestar para la población con discapacidadComunitario20263_MARTIRES1_ENERO_2026</v>
      </c>
      <c r="P641" s="81">
        <v>1422652</v>
      </c>
      <c r="Q641" s="81"/>
      <c r="R641" s="81"/>
      <c r="S641" s="82">
        <v>1</v>
      </c>
      <c r="T641" s="82">
        <v>1422652</v>
      </c>
    </row>
    <row r="642" spans="2:20" ht="30" customHeight="1" x14ac:dyDescent="0.3">
      <c r="B642" s="80">
        <v>121</v>
      </c>
      <c r="C642" s="141" t="s">
        <v>117</v>
      </c>
      <c r="D642" s="80" t="s">
        <v>125</v>
      </c>
      <c r="E642" s="80">
        <v>2026</v>
      </c>
      <c r="F642" s="76" t="str">
        <f t="shared" si="19"/>
        <v>1217. Cuidado Continuo por una vida con bienestar para la población con discapacidadComunitario2026</v>
      </c>
      <c r="G642" s="140" t="s">
        <v>251</v>
      </c>
      <c r="H642" s="140" t="s">
        <v>371</v>
      </c>
      <c r="I642" s="80" t="s">
        <v>61</v>
      </c>
      <c r="J642" s="76" t="s">
        <v>402</v>
      </c>
      <c r="K642" s="80" t="s">
        <v>58</v>
      </c>
      <c r="L642" s="80" t="s">
        <v>59</v>
      </c>
      <c r="M642" s="78" t="s">
        <v>105</v>
      </c>
      <c r="N642" s="12" t="s">
        <v>434</v>
      </c>
      <c r="O642" s="76" t="str">
        <f t="shared" si="20"/>
        <v>1217. Cuidado Continuo por una vida con bienestar para la población con discapacidadComunitario20263_MARTIRES1_ENERO_2026</v>
      </c>
      <c r="P642" s="81">
        <v>35135</v>
      </c>
      <c r="Q642" s="81"/>
      <c r="R642" s="81"/>
      <c r="S642" s="79">
        <v>3</v>
      </c>
      <c r="T642" s="82">
        <v>105405</v>
      </c>
    </row>
    <row r="643" spans="2:20" ht="30" customHeight="1" x14ac:dyDescent="0.3">
      <c r="B643" s="80">
        <v>122</v>
      </c>
      <c r="C643" s="141" t="s">
        <v>117</v>
      </c>
      <c r="D643" s="80" t="s">
        <v>125</v>
      </c>
      <c r="E643" s="80">
        <v>2026</v>
      </c>
      <c r="F643" s="76" t="str">
        <f t="shared" si="19"/>
        <v>1227. Cuidado Continuo por una vida con bienestar para la población con discapacidadComunitario2026</v>
      </c>
      <c r="G643" s="140" t="s">
        <v>252</v>
      </c>
      <c r="H643" s="140" t="s">
        <v>370</v>
      </c>
      <c r="I643" s="80" t="s">
        <v>61</v>
      </c>
      <c r="J643" s="76" t="s">
        <v>402</v>
      </c>
      <c r="K643" s="80" t="s">
        <v>394</v>
      </c>
      <c r="L643" s="80" t="s">
        <v>59</v>
      </c>
      <c r="M643" s="78" t="s">
        <v>105</v>
      </c>
      <c r="N643" s="12" t="s">
        <v>434</v>
      </c>
      <c r="O643" s="76" t="str">
        <f t="shared" si="20"/>
        <v>1227. Cuidado Continuo por una vida con bienestar para la población con discapacidadComunitario20263_MARTIRES1_ENERO_2026</v>
      </c>
      <c r="P643" s="81">
        <v>53781</v>
      </c>
      <c r="Q643" s="81"/>
      <c r="R643" s="81"/>
      <c r="S643" s="79">
        <v>3</v>
      </c>
      <c r="T643" s="82">
        <v>161343</v>
      </c>
    </row>
    <row r="644" spans="2:20" ht="30" customHeight="1" x14ac:dyDescent="0.3">
      <c r="B644" s="80">
        <v>123</v>
      </c>
      <c r="C644" s="141" t="s">
        <v>117</v>
      </c>
      <c r="D644" s="80" t="s">
        <v>129</v>
      </c>
      <c r="E644" s="80">
        <v>2026</v>
      </c>
      <c r="F644" s="76" t="str">
        <f t="shared" si="19"/>
        <v>1237. Cuidado Continuo por una vida con bienestar para la población con discapacidadInstitucional2026</v>
      </c>
      <c r="G644" s="140" t="s">
        <v>253</v>
      </c>
      <c r="H644" s="140" t="s">
        <v>369</v>
      </c>
      <c r="I644" s="80" t="s">
        <v>61</v>
      </c>
      <c r="J644" s="76" t="s">
        <v>402</v>
      </c>
      <c r="K644" s="80" t="s">
        <v>382</v>
      </c>
      <c r="L644" s="80" t="s">
        <v>59</v>
      </c>
      <c r="M644" s="78" t="s">
        <v>105</v>
      </c>
      <c r="N644" s="12" t="s">
        <v>434</v>
      </c>
      <c r="O644" s="76" t="str">
        <f t="shared" si="20"/>
        <v>1237. Cuidado Continuo por una vida con bienestar para la población con discapacidadInstitucional20263_MARTIRES1_ENERO_2026</v>
      </c>
      <c r="P644" s="81">
        <v>266747</v>
      </c>
      <c r="Q644" s="81"/>
      <c r="R644" s="81"/>
      <c r="S644" s="79">
        <v>4</v>
      </c>
      <c r="T644" s="82">
        <v>1066988</v>
      </c>
    </row>
    <row r="645" spans="2:20" ht="30" customHeight="1" x14ac:dyDescent="0.3">
      <c r="B645" s="80">
        <v>124</v>
      </c>
      <c r="C645" s="141" t="s">
        <v>117</v>
      </c>
      <c r="D645" s="80" t="s">
        <v>125</v>
      </c>
      <c r="E645" s="80">
        <v>2026</v>
      </c>
      <c r="F645" s="76" t="str">
        <f t="shared" si="19"/>
        <v>1247. Cuidado Continuo por una vida con bienestar para la población con discapacidadComunitario2026</v>
      </c>
      <c r="G645" s="140" t="s">
        <v>254</v>
      </c>
      <c r="H645" s="140" t="s">
        <v>369</v>
      </c>
      <c r="I645" s="80" t="s">
        <v>61</v>
      </c>
      <c r="J645" s="76" t="s">
        <v>402</v>
      </c>
      <c r="K645" s="80" t="s">
        <v>395</v>
      </c>
      <c r="L645" s="80" t="s">
        <v>59</v>
      </c>
      <c r="M645" s="78" t="s">
        <v>105</v>
      </c>
      <c r="N645" s="12" t="s">
        <v>434</v>
      </c>
      <c r="O645" s="76" t="str">
        <f t="shared" si="20"/>
        <v>1247. Cuidado Continuo por una vida con bienestar para la población con discapacidadComunitario20263_MARTIRES1_ENERO_2026</v>
      </c>
      <c r="P645" s="81">
        <v>851865</v>
      </c>
      <c r="Q645" s="81"/>
      <c r="R645" s="81"/>
      <c r="S645" s="79"/>
      <c r="T645" s="82">
        <v>0</v>
      </c>
    </row>
    <row r="646" spans="2:20" ht="30" customHeight="1" x14ac:dyDescent="0.3">
      <c r="B646" s="80">
        <v>125</v>
      </c>
      <c r="C646" s="141" t="s">
        <v>117</v>
      </c>
      <c r="D646" s="80" t="s">
        <v>125</v>
      </c>
      <c r="E646" s="80">
        <v>2026</v>
      </c>
      <c r="F646" s="76" t="str">
        <f t="shared" si="19"/>
        <v>1257. Cuidado Continuo por una vida con bienestar para la población con discapacidadComunitario2026</v>
      </c>
      <c r="G646" s="140" t="s">
        <v>255</v>
      </c>
      <c r="H646" s="140" t="s">
        <v>369</v>
      </c>
      <c r="I646" s="80" t="s">
        <v>61</v>
      </c>
      <c r="J646" s="76" t="s">
        <v>402</v>
      </c>
      <c r="K646" s="80" t="s">
        <v>364</v>
      </c>
      <c r="L646" s="80" t="s">
        <v>380</v>
      </c>
      <c r="M646" s="78" t="s">
        <v>105</v>
      </c>
      <c r="N646" s="12" t="s">
        <v>434</v>
      </c>
      <c r="O646" s="76" t="str">
        <f t="shared" si="20"/>
        <v>1257. Cuidado Continuo por una vida con bienestar para la población con discapacidadComunitario20263_MARTIRES1_ENERO_2026</v>
      </c>
      <c r="P646" s="81">
        <v>12879544</v>
      </c>
      <c r="Q646" s="81"/>
      <c r="R646" s="81"/>
      <c r="S646" s="79"/>
      <c r="T646" s="82">
        <v>0</v>
      </c>
    </row>
    <row r="647" spans="2:20" ht="30" customHeight="1" x14ac:dyDescent="0.3">
      <c r="B647" s="80">
        <v>126</v>
      </c>
      <c r="C647" s="141" t="s">
        <v>118</v>
      </c>
      <c r="D647" s="80" t="s">
        <v>125</v>
      </c>
      <c r="E647" s="80">
        <v>2026</v>
      </c>
      <c r="F647" s="76" t="str">
        <f t="shared" si="19"/>
        <v>1268. Cuidado Continuo por una vida con bienestar para la ruralidad de BogotáComunitario2026</v>
      </c>
      <c r="G647" s="140" t="s">
        <v>256</v>
      </c>
      <c r="H647" s="140" t="s">
        <v>369</v>
      </c>
      <c r="I647" s="80" t="s">
        <v>61</v>
      </c>
      <c r="J647" s="76" t="s">
        <v>402</v>
      </c>
      <c r="K647" s="80" t="s">
        <v>382</v>
      </c>
      <c r="L647" s="80" t="s">
        <v>380</v>
      </c>
      <c r="M647" s="78" t="s">
        <v>105</v>
      </c>
      <c r="N647" s="12" t="s">
        <v>434</v>
      </c>
      <c r="O647" s="76" t="str">
        <f t="shared" si="20"/>
        <v>1268. Cuidado Continuo por una vida con bienestar para la ruralidad de BogotáComunitario20263_MARTIRES1_ENERO_2026</v>
      </c>
      <c r="P647" s="81">
        <v>175674</v>
      </c>
      <c r="Q647" s="81"/>
      <c r="R647" s="81"/>
      <c r="S647" s="79"/>
      <c r="T647" s="82">
        <v>0</v>
      </c>
    </row>
    <row r="648" spans="2:20" ht="30" customHeight="1" x14ac:dyDescent="0.3">
      <c r="B648" s="80">
        <v>127</v>
      </c>
      <c r="C648" s="141" t="s">
        <v>118</v>
      </c>
      <c r="D648" s="80" t="s">
        <v>125</v>
      </c>
      <c r="E648" s="80">
        <v>2026</v>
      </c>
      <c r="F648" s="76" t="str">
        <f t="shared" ref="F648:F711" si="21">B648&amp;C648&amp;D648&amp;E648</f>
        <v>1278. Cuidado Continuo por una vida con bienestar para la ruralidad de BogotáComunitario2026</v>
      </c>
      <c r="G648" s="140" t="s">
        <v>257</v>
      </c>
      <c r="H648" s="140" t="s">
        <v>369</v>
      </c>
      <c r="I648" s="80" t="s">
        <v>61</v>
      </c>
      <c r="J648" s="76" t="s">
        <v>402</v>
      </c>
      <c r="K648" s="80" t="s">
        <v>382</v>
      </c>
      <c r="L648" s="80" t="s">
        <v>59</v>
      </c>
      <c r="M648" s="78" t="s">
        <v>105</v>
      </c>
      <c r="N648" s="12" t="s">
        <v>434</v>
      </c>
      <c r="O648" s="76" t="str">
        <f t="shared" si="20"/>
        <v>1278. Cuidado Continuo por una vida con bienestar para la ruralidad de BogotáComunitario20263_MARTIRES1_ENERO_2026</v>
      </c>
      <c r="P648" s="81">
        <v>468320</v>
      </c>
      <c r="Q648" s="81"/>
      <c r="R648" s="81"/>
      <c r="S648" s="79"/>
      <c r="T648" s="82">
        <v>0</v>
      </c>
    </row>
    <row r="649" spans="2:20" ht="30" customHeight="1" x14ac:dyDescent="0.3">
      <c r="B649" s="80">
        <v>127</v>
      </c>
      <c r="C649" s="141" t="s">
        <v>118</v>
      </c>
      <c r="D649" s="80" t="s">
        <v>126</v>
      </c>
      <c r="E649" s="80">
        <v>2026</v>
      </c>
      <c r="F649" s="76" t="str">
        <f t="shared" si="21"/>
        <v>1278. Cuidado Continuo por una vida con bienestar para la ruralidad de BogotáEducativo 2026</v>
      </c>
      <c r="G649" s="140" t="s">
        <v>257</v>
      </c>
      <c r="H649" s="140" t="s">
        <v>369</v>
      </c>
      <c r="I649" s="80" t="s">
        <v>61</v>
      </c>
      <c r="J649" s="76" t="s">
        <v>402</v>
      </c>
      <c r="K649" s="80" t="s">
        <v>382</v>
      </c>
      <c r="L649" s="80" t="s">
        <v>59</v>
      </c>
      <c r="M649" s="78" t="s">
        <v>105</v>
      </c>
      <c r="N649" s="12" t="s">
        <v>434</v>
      </c>
      <c r="O649" s="76" t="str">
        <f t="shared" ref="O649:O712" si="22">+F649&amp;M649&amp;N649</f>
        <v>1278. Cuidado Continuo por una vida con bienestar para la ruralidad de BogotáEducativo 20263_MARTIRES1_ENERO_2026</v>
      </c>
      <c r="P649" s="81">
        <v>468320</v>
      </c>
      <c r="Q649" s="81"/>
      <c r="R649" s="81"/>
      <c r="S649" s="79"/>
      <c r="T649" s="82">
        <v>0</v>
      </c>
    </row>
    <row r="650" spans="2:20" ht="30" customHeight="1" x14ac:dyDescent="0.3">
      <c r="B650" s="80">
        <v>127</v>
      </c>
      <c r="C650" s="141" t="s">
        <v>118</v>
      </c>
      <c r="D650" s="80" t="s">
        <v>129</v>
      </c>
      <c r="E650" s="80">
        <v>2026</v>
      </c>
      <c r="F650" s="76" t="str">
        <f t="shared" si="21"/>
        <v>1278. Cuidado Continuo por una vida con bienestar para la ruralidad de BogotáInstitucional2026</v>
      </c>
      <c r="G650" s="140" t="s">
        <v>257</v>
      </c>
      <c r="H650" s="140" t="s">
        <v>369</v>
      </c>
      <c r="I650" s="80" t="s">
        <v>61</v>
      </c>
      <c r="J650" s="76" t="s">
        <v>402</v>
      </c>
      <c r="K650" s="80" t="s">
        <v>382</v>
      </c>
      <c r="L650" s="80" t="s">
        <v>59</v>
      </c>
      <c r="M650" s="78" t="s">
        <v>105</v>
      </c>
      <c r="N650" s="12" t="s">
        <v>434</v>
      </c>
      <c r="O650" s="76" t="str">
        <f t="shared" si="22"/>
        <v>1278. Cuidado Continuo por una vida con bienestar para la ruralidad de BogotáInstitucional20263_MARTIRES1_ENERO_2026</v>
      </c>
      <c r="P650" s="81">
        <v>468320</v>
      </c>
      <c r="Q650" s="81"/>
      <c r="R650" s="81"/>
      <c r="S650" s="79"/>
      <c r="T650" s="82">
        <v>0</v>
      </c>
    </row>
    <row r="651" spans="2:20" ht="30" customHeight="1" x14ac:dyDescent="0.3">
      <c r="B651" s="80">
        <v>128</v>
      </c>
      <c r="C651" s="141" t="s">
        <v>118</v>
      </c>
      <c r="D651" s="80" t="s">
        <v>125</v>
      </c>
      <c r="E651" s="80">
        <v>2026</v>
      </c>
      <c r="F651" s="76" t="str">
        <f t="shared" si="21"/>
        <v>1288. Cuidado Continuo por una vida con bienestar para la ruralidad de BogotáComunitario2026</v>
      </c>
      <c r="G651" s="140" t="s">
        <v>258</v>
      </c>
      <c r="H651" s="140" t="s">
        <v>369</v>
      </c>
      <c r="I651" s="80" t="s">
        <v>61</v>
      </c>
      <c r="J651" s="76" t="s">
        <v>402</v>
      </c>
      <c r="K651" s="80" t="s">
        <v>382</v>
      </c>
      <c r="L651" s="80" t="s">
        <v>380</v>
      </c>
      <c r="M651" s="78" t="s">
        <v>105</v>
      </c>
      <c r="N651" s="12" t="s">
        <v>434</v>
      </c>
      <c r="O651" s="76" t="str">
        <f t="shared" si="22"/>
        <v>1288. Cuidado Continuo por una vida con bienestar para la ruralidad de BogotáComunitario20263_MARTIRES1_ENERO_2026</v>
      </c>
      <c r="P651" s="81">
        <v>140539</v>
      </c>
      <c r="Q651" s="81"/>
      <c r="R651" s="81"/>
      <c r="S651" s="79"/>
      <c r="T651" s="82">
        <v>0</v>
      </c>
    </row>
    <row r="652" spans="2:20" ht="30" customHeight="1" x14ac:dyDescent="0.3">
      <c r="B652" s="80">
        <v>128</v>
      </c>
      <c r="C652" s="141" t="s">
        <v>118</v>
      </c>
      <c r="D652" s="80" t="s">
        <v>126</v>
      </c>
      <c r="E652" s="80">
        <v>2026</v>
      </c>
      <c r="F652" s="76" t="str">
        <f t="shared" si="21"/>
        <v>1288. Cuidado Continuo por una vida con bienestar para la ruralidad de BogotáEducativo 2026</v>
      </c>
      <c r="G652" s="140" t="s">
        <v>258</v>
      </c>
      <c r="H652" s="140" t="s">
        <v>369</v>
      </c>
      <c r="I652" s="80" t="s">
        <v>61</v>
      </c>
      <c r="J652" s="76" t="s">
        <v>402</v>
      </c>
      <c r="K652" s="80" t="s">
        <v>382</v>
      </c>
      <c r="L652" s="80" t="s">
        <v>380</v>
      </c>
      <c r="M652" s="78" t="s">
        <v>105</v>
      </c>
      <c r="N652" s="12" t="s">
        <v>434</v>
      </c>
      <c r="O652" s="76" t="str">
        <f t="shared" si="22"/>
        <v>1288. Cuidado Continuo por una vida con bienestar para la ruralidad de BogotáEducativo 20263_MARTIRES1_ENERO_2026</v>
      </c>
      <c r="P652" s="81">
        <v>140539</v>
      </c>
      <c r="Q652" s="81"/>
      <c r="R652" s="81"/>
      <c r="S652" s="79"/>
      <c r="T652" s="82">
        <v>0</v>
      </c>
    </row>
    <row r="653" spans="2:20" ht="30" customHeight="1" x14ac:dyDescent="0.3">
      <c r="B653" s="80">
        <v>129</v>
      </c>
      <c r="C653" s="141" t="s">
        <v>118</v>
      </c>
      <c r="D653" s="80" t="s">
        <v>125</v>
      </c>
      <c r="E653" s="80">
        <v>2026</v>
      </c>
      <c r="F653" s="76" t="str">
        <f t="shared" si="21"/>
        <v>1298. Cuidado Continuo por una vida con bienestar para la ruralidad de BogotáComunitario2026</v>
      </c>
      <c r="G653" s="140" t="s">
        <v>259</v>
      </c>
      <c r="H653" s="140" t="s">
        <v>369</v>
      </c>
      <c r="I653" s="80" t="s">
        <v>61</v>
      </c>
      <c r="J653" s="76" t="s">
        <v>402</v>
      </c>
      <c r="K653" s="80" t="s">
        <v>382</v>
      </c>
      <c r="L653" s="80" t="s">
        <v>59</v>
      </c>
      <c r="M653" s="78" t="s">
        <v>105</v>
      </c>
      <c r="N653" s="12" t="s">
        <v>434</v>
      </c>
      <c r="O653" s="76" t="str">
        <f t="shared" si="22"/>
        <v>1298. Cuidado Continuo por una vida con bienestar para la ruralidad de BogotáComunitario20263_MARTIRES1_ENERO_2026</v>
      </c>
      <c r="P653" s="81">
        <v>175674</v>
      </c>
      <c r="Q653" s="81"/>
      <c r="R653" s="81"/>
      <c r="S653" s="79"/>
      <c r="T653" s="82">
        <v>0</v>
      </c>
    </row>
    <row r="654" spans="2:20" ht="30" customHeight="1" x14ac:dyDescent="0.3">
      <c r="B654" s="80">
        <v>130</v>
      </c>
      <c r="C654" s="141" t="s">
        <v>118</v>
      </c>
      <c r="D654" s="80" t="s">
        <v>125</v>
      </c>
      <c r="E654" s="80">
        <v>2026</v>
      </c>
      <c r="F654" s="76" t="str">
        <f t="shared" si="21"/>
        <v>1308. Cuidado Continuo por una vida con bienestar para la ruralidad de BogotáComunitario2026</v>
      </c>
      <c r="G654" s="140" t="s">
        <v>260</v>
      </c>
      <c r="H654" s="140" t="s">
        <v>369</v>
      </c>
      <c r="I654" s="80" t="s">
        <v>61</v>
      </c>
      <c r="J654" s="76" t="s">
        <v>402</v>
      </c>
      <c r="K654" s="80" t="s">
        <v>382</v>
      </c>
      <c r="L654" s="80" t="s">
        <v>380</v>
      </c>
      <c r="M654" s="78" t="s">
        <v>105</v>
      </c>
      <c r="N654" s="12" t="s">
        <v>434</v>
      </c>
      <c r="O654" s="76" t="str">
        <f t="shared" si="22"/>
        <v>1308. Cuidado Continuo por una vida con bienestar para la ruralidad de BogotáComunitario20263_MARTIRES1_ENERO_2026</v>
      </c>
      <c r="P654" s="81">
        <v>140539</v>
      </c>
      <c r="Q654" s="81"/>
      <c r="R654" s="81"/>
      <c r="S654" s="79"/>
      <c r="T654" s="82">
        <v>0</v>
      </c>
    </row>
    <row r="655" spans="2:20" ht="30" customHeight="1" x14ac:dyDescent="0.3">
      <c r="B655" s="80">
        <v>131</v>
      </c>
      <c r="C655" s="141" t="s">
        <v>118</v>
      </c>
      <c r="D655" s="80" t="s">
        <v>130</v>
      </c>
      <c r="E655" s="80">
        <v>2026</v>
      </c>
      <c r="F655" s="76" t="str">
        <f t="shared" si="21"/>
        <v>1318. Cuidado Continuo por una vida con bienestar para la ruralidad de BogotáLaboral2026</v>
      </c>
      <c r="G655" s="140" t="s">
        <v>261</v>
      </c>
      <c r="H655" s="140" t="s">
        <v>370</v>
      </c>
      <c r="I655" s="80" t="s">
        <v>61</v>
      </c>
      <c r="J655" s="76" t="s">
        <v>402</v>
      </c>
      <c r="K655" s="80" t="s">
        <v>387</v>
      </c>
      <c r="L655" s="80" t="s">
        <v>59</v>
      </c>
      <c r="M655" s="78" t="s">
        <v>105</v>
      </c>
      <c r="N655" s="12" t="s">
        <v>434</v>
      </c>
      <c r="O655" s="76" t="str">
        <f t="shared" si="22"/>
        <v>1318. Cuidado Continuo por una vida con bienestar para la ruralidad de BogotáLaboral20263_MARTIRES1_ENERO_2026</v>
      </c>
      <c r="P655" s="81">
        <v>940787</v>
      </c>
      <c r="Q655" s="81"/>
      <c r="R655" s="81"/>
      <c r="S655" s="79"/>
      <c r="T655" s="82">
        <v>0</v>
      </c>
    </row>
    <row r="656" spans="2:20" ht="30" customHeight="1" x14ac:dyDescent="0.3">
      <c r="B656" s="80">
        <v>132</v>
      </c>
      <c r="C656" s="141" t="s">
        <v>118</v>
      </c>
      <c r="D656" s="80" t="s">
        <v>130</v>
      </c>
      <c r="E656" s="80">
        <v>2026</v>
      </c>
      <c r="F656" s="76" t="str">
        <f t="shared" si="21"/>
        <v>1328. Cuidado Continuo por una vida con bienestar para la ruralidad de BogotáLaboral2026</v>
      </c>
      <c r="G656" s="140" t="s">
        <v>262</v>
      </c>
      <c r="H656" s="140" t="s">
        <v>370</v>
      </c>
      <c r="I656" s="80" t="s">
        <v>61</v>
      </c>
      <c r="J656" s="76" t="s">
        <v>402</v>
      </c>
      <c r="K656" s="80" t="s">
        <v>396</v>
      </c>
      <c r="L656" s="80" t="s">
        <v>380</v>
      </c>
      <c r="M656" s="78" t="s">
        <v>105</v>
      </c>
      <c r="N656" s="12" t="s">
        <v>434</v>
      </c>
      <c r="O656" s="76" t="str">
        <f t="shared" si="22"/>
        <v>1328. Cuidado Continuo por una vida con bienestar para la ruralidad de BogotáLaboral20263_MARTIRES1_ENERO_2026</v>
      </c>
      <c r="P656" s="81">
        <v>250875</v>
      </c>
      <c r="Q656" s="81"/>
      <c r="R656" s="81"/>
      <c r="S656" s="79"/>
      <c r="T656" s="82">
        <v>0</v>
      </c>
    </row>
    <row r="657" spans="2:20" ht="30" customHeight="1" x14ac:dyDescent="0.3">
      <c r="B657" s="80">
        <v>133</v>
      </c>
      <c r="C657" s="141" t="s">
        <v>118</v>
      </c>
      <c r="D657" s="80" t="s">
        <v>130</v>
      </c>
      <c r="E657" s="80">
        <v>2026</v>
      </c>
      <c r="F657" s="76" t="str">
        <f t="shared" si="21"/>
        <v>1338. Cuidado Continuo por una vida con bienestar para la ruralidad de BogotáLaboral2026</v>
      </c>
      <c r="G657" s="140" t="s">
        <v>263</v>
      </c>
      <c r="H657" s="140" t="s">
        <v>370</v>
      </c>
      <c r="I657" s="80" t="s">
        <v>61</v>
      </c>
      <c r="J657" s="76" t="s">
        <v>402</v>
      </c>
      <c r="K657" s="80" t="s">
        <v>396</v>
      </c>
      <c r="L657" s="80" t="s">
        <v>380</v>
      </c>
      <c r="M657" s="78" t="s">
        <v>105</v>
      </c>
      <c r="N657" s="12" t="s">
        <v>434</v>
      </c>
      <c r="O657" s="76" t="str">
        <f t="shared" si="22"/>
        <v>1338. Cuidado Continuo por una vida con bienestar para la ruralidad de BogotáLaboral20263_MARTIRES1_ENERO_2026</v>
      </c>
      <c r="P657" s="81">
        <v>183687</v>
      </c>
      <c r="Q657" s="81"/>
      <c r="R657" s="81"/>
      <c r="S657" s="79"/>
      <c r="T657" s="82">
        <v>0</v>
      </c>
    </row>
    <row r="658" spans="2:20" ht="30" customHeight="1" x14ac:dyDescent="0.3">
      <c r="B658" s="80">
        <v>134</v>
      </c>
      <c r="C658" s="141" t="s">
        <v>118</v>
      </c>
      <c r="D658" s="80" t="s">
        <v>130</v>
      </c>
      <c r="E658" s="80">
        <v>2026</v>
      </c>
      <c r="F658" s="76" t="str">
        <f t="shared" si="21"/>
        <v>1348. Cuidado Continuo por una vida con bienestar para la ruralidad de BogotáLaboral2026</v>
      </c>
      <c r="G658" s="140" t="s">
        <v>264</v>
      </c>
      <c r="H658" s="140" t="s">
        <v>370</v>
      </c>
      <c r="I658" s="80" t="s">
        <v>61</v>
      </c>
      <c r="J658" s="76" t="s">
        <v>402</v>
      </c>
      <c r="K658" s="80" t="s">
        <v>386</v>
      </c>
      <c r="L658" s="80" t="s">
        <v>380</v>
      </c>
      <c r="M658" s="78" t="s">
        <v>105</v>
      </c>
      <c r="N658" s="12" t="s">
        <v>434</v>
      </c>
      <c r="O658" s="76" t="str">
        <f t="shared" si="22"/>
        <v>1348. Cuidado Continuo por una vida con bienestar para la ruralidad de BogotáLaboral20263_MARTIRES1_ENERO_2026</v>
      </c>
      <c r="P658" s="81">
        <v>110336</v>
      </c>
      <c r="Q658" s="81"/>
      <c r="R658" s="81"/>
      <c r="S658" s="79"/>
      <c r="T658" s="82">
        <v>0</v>
      </c>
    </row>
    <row r="659" spans="2:20" ht="30" customHeight="1" x14ac:dyDescent="0.3">
      <c r="B659" s="80">
        <v>135</v>
      </c>
      <c r="C659" s="141" t="s">
        <v>118</v>
      </c>
      <c r="D659" s="80" t="s">
        <v>130</v>
      </c>
      <c r="E659" s="80">
        <v>2026</v>
      </c>
      <c r="F659" s="76" t="str">
        <f t="shared" si="21"/>
        <v>1358. Cuidado Continuo por una vida con bienestar para la ruralidad de BogotáLaboral2026</v>
      </c>
      <c r="G659" s="140" t="s">
        <v>265</v>
      </c>
      <c r="H659" s="140" t="s">
        <v>370</v>
      </c>
      <c r="I659" s="80" t="s">
        <v>61</v>
      </c>
      <c r="J659" s="76" t="s">
        <v>402</v>
      </c>
      <c r="K659" s="80" t="s">
        <v>386</v>
      </c>
      <c r="L659" s="80" t="s">
        <v>59</v>
      </c>
      <c r="M659" s="78" t="s">
        <v>105</v>
      </c>
      <c r="N659" s="12" t="s">
        <v>434</v>
      </c>
      <c r="O659" s="76" t="str">
        <f t="shared" si="22"/>
        <v>1358. Cuidado Continuo por una vida con bienestar para la ruralidad de BogotáLaboral20263_MARTIRES1_ENERO_2026</v>
      </c>
      <c r="P659" s="81">
        <v>137922</v>
      </c>
      <c r="Q659" s="81"/>
      <c r="R659" s="81"/>
      <c r="S659" s="79"/>
      <c r="T659" s="82">
        <v>0</v>
      </c>
    </row>
    <row r="660" spans="2:20" ht="30" customHeight="1" x14ac:dyDescent="0.3">
      <c r="B660" s="80">
        <v>86</v>
      </c>
      <c r="C660" s="141" t="s">
        <v>119</v>
      </c>
      <c r="D660" s="80" t="s">
        <v>127</v>
      </c>
      <c r="E660" s="80">
        <v>2026</v>
      </c>
      <c r="F660" s="76" t="str">
        <f t="shared" si="21"/>
        <v>869. Gestión de Programas Estrategias y Planes para el BienestarGestión Integral Estrategias y Programas2026</v>
      </c>
      <c r="G660" s="140" t="s">
        <v>216</v>
      </c>
      <c r="H660" s="140" t="s">
        <v>372</v>
      </c>
      <c r="I660" s="80" t="s">
        <v>61</v>
      </c>
      <c r="J660" s="76" t="s">
        <v>402</v>
      </c>
      <c r="K660" s="80" t="s">
        <v>395</v>
      </c>
      <c r="L660" s="80" t="s">
        <v>365</v>
      </c>
      <c r="M660" s="78" t="s">
        <v>105</v>
      </c>
      <c r="N660" s="12" t="s">
        <v>434</v>
      </c>
      <c r="O660" s="76" t="str">
        <f t="shared" si="22"/>
        <v>869. Gestión de Programas Estrategias y Planes para el BienestarGestión Integral Estrategias y Programas20263_MARTIRES1_ENERO_2026</v>
      </c>
      <c r="P660" s="81">
        <v>73474880</v>
      </c>
      <c r="Q660" s="81"/>
      <c r="R660" s="81"/>
      <c r="S660" s="79"/>
      <c r="T660" s="82">
        <v>0</v>
      </c>
    </row>
    <row r="661" spans="2:20" ht="30" customHeight="1" x14ac:dyDescent="0.3">
      <c r="B661" s="80">
        <v>136</v>
      </c>
      <c r="C661" s="141" t="s">
        <v>119</v>
      </c>
      <c r="D661" s="80" t="s">
        <v>127</v>
      </c>
      <c r="E661" s="80">
        <v>2026</v>
      </c>
      <c r="F661" s="76" t="str">
        <f t="shared" si="21"/>
        <v>1369. Gestión de Programas Estrategias y Planes para el BienestarGestión Integral Estrategias y Programas2026</v>
      </c>
      <c r="G661" s="140" t="s">
        <v>266</v>
      </c>
      <c r="H661" s="140" t="s">
        <v>373</v>
      </c>
      <c r="I661" s="80" t="s">
        <v>60</v>
      </c>
      <c r="J661" s="76" t="s">
        <v>402</v>
      </c>
      <c r="K661" s="80" t="s">
        <v>364</v>
      </c>
      <c r="L661" s="80" t="s">
        <v>365</v>
      </c>
      <c r="M661" s="78" t="s">
        <v>105</v>
      </c>
      <c r="N661" s="12" t="s">
        <v>434</v>
      </c>
      <c r="O661" s="76" t="str">
        <f t="shared" si="22"/>
        <v>1369. Gestión de Programas Estrategias y Planes para el BienestarGestión Integral Estrategias y Programas20263_MARTIRES1_ENERO_2026</v>
      </c>
      <c r="P661" s="81">
        <v>5621568</v>
      </c>
      <c r="Q661" s="81"/>
      <c r="R661" s="81"/>
      <c r="S661" s="79"/>
      <c r="T661" s="82">
        <v>0</v>
      </c>
    </row>
    <row r="662" spans="2:20" ht="30" customHeight="1" x14ac:dyDescent="0.3">
      <c r="B662" s="80">
        <v>137</v>
      </c>
      <c r="C662" s="141" t="s">
        <v>119</v>
      </c>
      <c r="D662" s="80" t="s">
        <v>127</v>
      </c>
      <c r="E662" s="80">
        <v>2026</v>
      </c>
      <c r="F662" s="76" t="str">
        <f t="shared" si="21"/>
        <v>1379. Gestión de Programas Estrategias y Planes para el BienestarGestión Integral Estrategias y Programas2026</v>
      </c>
      <c r="G662" s="140" t="s">
        <v>267</v>
      </c>
      <c r="H662" s="140" t="s">
        <v>373</v>
      </c>
      <c r="I662" s="80" t="s">
        <v>60</v>
      </c>
      <c r="J662" s="76" t="s">
        <v>402</v>
      </c>
      <c r="K662" s="80" t="s">
        <v>364</v>
      </c>
      <c r="L662" s="80" t="s">
        <v>365</v>
      </c>
      <c r="M662" s="78" t="s">
        <v>105</v>
      </c>
      <c r="N662" s="12" t="s">
        <v>434</v>
      </c>
      <c r="O662" s="76" t="str">
        <f t="shared" si="22"/>
        <v>1379. Gestión de Programas Estrategias y Planes para el BienestarGestión Integral Estrategias y Programas20263_MARTIRES1_ENERO_2026</v>
      </c>
      <c r="P662" s="81">
        <v>3994272</v>
      </c>
      <c r="Q662" s="81"/>
      <c r="R662" s="81"/>
      <c r="S662" s="79"/>
      <c r="T662" s="82">
        <v>0</v>
      </c>
    </row>
    <row r="663" spans="2:20" ht="30" customHeight="1" x14ac:dyDescent="0.3">
      <c r="B663" s="80">
        <v>138</v>
      </c>
      <c r="C663" s="141" t="s">
        <v>119</v>
      </c>
      <c r="D663" s="80" t="s">
        <v>127</v>
      </c>
      <c r="E663" s="80">
        <v>2026</v>
      </c>
      <c r="F663" s="76" t="str">
        <f t="shared" si="21"/>
        <v>1389. Gestión de Programas Estrategias y Planes para el BienestarGestión Integral Estrategias y Programas2026</v>
      </c>
      <c r="G663" s="140" t="s">
        <v>268</v>
      </c>
      <c r="H663" s="140" t="s">
        <v>373</v>
      </c>
      <c r="I663" s="80" t="s">
        <v>60</v>
      </c>
      <c r="J663" s="76" t="s">
        <v>402</v>
      </c>
      <c r="K663" s="80" t="s">
        <v>364</v>
      </c>
      <c r="L663" s="80" t="s">
        <v>365</v>
      </c>
      <c r="M663" s="78" t="s">
        <v>105</v>
      </c>
      <c r="N663" s="12" t="s">
        <v>434</v>
      </c>
      <c r="O663" s="76" t="str">
        <f t="shared" si="22"/>
        <v>1389. Gestión de Programas Estrategias y Planes para el BienestarGestión Integral Estrategias y Programas20263_MARTIRES1_ENERO_2026</v>
      </c>
      <c r="P663" s="81">
        <v>12969056</v>
      </c>
      <c r="Q663" s="81"/>
      <c r="R663" s="81"/>
      <c r="S663" s="79"/>
      <c r="T663" s="82">
        <v>0</v>
      </c>
    </row>
    <row r="664" spans="2:20" ht="30" customHeight="1" x14ac:dyDescent="0.3">
      <c r="B664" s="80">
        <v>139</v>
      </c>
      <c r="C664" s="141" t="s">
        <v>119</v>
      </c>
      <c r="D664" s="80" t="s">
        <v>127</v>
      </c>
      <c r="E664" s="80">
        <v>2026</v>
      </c>
      <c r="F664" s="76" t="str">
        <f t="shared" si="21"/>
        <v>1399. Gestión de Programas Estrategias y Planes para el BienestarGestión Integral Estrategias y Programas2026</v>
      </c>
      <c r="G664" s="140" t="s">
        <v>269</v>
      </c>
      <c r="H664" s="140" t="s">
        <v>373</v>
      </c>
      <c r="I664" s="80" t="s">
        <v>60</v>
      </c>
      <c r="J664" s="76" t="s">
        <v>402</v>
      </c>
      <c r="K664" s="80" t="s">
        <v>364</v>
      </c>
      <c r="L664" s="80" t="s">
        <v>365</v>
      </c>
      <c r="M664" s="78" t="s">
        <v>105</v>
      </c>
      <c r="N664" s="12" t="s">
        <v>434</v>
      </c>
      <c r="O664" s="76" t="str">
        <f t="shared" si="22"/>
        <v>1399. Gestión de Programas Estrategias y Planes para el BienestarGestión Integral Estrategias y Programas20263_MARTIRES1_ENERO_2026</v>
      </c>
      <c r="P664" s="81">
        <v>3994272</v>
      </c>
      <c r="Q664" s="81"/>
      <c r="R664" s="81"/>
      <c r="S664" s="79"/>
      <c r="T664" s="82">
        <v>0</v>
      </c>
    </row>
    <row r="665" spans="2:20" ht="30" customHeight="1" x14ac:dyDescent="0.3">
      <c r="B665" s="80">
        <v>140</v>
      </c>
      <c r="C665" s="141" t="s">
        <v>119</v>
      </c>
      <c r="D665" s="80" t="s">
        <v>127</v>
      </c>
      <c r="E665" s="80">
        <v>2026</v>
      </c>
      <c r="F665" s="76" t="str">
        <f t="shared" si="21"/>
        <v>1409. Gestión de Programas Estrategias y Planes para el BienestarGestión Integral Estrategias y Programas2026</v>
      </c>
      <c r="G665" s="140" t="s">
        <v>270</v>
      </c>
      <c r="H665" s="140" t="s">
        <v>373</v>
      </c>
      <c r="I665" s="80" t="s">
        <v>60</v>
      </c>
      <c r="J665" s="76" t="s">
        <v>402</v>
      </c>
      <c r="K665" s="80" t="s">
        <v>364</v>
      </c>
      <c r="L665" s="80" t="s">
        <v>365</v>
      </c>
      <c r="M665" s="78" t="s">
        <v>105</v>
      </c>
      <c r="N665" s="12" t="s">
        <v>434</v>
      </c>
      <c r="O665" s="76" t="str">
        <f t="shared" si="22"/>
        <v>1409. Gestión de Programas Estrategias y Planes para el BienestarGestión Integral Estrategias y Programas20263_MARTIRES1_ENERO_2026</v>
      </c>
      <c r="P665" s="81">
        <v>5621568</v>
      </c>
      <c r="Q665" s="81"/>
      <c r="R665" s="81"/>
      <c r="S665" s="79"/>
      <c r="T665" s="82">
        <v>0</v>
      </c>
    </row>
    <row r="666" spans="2:20" ht="30" customHeight="1" x14ac:dyDescent="0.3">
      <c r="B666" s="80">
        <v>141</v>
      </c>
      <c r="C666" s="141" t="s">
        <v>119</v>
      </c>
      <c r="D666" s="80" t="s">
        <v>127</v>
      </c>
      <c r="E666" s="80">
        <v>2026</v>
      </c>
      <c r="F666" s="76" t="str">
        <f t="shared" si="21"/>
        <v>1419. Gestión de Programas Estrategias y Planes para el BienestarGestión Integral Estrategias y Programas2026</v>
      </c>
      <c r="G666" s="140" t="s">
        <v>47</v>
      </c>
      <c r="H666" s="140" t="s">
        <v>373</v>
      </c>
      <c r="I666" s="80" t="s">
        <v>60</v>
      </c>
      <c r="J666" s="76" t="s">
        <v>402</v>
      </c>
      <c r="K666" s="80" t="s">
        <v>364</v>
      </c>
      <c r="L666" s="80" t="s">
        <v>365</v>
      </c>
      <c r="M666" s="78" t="s">
        <v>105</v>
      </c>
      <c r="N666" s="12" t="s">
        <v>434</v>
      </c>
      <c r="O666" s="76" t="str">
        <f t="shared" si="22"/>
        <v>1419. Gestión de Programas Estrategias y Planes para el BienestarGestión Integral Estrategias y Programas20263_MARTIRES1_ENERO_2026</v>
      </c>
      <c r="P666" s="81">
        <v>3994272</v>
      </c>
      <c r="Q666" s="81"/>
      <c r="R666" s="81"/>
      <c r="S666" s="79"/>
      <c r="T666" s="82">
        <v>0</v>
      </c>
    </row>
    <row r="667" spans="2:20" ht="30" customHeight="1" x14ac:dyDescent="0.3">
      <c r="B667" s="80">
        <v>142</v>
      </c>
      <c r="C667" s="141" t="s">
        <v>119</v>
      </c>
      <c r="D667" s="80" t="s">
        <v>127</v>
      </c>
      <c r="E667" s="80">
        <v>2026</v>
      </c>
      <c r="F667" s="76" t="str">
        <f t="shared" si="21"/>
        <v>1429. Gestión de Programas Estrategias y Planes para el BienestarGestión Integral Estrategias y Programas2026</v>
      </c>
      <c r="G667" s="140" t="s">
        <v>77</v>
      </c>
      <c r="H667" s="140" t="s">
        <v>373</v>
      </c>
      <c r="I667" s="80" t="s">
        <v>60</v>
      </c>
      <c r="J667" s="76" t="s">
        <v>402</v>
      </c>
      <c r="K667" s="80" t="s">
        <v>364</v>
      </c>
      <c r="L667" s="80" t="s">
        <v>380</v>
      </c>
      <c r="M667" s="78" t="s">
        <v>105</v>
      </c>
      <c r="N667" s="12" t="s">
        <v>434</v>
      </c>
      <c r="O667" s="76" t="str">
        <f t="shared" si="22"/>
        <v>1429. Gestión de Programas Estrategias y Planes para el BienestarGestión Integral Estrategias y Programas20263_MARTIRES1_ENERO_2026</v>
      </c>
      <c r="P667" s="81">
        <v>3994272</v>
      </c>
      <c r="Q667" s="81"/>
      <c r="R667" s="81"/>
      <c r="S667" s="79"/>
      <c r="T667" s="82">
        <v>0</v>
      </c>
    </row>
    <row r="668" spans="2:20" ht="30" customHeight="1" x14ac:dyDescent="0.3">
      <c r="B668" s="80">
        <v>143</v>
      </c>
      <c r="C668" s="141" t="s">
        <v>119</v>
      </c>
      <c r="D668" s="80" t="s">
        <v>127</v>
      </c>
      <c r="E668" s="80">
        <v>2026</v>
      </c>
      <c r="F668" s="76" t="str">
        <f t="shared" si="21"/>
        <v>1439. Gestión de Programas Estrategias y Planes para el BienestarGestión Integral Estrategias y Programas2026</v>
      </c>
      <c r="G668" s="140" t="s">
        <v>271</v>
      </c>
      <c r="H668" s="140" t="s">
        <v>374</v>
      </c>
      <c r="I668" s="80" t="s">
        <v>60</v>
      </c>
      <c r="J668" s="76" t="s">
        <v>402</v>
      </c>
      <c r="K668" s="80" t="s">
        <v>364</v>
      </c>
      <c r="L668" s="80" t="s">
        <v>365</v>
      </c>
      <c r="M668" s="78" t="s">
        <v>105</v>
      </c>
      <c r="N668" s="12" t="s">
        <v>434</v>
      </c>
      <c r="O668" s="76" t="str">
        <f t="shared" si="22"/>
        <v>1439. Gestión de Programas Estrategias y Planes para el BienestarGestión Integral Estrategias y Programas20263_MARTIRES1_ENERO_2026</v>
      </c>
      <c r="P668" s="81">
        <v>7508288</v>
      </c>
      <c r="Q668" s="81"/>
      <c r="R668" s="81"/>
      <c r="S668" s="79"/>
      <c r="T668" s="82">
        <v>0</v>
      </c>
    </row>
    <row r="669" spans="2:20" ht="30" customHeight="1" x14ac:dyDescent="0.3">
      <c r="B669" s="80">
        <v>144</v>
      </c>
      <c r="C669" s="141" t="s">
        <v>119</v>
      </c>
      <c r="D669" s="80" t="s">
        <v>127</v>
      </c>
      <c r="E669" s="80">
        <v>2026</v>
      </c>
      <c r="F669" s="76" t="str">
        <f t="shared" si="21"/>
        <v>1449. Gestión de Programas Estrategias y Planes para el BienestarGestión Integral Estrategias y Programas2026</v>
      </c>
      <c r="G669" s="140" t="s">
        <v>272</v>
      </c>
      <c r="H669" s="140" t="s">
        <v>374</v>
      </c>
      <c r="I669" s="80" t="s">
        <v>60</v>
      </c>
      <c r="J669" s="76" t="s">
        <v>402</v>
      </c>
      <c r="K669" s="80" t="s">
        <v>364</v>
      </c>
      <c r="L669" s="80" t="s">
        <v>365</v>
      </c>
      <c r="M669" s="78" t="s">
        <v>105</v>
      </c>
      <c r="N669" s="12" t="s">
        <v>434</v>
      </c>
      <c r="O669" s="76" t="str">
        <f t="shared" si="22"/>
        <v>1449. Gestión de Programas Estrategias y Planes para el BienestarGestión Integral Estrategias y Programas20263_MARTIRES1_ENERO_2026</v>
      </c>
      <c r="P669" s="81">
        <v>7508288</v>
      </c>
      <c r="Q669" s="81"/>
      <c r="R669" s="81"/>
      <c r="S669" s="79"/>
      <c r="T669" s="82">
        <v>0</v>
      </c>
    </row>
    <row r="670" spans="2:20" ht="30" customHeight="1" x14ac:dyDescent="0.3">
      <c r="B670" s="80">
        <v>145</v>
      </c>
      <c r="C670" s="141" t="s">
        <v>119</v>
      </c>
      <c r="D670" s="80" t="s">
        <v>127</v>
      </c>
      <c r="E670" s="80">
        <v>2026</v>
      </c>
      <c r="F670" s="76" t="str">
        <f t="shared" si="21"/>
        <v>1459. Gestión de Programas Estrategias y Planes para el BienestarGestión Integral Estrategias y Programas2026</v>
      </c>
      <c r="G670" s="140" t="s">
        <v>273</v>
      </c>
      <c r="H670" s="140" t="s">
        <v>374</v>
      </c>
      <c r="I670" s="80" t="s">
        <v>60</v>
      </c>
      <c r="J670" s="76" t="s">
        <v>402</v>
      </c>
      <c r="K670" s="80" t="s">
        <v>364</v>
      </c>
      <c r="L670" s="80" t="s">
        <v>365</v>
      </c>
      <c r="M670" s="78" t="s">
        <v>105</v>
      </c>
      <c r="N670" s="12" t="s">
        <v>434</v>
      </c>
      <c r="O670" s="76" t="str">
        <f t="shared" si="22"/>
        <v>1459. Gestión de Programas Estrategias y Planes para el BienestarGestión Integral Estrategias y Programas20263_MARTIRES1_ENERO_2026</v>
      </c>
      <c r="P670" s="81">
        <v>5299968</v>
      </c>
      <c r="Q670" s="81"/>
      <c r="R670" s="81"/>
      <c r="S670" s="79"/>
      <c r="T670" s="82">
        <v>0</v>
      </c>
    </row>
    <row r="671" spans="2:20" ht="30" customHeight="1" x14ac:dyDescent="0.3">
      <c r="B671" s="80">
        <v>146</v>
      </c>
      <c r="C671" s="141" t="s">
        <v>119</v>
      </c>
      <c r="D671" s="80" t="s">
        <v>127</v>
      </c>
      <c r="E671" s="80">
        <v>2026</v>
      </c>
      <c r="F671" s="76" t="str">
        <f t="shared" si="21"/>
        <v>1469. Gestión de Programas Estrategias y Planes para el BienestarGestión Integral Estrategias y Programas2026</v>
      </c>
      <c r="G671" s="140" t="s">
        <v>274</v>
      </c>
      <c r="H671" s="140" t="s">
        <v>374</v>
      </c>
      <c r="I671" s="80" t="s">
        <v>60</v>
      </c>
      <c r="J671" s="76" t="s">
        <v>402</v>
      </c>
      <c r="K671" s="80" t="s">
        <v>382</v>
      </c>
      <c r="L671" s="80" t="s">
        <v>380</v>
      </c>
      <c r="M671" s="78" t="s">
        <v>105</v>
      </c>
      <c r="N671" s="12" t="s">
        <v>434</v>
      </c>
      <c r="O671" s="76" t="str">
        <f t="shared" si="22"/>
        <v>1469. Gestión de Programas Estrategias y Planes para el BienestarGestión Integral Estrategias y Programas20263_MARTIRES1_ENERO_2026</v>
      </c>
      <c r="P671" s="81">
        <v>122208</v>
      </c>
      <c r="Q671" s="81"/>
      <c r="R671" s="81"/>
      <c r="S671" s="79"/>
      <c r="T671" s="82">
        <v>0</v>
      </c>
    </row>
    <row r="672" spans="2:20" ht="30" customHeight="1" x14ac:dyDescent="0.3">
      <c r="B672" s="80">
        <v>147</v>
      </c>
      <c r="C672" s="141" t="s">
        <v>119</v>
      </c>
      <c r="D672" s="80" t="s">
        <v>127</v>
      </c>
      <c r="E672" s="80">
        <v>2026</v>
      </c>
      <c r="F672" s="76" t="str">
        <f t="shared" si="21"/>
        <v>1479. Gestión de Programas Estrategias y Planes para el BienestarGestión Integral Estrategias y Programas2026</v>
      </c>
      <c r="G672" s="140" t="s">
        <v>275</v>
      </c>
      <c r="H672" s="140" t="s">
        <v>374</v>
      </c>
      <c r="I672" s="80" t="s">
        <v>60</v>
      </c>
      <c r="J672" s="76" t="s">
        <v>402</v>
      </c>
      <c r="K672" s="80" t="s">
        <v>394</v>
      </c>
      <c r="L672" s="80" t="s">
        <v>380</v>
      </c>
      <c r="M672" s="78" t="s">
        <v>105</v>
      </c>
      <c r="N672" s="12" t="s">
        <v>434</v>
      </c>
      <c r="O672" s="76" t="str">
        <f t="shared" si="22"/>
        <v>1479. Gestión de Programas Estrategias y Planes para el BienestarGestión Integral Estrategias y Programas20263_MARTIRES1_ENERO_2026</v>
      </c>
      <c r="P672" s="81">
        <v>30552</v>
      </c>
      <c r="Q672" s="81"/>
      <c r="R672" s="81"/>
      <c r="S672" s="79"/>
      <c r="T672" s="82">
        <v>0</v>
      </c>
    </row>
    <row r="673" spans="2:20" ht="30" customHeight="1" x14ac:dyDescent="0.3">
      <c r="B673" s="80">
        <v>148</v>
      </c>
      <c r="C673" s="141" t="s">
        <v>119</v>
      </c>
      <c r="D673" s="80" t="s">
        <v>127</v>
      </c>
      <c r="E673" s="80">
        <v>2026</v>
      </c>
      <c r="F673" s="76" t="str">
        <f t="shared" si="21"/>
        <v>1489. Gestión de Programas Estrategias y Planes para el BienestarGestión Integral Estrategias y Programas2026</v>
      </c>
      <c r="G673" s="140" t="s">
        <v>276</v>
      </c>
      <c r="H673" s="140" t="s">
        <v>374</v>
      </c>
      <c r="I673" s="80" t="s">
        <v>60</v>
      </c>
      <c r="J673" s="76" t="s">
        <v>402</v>
      </c>
      <c r="K673" s="80" t="s">
        <v>382</v>
      </c>
      <c r="L673" s="80" t="s">
        <v>380</v>
      </c>
      <c r="M673" s="78" t="s">
        <v>105</v>
      </c>
      <c r="N673" s="12" t="s">
        <v>434</v>
      </c>
      <c r="O673" s="76" t="str">
        <f t="shared" si="22"/>
        <v>1489. Gestión de Programas Estrategias y Planes para el BienestarGestión Integral Estrategias y Programas20263_MARTIRES1_ENERO_2026</v>
      </c>
      <c r="P673" s="81">
        <v>122208</v>
      </c>
      <c r="Q673" s="81"/>
      <c r="R673" s="81"/>
      <c r="S673" s="79"/>
      <c r="T673" s="82">
        <v>0</v>
      </c>
    </row>
    <row r="674" spans="2:20" ht="30" customHeight="1" x14ac:dyDescent="0.3">
      <c r="B674" s="80">
        <v>149</v>
      </c>
      <c r="C674" s="141" t="s">
        <v>119</v>
      </c>
      <c r="D674" s="80" t="s">
        <v>127</v>
      </c>
      <c r="E674" s="80">
        <v>2026</v>
      </c>
      <c r="F674" s="76" t="str">
        <f t="shared" si="21"/>
        <v>1499. Gestión de Programas Estrategias y Planes para el BienestarGestión Integral Estrategias y Programas2026</v>
      </c>
      <c r="G674" s="140" t="s">
        <v>277</v>
      </c>
      <c r="H674" s="140" t="s">
        <v>374</v>
      </c>
      <c r="I674" s="80" t="s">
        <v>60</v>
      </c>
      <c r="J674" s="76" t="s">
        <v>402</v>
      </c>
      <c r="K674" s="80" t="s">
        <v>364</v>
      </c>
      <c r="L674" s="80" t="s">
        <v>365</v>
      </c>
      <c r="M674" s="78" t="s">
        <v>105</v>
      </c>
      <c r="N674" s="12" t="s">
        <v>434</v>
      </c>
      <c r="O674" s="76" t="str">
        <f t="shared" si="22"/>
        <v>1499. Gestión de Programas Estrategias y Planes para el BienestarGestión Integral Estrategias y Programas20263_MARTIRES1_ENERO_2026</v>
      </c>
      <c r="P674" s="81">
        <v>3665168</v>
      </c>
      <c r="Q674" s="81"/>
      <c r="R674" s="81"/>
      <c r="S674" s="79"/>
      <c r="T674" s="82">
        <v>0</v>
      </c>
    </row>
    <row r="675" spans="2:20" ht="30" customHeight="1" x14ac:dyDescent="0.3">
      <c r="B675" s="80">
        <v>150</v>
      </c>
      <c r="C675" s="141" t="s">
        <v>119</v>
      </c>
      <c r="D675" s="80" t="s">
        <v>127</v>
      </c>
      <c r="E675" s="80">
        <v>2026</v>
      </c>
      <c r="F675" s="76" t="str">
        <f t="shared" si="21"/>
        <v>1509. Gestión de Programas Estrategias y Planes para el BienestarGestión Integral Estrategias y Programas2026</v>
      </c>
      <c r="G675" s="140" t="s">
        <v>278</v>
      </c>
      <c r="H675" s="140" t="s">
        <v>374</v>
      </c>
      <c r="I675" s="80" t="s">
        <v>60</v>
      </c>
      <c r="J675" s="76" t="s">
        <v>402</v>
      </c>
      <c r="K675" s="80" t="s">
        <v>364</v>
      </c>
      <c r="L675" s="80" t="s">
        <v>365</v>
      </c>
      <c r="M675" s="78" t="s">
        <v>105</v>
      </c>
      <c r="N675" s="12" t="s">
        <v>434</v>
      </c>
      <c r="O675" s="76" t="str">
        <f t="shared" si="22"/>
        <v>1509. Gestión de Programas Estrategias y Planes para el BienestarGestión Integral Estrategias y Programas20263_MARTIRES1_ENERO_2026</v>
      </c>
      <c r="P675" s="81">
        <v>1057260</v>
      </c>
      <c r="Q675" s="81"/>
      <c r="R675" s="81"/>
      <c r="S675" s="79"/>
      <c r="T675" s="82">
        <v>0</v>
      </c>
    </row>
    <row r="676" spans="2:20" ht="30" customHeight="1" x14ac:dyDescent="0.3">
      <c r="B676" s="80">
        <v>151</v>
      </c>
      <c r="C676" s="141" t="s">
        <v>119</v>
      </c>
      <c r="D676" s="80" t="s">
        <v>127</v>
      </c>
      <c r="E676" s="80">
        <v>2026</v>
      </c>
      <c r="F676" s="76" t="str">
        <f t="shared" si="21"/>
        <v>1519. Gestión de Programas Estrategias y Planes para el BienestarGestión Integral Estrategias y Programas2026</v>
      </c>
      <c r="G676" s="140" t="s">
        <v>279</v>
      </c>
      <c r="H676" s="140" t="s">
        <v>374</v>
      </c>
      <c r="I676" s="80" t="s">
        <v>60</v>
      </c>
      <c r="J676" s="76" t="s">
        <v>402</v>
      </c>
      <c r="K676" s="80" t="s">
        <v>364</v>
      </c>
      <c r="L676" s="80" t="s">
        <v>365</v>
      </c>
      <c r="M676" s="78" t="s">
        <v>105</v>
      </c>
      <c r="N676" s="12" t="s">
        <v>434</v>
      </c>
      <c r="O676" s="76" t="str">
        <f t="shared" si="22"/>
        <v>1519. Gestión de Programas Estrategias y Planes para el BienestarGestión Integral Estrategias y Programas20263_MARTIRES1_ENERO_2026</v>
      </c>
      <c r="P676" s="81">
        <v>1409680</v>
      </c>
      <c r="Q676" s="81"/>
      <c r="R676" s="81"/>
      <c r="S676" s="79"/>
      <c r="T676" s="82">
        <v>0</v>
      </c>
    </row>
    <row r="677" spans="2:20" ht="30" customHeight="1" x14ac:dyDescent="0.3">
      <c r="B677" s="80">
        <v>152</v>
      </c>
      <c r="C677" s="141" t="s">
        <v>119</v>
      </c>
      <c r="D677" s="80" t="s">
        <v>127</v>
      </c>
      <c r="E677" s="80">
        <v>2026</v>
      </c>
      <c r="F677" s="76" t="str">
        <f t="shared" si="21"/>
        <v>1529. Gestión de Programas Estrategias y Planes para el BienestarGestión Integral Estrategias y Programas2026</v>
      </c>
      <c r="G677" s="140" t="s">
        <v>280</v>
      </c>
      <c r="H677" s="140" t="s">
        <v>374</v>
      </c>
      <c r="I677" s="80" t="s">
        <v>60</v>
      </c>
      <c r="J677" s="76" t="s">
        <v>402</v>
      </c>
      <c r="K677" s="80" t="s">
        <v>364</v>
      </c>
      <c r="L677" s="80" t="s">
        <v>365</v>
      </c>
      <c r="M677" s="78" t="s">
        <v>105</v>
      </c>
      <c r="N677" s="12" t="s">
        <v>434</v>
      </c>
      <c r="O677" s="76" t="str">
        <f t="shared" si="22"/>
        <v>1529. Gestión de Programas Estrategias y Planes para el BienestarGestión Integral Estrategias y Programas20263_MARTIRES1_ENERO_2026</v>
      </c>
      <c r="P677" s="81">
        <v>352420</v>
      </c>
      <c r="Q677" s="81"/>
      <c r="R677" s="81"/>
      <c r="S677" s="79"/>
      <c r="T677" s="82">
        <v>0</v>
      </c>
    </row>
    <row r="678" spans="2:20" ht="30" customHeight="1" x14ac:dyDescent="0.3">
      <c r="B678" s="80">
        <v>153</v>
      </c>
      <c r="C678" s="141" t="s">
        <v>119</v>
      </c>
      <c r="D678" s="80" t="s">
        <v>127</v>
      </c>
      <c r="E678" s="80">
        <v>2026</v>
      </c>
      <c r="F678" s="76" t="str">
        <f t="shared" si="21"/>
        <v>1539. Gestión de Programas Estrategias y Planes para el BienestarGestión Integral Estrategias y Programas2026</v>
      </c>
      <c r="G678" s="140" t="s">
        <v>281</v>
      </c>
      <c r="H678" s="140" t="s">
        <v>372</v>
      </c>
      <c r="I678" s="80" t="s">
        <v>60</v>
      </c>
      <c r="J678" s="76" t="s">
        <v>402</v>
      </c>
      <c r="K678" s="80" t="s">
        <v>364</v>
      </c>
      <c r="L678" s="80" t="s">
        <v>365</v>
      </c>
      <c r="M678" s="78" t="s">
        <v>105</v>
      </c>
      <c r="N678" s="12" t="s">
        <v>434</v>
      </c>
      <c r="O678" s="76" t="str">
        <f t="shared" si="22"/>
        <v>1539. Gestión de Programas Estrategias y Planes para el BienestarGestión Integral Estrategias y Programas20263_MARTIRES1_ENERO_2026</v>
      </c>
      <c r="P678" s="81">
        <v>7347488</v>
      </c>
      <c r="Q678" s="81"/>
      <c r="R678" s="81"/>
      <c r="S678" s="79"/>
      <c r="T678" s="82">
        <v>0</v>
      </c>
    </row>
    <row r="679" spans="2:20" ht="30" customHeight="1" x14ac:dyDescent="0.3">
      <c r="B679" s="80">
        <v>154</v>
      </c>
      <c r="C679" s="141" t="s">
        <v>119</v>
      </c>
      <c r="D679" s="80" t="s">
        <v>127</v>
      </c>
      <c r="E679" s="80">
        <v>2026</v>
      </c>
      <c r="F679" s="76" t="str">
        <f t="shared" si="21"/>
        <v>1549. Gestión de Programas Estrategias y Planes para el BienestarGestión Integral Estrategias y Programas2026</v>
      </c>
      <c r="G679" s="140" t="s">
        <v>282</v>
      </c>
      <c r="H679" s="140" t="s">
        <v>372</v>
      </c>
      <c r="I679" s="80" t="s">
        <v>60</v>
      </c>
      <c r="J679" s="76" t="s">
        <v>402</v>
      </c>
      <c r="K679" s="80" t="s">
        <v>364</v>
      </c>
      <c r="L679" s="80" t="s">
        <v>365</v>
      </c>
      <c r="M679" s="78" t="s">
        <v>105</v>
      </c>
      <c r="N679" s="12" t="s">
        <v>434</v>
      </c>
      <c r="O679" s="76" t="str">
        <f t="shared" si="22"/>
        <v>1549. Gestión de Programas Estrategias y Planes para el BienestarGestión Integral Estrategias y Programas20263_MARTIRES1_ENERO_2026</v>
      </c>
      <c r="P679" s="81">
        <v>7347488</v>
      </c>
      <c r="Q679" s="81"/>
      <c r="R679" s="81"/>
      <c r="S679" s="79"/>
      <c r="T679" s="82">
        <v>0</v>
      </c>
    </row>
    <row r="680" spans="2:20" ht="30" customHeight="1" x14ac:dyDescent="0.3">
      <c r="B680" s="80">
        <v>155</v>
      </c>
      <c r="C680" s="141" t="s">
        <v>119</v>
      </c>
      <c r="D680" s="80" t="s">
        <v>127</v>
      </c>
      <c r="E680" s="80">
        <v>2026</v>
      </c>
      <c r="F680" s="76" t="str">
        <f t="shared" si="21"/>
        <v>1559. Gestión de Programas Estrategias y Planes para el BienestarGestión Integral Estrategias y Programas2026</v>
      </c>
      <c r="G680" s="140" t="s">
        <v>283</v>
      </c>
      <c r="H680" s="140" t="s">
        <v>372</v>
      </c>
      <c r="I680" s="80" t="s">
        <v>60</v>
      </c>
      <c r="J680" s="76" t="s">
        <v>402</v>
      </c>
      <c r="K680" s="80" t="s">
        <v>364</v>
      </c>
      <c r="L680" s="80" t="s">
        <v>365</v>
      </c>
      <c r="M680" s="78" t="s">
        <v>105</v>
      </c>
      <c r="N680" s="12" t="s">
        <v>434</v>
      </c>
      <c r="O680" s="76" t="str">
        <f t="shared" si="22"/>
        <v>1559. Gestión de Programas Estrategias y Planes para el BienestarGestión Integral Estrategias y Programas20263_MARTIRES1_ENERO_2026</v>
      </c>
      <c r="P680" s="81">
        <v>7347488</v>
      </c>
      <c r="Q680" s="81"/>
      <c r="R680" s="81"/>
      <c r="S680" s="79"/>
      <c r="T680" s="82">
        <v>0</v>
      </c>
    </row>
    <row r="681" spans="2:20" ht="30" customHeight="1" x14ac:dyDescent="0.3">
      <c r="B681" s="80">
        <v>156</v>
      </c>
      <c r="C681" s="141" t="s">
        <v>119</v>
      </c>
      <c r="D681" s="80" t="s">
        <v>127</v>
      </c>
      <c r="E681" s="80">
        <v>2026</v>
      </c>
      <c r="F681" s="76" t="str">
        <f t="shared" si="21"/>
        <v>1569. Gestión de Programas Estrategias y Planes para el BienestarGestión Integral Estrategias y Programas2026</v>
      </c>
      <c r="G681" s="140" t="s">
        <v>284</v>
      </c>
      <c r="H681" s="140" t="s">
        <v>372</v>
      </c>
      <c r="I681" s="80" t="s">
        <v>60</v>
      </c>
      <c r="J681" s="76" t="s">
        <v>402</v>
      </c>
      <c r="K681" s="80" t="s">
        <v>364</v>
      </c>
      <c r="L681" s="80" t="s">
        <v>365</v>
      </c>
      <c r="M681" s="78" t="s">
        <v>105</v>
      </c>
      <c r="N681" s="12" t="s">
        <v>434</v>
      </c>
      <c r="O681" s="76" t="str">
        <f t="shared" si="22"/>
        <v>1569. Gestión de Programas Estrategias y Planes para el BienestarGestión Integral Estrategias y Programas20263_MARTIRES1_ENERO_2026</v>
      </c>
      <c r="P681" s="81">
        <v>13832016</v>
      </c>
      <c r="Q681" s="81"/>
      <c r="R681" s="81"/>
      <c r="S681" s="79"/>
      <c r="T681" s="82">
        <v>0</v>
      </c>
    </row>
    <row r="682" spans="2:20" ht="30" customHeight="1" x14ac:dyDescent="0.3">
      <c r="B682" s="80">
        <v>157</v>
      </c>
      <c r="C682" s="141" t="s">
        <v>119</v>
      </c>
      <c r="D682" s="80" t="s">
        <v>127</v>
      </c>
      <c r="E682" s="80">
        <v>2026</v>
      </c>
      <c r="F682" s="76" t="str">
        <f t="shared" si="21"/>
        <v>1579. Gestión de Programas Estrategias y Planes para el BienestarGestión Integral Estrategias y Programas2026</v>
      </c>
      <c r="G682" s="140" t="s">
        <v>285</v>
      </c>
      <c r="H682" s="140" t="s">
        <v>372</v>
      </c>
      <c r="I682" s="80" t="s">
        <v>60</v>
      </c>
      <c r="J682" s="76" t="s">
        <v>402</v>
      </c>
      <c r="K682" s="80" t="s">
        <v>364</v>
      </c>
      <c r="L682" s="80" t="s">
        <v>365</v>
      </c>
      <c r="M682" s="78" t="s">
        <v>105</v>
      </c>
      <c r="N682" s="12" t="s">
        <v>434</v>
      </c>
      <c r="O682" s="76" t="str">
        <f t="shared" si="22"/>
        <v>1579. Gestión de Programas Estrategias y Planes para el BienestarGestión Integral Estrategias y Programas20263_MARTIRES1_ENERO_2026</v>
      </c>
      <c r="P682" s="81">
        <v>13832016</v>
      </c>
      <c r="Q682" s="81"/>
      <c r="R682" s="81"/>
      <c r="S682" s="79"/>
      <c r="T682" s="82">
        <v>0</v>
      </c>
    </row>
    <row r="683" spans="2:20" ht="30" customHeight="1" x14ac:dyDescent="0.3">
      <c r="B683" s="80">
        <v>158</v>
      </c>
      <c r="C683" s="141" t="s">
        <v>119</v>
      </c>
      <c r="D683" s="80" t="s">
        <v>127</v>
      </c>
      <c r="E683" s="80">
        <v>2026</v>
      </c>
      <c r="F683" s="76" t="str">
        <f t="shared" si="21"/>
        <v>1589. Gestión de Programas Estrategias y Planes para el BienestarGestión Integral Estrategias y Programas2026</v>
      </c>
      <c r="G683" s="140" t="s">
        <v>286</v>
      </c>
      <c r="H683" s="140" t="s">
        <v>372</v>
      </c>
      <c r="I683" s="80" t="s">
        <v>60</v>
      </c>
      <c r="J683" s="76" t="s">
        <v>402</v>
      </c>
      <c r="K683" s="80" t="s">
        <v>382</v>
      </c>
      <c r="L683" s="80" t="s">
        <v>365</v>
      </c>
      <c r="M683" s="78" t="s">
        <v>105</v>
      </c>
      <c r="N683" s="12" t="s">
        <v>434</v>
      </c>
      <c r="O683" s="76" t="str">
        <f t="shared" si="22"/>
        <v>1589. Gestión de Programas Estrategias y Planes para el BienestarGestión Integral Estrategias y Programas20263_MARTIRES1_ENERO_2026</v>
      </c>
      <c r="P683" s="81">
        <v>2114520</v>
      </c>
      <c r="Q683" s="81"/>
      <c r="R683" s="81"/>
      <c r="S683" s="79"/>
      <c r="T683" s="82">
        <v>0</v>
      </c>
    </row>
    <row r="684" spans="2:20" ht="30" customHeight="1" x14ac:dyDescent="0.3">
      <c r="B684" s="80">
        <v>159</v>
      </c>
      <c r="C684" s="141" t="s">
        <v>119</v>
      </c>
      <c r="D684" s="80" t="s">
        <v>127</v>
      </c>
      <c r="E684" s="80">
        <v>2026</v>
      </c>
      <c r="F684" s="76" t="str">
        <f t="shared" si="21"/>
        <v>1599. Gestión de Programas Estrategias y Planes para el BienestarGestión Integral Estrategias y Programas2026</v>
      </c>
      <c r="G684" s="140" t="s">
        <v>287</v>
      </c>
      <c r="H684" s="140" t="s">
        <v>372</v>
      </c>
      <c r="I684" s="80" t="s">
        <v>60</v>
      </c>
      <c r="J684" s="76" t="s">
        <v>402</v>
      </c>
      <c r="K684" s="80" t="s">
        <v>364</v>
      </c>
      <c r="L684" s="80" t="s">
        <v>365</v>
      </c>
      <c r="M684" s="78" t="s">
        <v>105</v>
      </c>
      <c r="N684" s="12" t="s">
        <v>434</v>
      </c>
      <c r="O684" s="76" t="str">
        <f t="shared" si="22"/>
        <v>1599. Gestión de Programas Estrategias y Planes para el BienestarGestión Integral Estrategias y Programas20263_MARTIRES1_ENERO_2026</v>
      </c>
      <c r="P684" s="81">
        <v>4370008</v>
      </c>
      <c r="Q684" s="81"/>
      <c r="R684" s="81"/>
      <c r="S684" s="79"/>
      <c r="T684" s="82">
        <v>0</v>
      </c>
    </row>
    <row r="685" spans="2:20" ht="30" customHeight="1" x14ac:dyDescent="0.3">
      <c r="B685" s="80">
        <v>160</v>
      </c>
      <c r="C685" s="141" t="s">
        <v>119</v>
      </c>
      <c r="D685" s="80" t="s">
        <v>127</v>
      </c>
      <c r="E685" s="80">
        <v>2026</v>
      </c>
      <c r="F685" s="76" t="str">
        <f t="shared" si="21"/>
        <v>1609. Gestión de Programas Estrategias y Planes para el BienestarGestión Integral Estrategias y Programas2026</v>
      </c>
      <c r="G685" s="140" t="s">
        <v>288</v>
      </c>
      <c r="H685" s="140" t="s">
        <v>372</v>
      </c>
      <c r="I685" s="80" t="s">
        <v>60</v>
      </c>
      <c r="J685" s="76" t="s">
        <v>402</v>
      </c>
      <c r="K685" s="80" t="s">
        <v>364</v>
      </c>
      <c r="L685" s="80" t="s">
        <v>365</v>
      </c>
      <c r="M685" s="78" t="s">
        <v>105</v>
      </c>
      <c r="N685" s="12" t="s">
        <v>434</v>
      </c>
      <c r="O685" s="76" t="str">
        <f t="shared" si="22"/>
        <v>1609. Gestión de Programas Estrategias y Planes para el BienestarGestión Integral Estrategias y Programas20263_MARTIRES1_ENERO_2026</v>
      </c>
      <c r="P685" s="81">
        <v>3994272</v>
      </c>
      <c r="Q685" s="81"/>
      <c r="R685" s="81"/>
      <c r="S685" s="79"/>
      <c r="T685" s="82">
        <v>0</v>
      </c>
    </row>
    <row r="686" spans="2:20" ht="30" customHeight="1" x14ac:dyDescent="0.3">
      <c r="B686" s="80">
        <v>161</v>
      </c>
      <c r="C686" s="141" t="s">
        <v>119</v>
      </c>
      <c r="D686" s="80" t="s">
        <v>127</v>
      </c>
      <c r="E686" s="80">
        <v>2026</v>
      </c>
      <c r="F686" s="76" t="str">
        <f t="shared" si="21"/>
        <v>1619. Gestión de Programas Estrategias y Planes para el BienestarGestión Integral Estrategias y Programas2026</v>
      </c>
      <c r="G686" s="140" t="s">
        <v>289</v>
      </c>
      <c r="H686" s="140" t="s">
        <v>373</v>
      </c>
      <c r="I686" s="80" t="s">
        <v>60</v>
      </c>
      <c r="J686" s="76" t="s">
        <v>402</v>
      </c>
      <c r="K686" s="80" t="s">
        <v>364</v>
      </c>
      <c r="L686" s="80" t="s">
        <v>365</v>
      </c>
      <c r="M686" s="78" t="s">
        <v>105</v>
      </c>
      <c r="N686" s="12" t="s">
        <v>434</v>
      </c>
      <c r="O686" s="76" t="str">
        <f t="shared" si="22"/>
        <v>1619. Gestión de Programas Estrategias y Planes para el BienestarGestión Integral Estrategias y Programas20263_MARTIRES1_ENERO_2026</v>
      </c>
      <c r="P686" s="81">
        <v>7347488</v>
      </c>
      <c r="Q686" s="81"/>
      <c r="R686" s="81"/>
      <c r="S686" s="79"/>
      <c r="T686" s="82">
        <v>0</v>
      </c>
    </row>
    <row r="687" spans="2:20" ht="30" customHeight="1" x14ac:dyDescent="0.3">
      <c r="B687" s="80">
        <v>162</v>
      </c>
      <c r="C687" s="141" t="s">
        <v>119</v>
      </c>
      <c r="D687" s="80" t="s">
        <v>127</v>
      </c>
      <c r="E687" s="80">
        <v>2026</v>
      </c>
      <c r="F687" s="76" t="str">
        <f t="shared" si="21"/>
        <v>1629. Gestión de Programas Estrategias y Planes para el BienestarGestión Integral Estrategias y Programas2026</v>
      </c>
      <c r="G687" s="140" t="s">
        <v>290</v>
      </c>
      <c r="H687" s="140" t="s">
        <v>373</v>
      </c>
      <c r="I687" s="80" t="s">
        <v>60</v>
      </c>
      <c r="J687" s="76" t="s">
        <v>402</v>
      </c>
      <c r="K687" s="80" t="s">
        <v>364</v>
      </c>
      <c r="L687" s="80" t="s">
        <v>365</v>
      </c>
      <c r="M687" s="78" t="s">
        <v>105</v>
      </c>
      <c r="N687" s="12" t="s">
        <v>434</v>
      </c>
      <c r="O687" s="76" t="str">
        <f t="shared" si="22"/>
        <v>1629. Gestión de Programas Estrategias y Planes para el BienestarGestión Integral Estrategias y Programas20263_MARTIRES1_ENERO_2026</v>
      </c>
      <c r="P687" s="81">
        <v>10478800</v>
      </c>
      <c r="Q687" s="81"/>
      <c r="R687" s="81"/>
      <c r="S687" s="79"/>
      <c r="T687" s="82">
        <v>0</v>
      </c>
    </row>
    <row r="688" spans="2:20" ht="30" customHeight="1" x14ac:dyDescent="0.3">
      <c r="B688" s="80">
        <v>163</v>
      </c>
      <c r="C688" s="141" t="s">
        <v>119</v>
      </c>
      <c r="D688" s="80" t="s">
        <v>127</v>
      </c>
      <c r="E688" s="80">
        <v>2026</v>
      </c>
      <c r="F688" s="76" t="str">
        <f t="shared" si="21"/>
        <v>1639. Gestión de Programas Estrategias y Planes para el BienestarGestión Integral Estrategias y Programas2026</v>
      </c>
      <c r="G688" s="140" t="s">
        <v>291</v>
      </c>
      <c r="H688" s="140" t="s">
        <v>373</v>
      </c>
      <c r="I688" s="80" t="s">
        <v>60</v>
      </c>
      <c r="J688" s="76" t="s">
        <v>402</v>
      </c>
      <c r="K688" s="80" t="s">
        <v>364</v>
      </c>
      <c r="L688" s="80" t="s">
        <v>365</v>
      </c>
      <c r="M688" s="78" t="s">
        <v>105</v>
      </c>
      <c r="N688" s="12" t="s">
        <v>434</v>
      </c>
      <c r="O688" s="76" t="str">
        <f t="shared" si="22"/>
        <v>1639. Gestión de Programas Estrategias y Planes para el BienestarGestión Integral Estrategias y Programas20263_MARTIRES1_ENERO_2026</v>
      </c>
      <c r="P688" s="81">
        <v>3994272</v>
      </c>
      <c r="Q688" s="81"/>
      <c r="R688" s="81"/>
      <c r="S688" s="79"/>
      <c r="T688" s="82">
        <v>0</v>
      </c>
    </row>
    <row r="689" spans="2:20" ht="30" customHeight="1" x14ac:dyDescent="0.3">
      <c r="B689" s="80">
        <v>164</v>
      </c>
      <c r="C689" s="141" t="s">
        <v>119</v>
      </c>
      <c r="D689" s="80" t="s">
        <v>127</v>
      </c>
      <c r="E689" s="80">
        <v>2026</v>
      </c>
      <c r="F689" s="76" t="str">
        <f t="shared" si="21"/>
        <v>1649. Gestión de Programas Estrategias y Planes para el BienestarGestión Integral Estrategias y Programas2026</v>
      </c>
      <c r="G689" s="140" t="s">
        <v>292</v>
      </c>
      <c r="H689" s="140" t="s">
        <v>373</v>
      </c>
      <c r="I689" s="80" t="s">
        <v>60</v>
      </c>
      <c r="J689" s="76" t="s">
        <v>402</v>
      </c>
      <c r="K689" s="80" t="s">
        <v>364</v>
      </c>
      <c r="L689" s="80" t="s">
        <v>365</v>
      </c>
      <c r="M689" s="78" t="s">
        <v>105</v>
      </c>
      <c r="N689" s="12" t="s">
        <v>434</v>
      </c>
      <c r="O689" s="76" t="str">
        <f t="shared" si="22"/>
        <v>1649. Gestión de Programas Estrategias y Planes para el BienestarGestión Integral Estrategias y Programas20263_MARTIRES1_ENERO_2026</v>
      </c>
      <c r="P689" s="81">
        <v>6484528</v>
      </c>
      <c r="Q689" s="81"/>
      <c r="R689" s="81"/>
      <c r="S689" s="79"/>
      <c r="T689" s="82">
        <v>0</v>
      </c>
    </row>
    <row r="690" spans="2:20" ht="30" customHeight="1" x14ac:dyDescent="0.3">
      <c r="B690" s="80">
        <v>165</v>
      </c>
      <c r="C690" s="141" t="s">
        <v>119</v>
      </c>
      <c r="D690" s="80" t="s">
        <v>127</v>
      </c>
      <c r="E690" s="80">
        <v>2026</v>
      </c>
      <c r="F690" s="76" t="str">
        <f t="shared" si="21"/>
        <v>1659. Gestión de Programas Estrategias y Planes para el BienestarGestión Integral Estrategias y Programas2026</v>
      </c>
      <c r="G690" s="140" t="s">
        <v>293</v>
      </c>
      <c r="H690" s="140" t="s">
        <v>373</v>
      </c>
      <c r="I690" s="80" t="s">
        <v>60</v>
      </c>
      <c r="J690" s="76" t="s">
        <v>402</v>
      </c>
      <c r="K690" s="80" t="s">
        <v>364</v>
      </c>
      <c r="L690" s="80" t="s">
        <v>365</v>
      </c>
      <c r="M690" s="78" t="s">
        <v>105</v>
      </c>
      <c r="N690" s="12" t="s">
        <v>434</v>
      </c>
      <c r="O690" s="76" t="str">
        <f t="shared" si="22"/>
        <v>1659. Gestión de Programas Estrategias y Planes para el BienestarGestión Integral Estrategias y Programas20263_MARTIRES1_ENERO_2026</v>
      </c>
      <c r="P690" s="81">
        <v>3994272</v>
      </c>
      <c r="Q690" s="81"/>
      <c r="R690" s="81"/>
      <c r="S690" s="79"/>
      <c r="T690" s="82">
        <v>0</v>
      </c>
    </row>
    <row r="691" spans="2:20" ht="30" customHeight="1" x14ac:dyDescent="0.3">
      <c r="B691" s="80">
        <v>166</v>
      </c>
      <c r="C691" s="141" t="s">
        <v>119</v>
      </c>
      <c r="D691" s="80" t="s">
        <v>127</v>
      </c>
      <c r="E691" s="80">
        <v>2026</v>
      </c>
      <c r="F691" s="76" t="str">
        <f t="shared" si="21"/>
        <v>1669. Gestión de Programas Estrategias y Planes para el BienestarGestión Integral Estrategias y Programas2026</v>
      </c>
      <c r="G691" s="140" t="s">
        <v>294</v>
      </c>
      <c r="H691" s="140" t="s">
        <v>373</v>
      </c>
      <c r="I691" s="80" t="s">
        <v>60</v>
      </c>
      <c r="J691" s="76" t="s">
        <v>402</v>
      </c>
      <c r="K691" s="80" t="s">
        <v>364</v>
      </c>
      <c r="L691" s="80" t="s">
        <v>365</v>
      </c>
      <c r="M691" s="78" t="s">
        <v>105</v>
      </c>
      <c r="N691" s="12" t="s">
        <v>434</v>
      </c>
      <c r="O691" s="76" t="str">
        <f t="shared" si="22"/>
        <v>1669. Gestión de Programas Estrategias y Planes para el BienestarGestión Integral Estrategias y Programas20263_MARTIRES1_ENERO_2026</v>
      </c>
      <c r="P691" s="81">
        <v>2983376</v>
      </c>
      <c r="Q691" s="81"/>
      <c r="R691" s="81"/>
      <c r="S691" s="79"/>
      <c r="T691" s="82">
        <v>0</v>
      </c>
    </row>
    <row r="692" spans="2:20" ht="30" customHeight="1" x14ac:dyDescent="0.3">
      <c r="B692" s="80">
        <v>167</v>
      </c>
      <c r="C692" s="141" t="s">
        <v>119</v>
      </c>
      <c r="D692" s="80" t="s">
        <v>127</v>
      </c>
      <c r="E692" s="80">
        <v>2026</v>
      </c>
      <c r="F692" s="76" t="str">
        <f t="shared" si="21"/>
        <v>1679. Gestión de Programas Estrategias y Planes para el BienestarGestión Integral Estrategias y Programas2026</v>
      </c>
      <c r="G692" s="140" t="s">
        <v>295</v>
      </c>
      <c r="H692" s="140" t="s">
        <v>373</v>
      </c>
      <c r="I692" s="80" t="s">
        <v>60</v>
      </c>
      <c r="J692" s="76" t="s">
        <v>402</v>
      </c>
      <c r="K692" s="80" t="s">
        <v>364</v>
      </c>
      <c r="L692" s="80" t="s">
        <v>365</v>
      </c>
      <c r="M692" s="78" t="s">
        <v>105</v>
      </c>
      <c r="N692" s="12" t="s">
        <v>434</v>
      </c>
      <c r="O692" s="76" t="str">
        <f t="shared" si="22"/>
        <v>1679. Gestión de Programas Estrategias y Planes para el BienestarGestión Integral Estrategias y Programas20263_MARTIRES1_ENERO_2026</v>
      </c>
      <c r="P692" s="81">
        <v>6484528</v>
      </c>
      <c r="Q692" s="81"/>
      <c r="R692" s="81"/>
      <c r="S692" s="79"/>
      <c r="T692" s="82">
        <v>0</v>
      </c>
    </row>
    <row r="693" spans="2:20" ht="30" customHeight="1" x14ac:dyDescent="0.3">
      <c r="B693" s="80">
        <v>168</v>
      </c>
      <c r="C693" s="141" t="s">
        <v>119</v>
      </c>
      <c r="D693" s="80" t="s">
        <v>127</v>
      </c>
      <c r="E693" s="80">
        <v>2026</v>
      </c>
      <c r="F693" s="76" t="str">
        <f t="shared" si="21"/>
        <v>1689. Gestión de Programas Estrategias y Planes para el BienestarGestión Integral Estrategias y Programas2026</v>
      </c>
      <c r="G693" s="140" t="s">
        <v>296</v>
      </c>
      <c r="H693" s="140" t="s">
        <v>373</v>
      </c>
      <c r="I693" s="80" t="s">
        <v>60</v>
      </c>
      <c r="J693" s="76" t="s">
        <v>402</v>
      </c>
      <c r="K693" s="80" t="s">
        <v>364</v>
      </c>
      <c r="L693" s="80" t="s">
        <v>365</v>
      </c>
      <c r="M693" s="78" t="s">
        <v>105</v>
      </c>
      <c r="N693" s="12" t="s">
        <v>434</v>
      </c>
      <c r="O693" s="76" t="str">
        <f t="shared" si="22"/>
        <v>1689. Gestión de Programas Estrategias y Planes para el BienestarGestión Integral Estrategias y Programas20263_MARTIRES1_ENERO_2026</v>
      </c>
      <c r="P693" s="81">
        <v>3994272</v>
      </c>
      <c r="Q693" s="81"/>
      <c r="R693" s="81"/>
      <c r="S693" s="79"/>
      <c r="T693" s="82">
        <v>0</v>
      </c>
    </row>
    <row r="694" spans="2:20" ht="30" customHeight="1" x14ac:dyDescent="0.3">
      <c r="B694" s="80">
        <v>169</v>
      </c>
      <c r="C694" s="141" t="s">
        <v>119</v>
      </c>
      <c r="D694" s="80" t="s">
        <v>127</v>
      </c>
      <c r="E694" s="80">
        <v>2026</v>
      </c>
      <c r="F694" s="76" t="str">
        <f t="shared" si="21"/>
        <v>1699. Gestión de Programas Estrategias y Planes para el BienestarGestión Integral Estrategias y Programas2026</v>
      </c>
      <c r="G694" s="140" t="s">
        <v>297</v>
      </c>
      <c r="H694" s="140" t="s">
        <v>373</v>
      </c>
      <c r="I694" s="80" t="s">
        <v>60</v>
      </c>
      <c r="J694" s="76" t="s">
        <v>402</v>
      </c>
      <c r="K694" s="80" t="s">
        <v>364</v>
      </c>
      <c r="L694" s="80" t="s">
        <v>365</v>
      </c>
      <c r="M694" s="78" t="s">
        <v>105</v>
      </c>
      <c r="N694" s="12" t="s">
        <v>434</v>
      </c>
      <c r="O694" s="76" t="str">
        <f t="shared" si="22"/>
        <v>1699. Gestión de Programas Estrategias y Planes para el BienestarGestión Integral Estrategias y Programas20263_MARTIRES1_ENERO_2026</v>
      </c>
      <c r="P694" s="81">
        <v>3994272</v>
      </c>
      <c r="Q694" s="81"/>
      <c r="R694" s="81"/>
      <c r="S694" s="79"/>
      <c r="T694" s="82">
        <v>0</v>
      </c>
    </row>
    <row r="695" spans="2:20" ht="30" customHeight="1" x14ac:dyDescent="0.3">
      <c r="B695" s="80">
        <v>170</v>
      </c>
      <c r="C695" s="141" t="s">
        <v>119</v>
      </c>
      <c r="D695" s="80" t="s">
        <v>127</v>
      </c>
      <c r="E695" s="80">
        <v>2026</v>
      </c>
      <c r="F695" s="76" t="str">
        <f t="shared" si="21"/>
        <v>1709. Gestión de Programas Estrategias y Planes para el BienestarGestión Integral Estrategias y Programas2026</v>
      </c>
      <c r="G695" s="140" t="s">
        <v>298</v>
      </c>
      <c r="H695" s="140" t="s">
        <v>373</v>
      </c>
      <c r="I695" s="80" t="s">
        <v>60</v>
      </c>
      <c r="J695" s="76" t="s">
        <v>402</v>
      </c>
      <c r="K695" s="80" t="s">
        <v>397</v>
      </c>
      <c r="L695" s="80" t="s">
        <v>365</v>
      </c>
      <c r="M695" s="78" t="s">
        <v>105</v>
      </c>
      <c r="N695" s="12" t="s">
        <v>434</v>
      </c>
      <c r="O695" s="76" t="str">
        <f t="shared" si="22"/>
        <v>1709. Gestión de Programas Estrategias y Planes para el BienestarGestión Integral Estrategias y Programas20263_MARTIRES1_ENERO_2026</v>
      </c>
      <c r="P695" s="81">
        <v>19450000</v>
      </c>
      <c r="Q695" s="81"/>
      <c r="R695" s="81"/>
      <c r="S695" s="79"/>
      <c r="T695" s="82">
        <v>0</v>
      </c>
    </row>
    <row r="696" spans="2:20" ht="30" customHeight="1" x14ac:dyDescent="0.3">
      <c r="B696" s="80">
        <v>171</v>
      </c>
      <c r="C696" s="141" t="s">
        <v>119</v>
      </c>
      <c r="D696" s="80" t="s">
        <v>127</v>
      </c>
      <c r="E696" s="80">
        <v>2026</v>
      </c>
      <c r="F696" s="76" t="str">
        <f t="shared" si="21"/>
        <v>1719. Gestión de Programas Estrategias y Planes para el BienestarGestión Integral Estrategias y Programas2026</v>
      </c>
      <c r="G696" s="140" t="s">
        <v>299</v>
      </c>
      <c r="H696" s="140" t="s">
        <v>373</v>
      </c>
      <c r="I696" s="80" t="s">
        <v>60</v>
      </c>
      <c r="J696" s="76" t="s">
        <v>402</v>
      </c>
      <c r="K696" s="80" t="s">
        <v>398</v>
      </c>
      <c r="L696" s="80" t="s">
        <v>365</v>
      </c>
      <c r="M696" s="78" t="s">
        <v>105</v>
      </c>
      <c r="N696" s="12" t="s">
        <v>434</v>
      </c>
      <c r="O696" s="76" t="str">
        <f t="shared" si="22"/>
        <v>1719. Gestión de Programas Estrategias y Planes para el BienestarGestión Integral Estrategias y Programas20263_MARTIRES1_ENERO_2026</v>
      </c>
      <c r="P696" s="81">
        <v>3994272</v>
      </c>
      <c r="Q696" s="81"/>
      <c r="R696" s="81"/>
      <c r="S696" s="79"/>
      <c r="T696" s="82">
        <v>0</v>
      </c>
    </row>
    <row r="697" spans="2:20" ht="30" customHeight="1" x14ac:dyDescent="0.3">
      <c r="B697" s="80">
        <v>172</v>
      </c>
      <c r="C697" s="141" t="s">
        <v>119</v>
      </c>
      <c r="D697" s="80" t="s">
        <v>127</v>
      </c>
      <c r="E697" s="80">
        <v>2026</v>
      </c>
      <c r="F697" s="76" t="str">
        <f t="shared" si="21"/>
        <v>1729. Gestión de Programas Estrategias y Planes para el BienestarGestión Integral Estrategias y Programas2026</v>
      </c>
      <c r="G697" s="140" t="s">
        <v>300</v>
      </c>
      <c r="H697" s="140" t="s">
        <v>373</v>
      </c>
      <c r="I697" s="80" t="s">
        <v>60</v>
      </c>
      <c r="J697" s="76" t="s">
        <v>402</v>
      </c>
      <c r="K697" s="80" t="s">
        <v>364</v>
      </c>
      <c r="L697" s="80" t="s">
        <v>365</v>
      </c>
      <c r="M697" s="78" t="s">
        <v>105</v>
      </c>
      <c r="N697" s="12" t="s">
        <v>434</v>
      </c>
      <c r="O697" s="76" t="str">
        <f t="shared" si="22"/>
        <v>1729. Gestión de Programas Estrategias y Planes para el BienestarGestión Integral Estrategias y Programas20263_MARTIRES1_ENERO_2026</v>
      </c>
      <c r="P697" s="81">
        <v>9985680</v>
      </c>
      <c r="Q697" s="81"/>
      <c r="R697" s="81"/>
      <c r="S697" s="79"/>
      <c r="T697" s="82">
        <v>0</v>
      </c>
    </row>
    <row r="698" spans="2:20" ht="30" customHeight="1" x14ac:dyDescent="0.3">
      <c r="B698" s="80">
        <v>173</v>
      </c>
      <c r="C698" s="141" t="s">
        <v>119</v>
      </c>
      <c r="D698" s="80" t="s">
        <v>127</v>
      </c>
      <c r="E698" s="80">
        <v>2026</v>
      </c>
      <c r="F698" s="76" t="str">
        <f t="shared" si="21"/>
        <v>1739. Gestión de Programas Estrategias y Planes para el BienestarGestión Integral Estrategias y Programas2026</v>
      </c>
      <c r="G698" s="140" t="s">
        <v>301</v>
      </c>
      <c r="H698" s="140" t="s">
        <v>373</v>
      </c>
      <c r="I698" s="80" t="s">
        <v>60</v>
      </c>
      <c r="J698" s="76" t="s">
        <v>402</v>
      </c>
      <c r="K698" s="80" t="s">
        <v>364</v>
      </c>
      <c r="L698" s="80" t="s">
        <v>365</v>
      </c>
      <c r="M698" s="78" t="s">
        <v>105</v>
      </c>
      <c r="N698" s="12" t="s">
        <v>434</v>
      </c>
      <c r="O698" s="76" t="str">
        <f t="shared" si="22"/>
        <v>1739. Gestión de Programas Estrategias y Planes para el BienestarGestión Integral Estrategias y Programas20263_MARTIRES1_ENERO_2026</v>
      </c>
      <c r="P698" s="81">
        <v>2983376</v>
      </c>
      <c r="Q698" s="81"/>
      <c r="R698" s="81"/>
      <c r="S698" s="79"/>
      <c r="T698" s="82">
        <v>0</v>
      </c>
    </row>
    <row r="699" spans="2:20" ht="30" customHeight="1" x14ac:dyDescent="0.3">
      <c r="B699" s="80">
        <v>174</v>
      </c>
      <c r="C699" s="141" t="s">
        <v>120</v>
      </c>
      <c r="D699" s="80" t="s">
        <v>44</v>
      </c>
      <c r="E699" s="80">
        <v>2026</v>
      </c>
      <c r="F699" s="76" t="str">
        <f t="shared" si="21"/>
        <v>17410. Proceso integral e integrado de la Vigilancia de la Salud PúblicaVigilancia en salud pública2026</v>
      </c>
      <c r="G699" s="140" t="s">
        <v>302</v>
      </c>
      <c r="H699" s="140" t="s">
        <v>375</v>
      </c>
      <c r="I699" s="80" t="s">
        <v>60</v>
      </c>
      <c r="J699" s="76" t="s">
        <v>402</v>
      </c>
      <c r="K699" s="80" t="s">
        <v>364</v>
      </c>
      <c r="L699" s="80" t="s">
        <v>365</v>
      </c>
      <c r="M699" s="78" t="s">
        <v>105</v>
      </c>
      <c r="N699" s="12" t="s">
        <v>434</v>
      </c>
      <c r="O699" s="76" t="str">
        <f t="shared" si="22"/>
        <v>17410. Proceso integral e integrado de la Vigilancia de la Salud PúblicaVigilancia en salud pública20263_MARTIRES1_ENERO_2026</v>
      </c>
      <c r="P699" s="81">
        <v>37920928</v>
      </c>
      <c r="Q699" s="81"/>
      <c r="R699" s="81"/>
      <c r="S699" s="79">
        <v>0</v>
      </c>
      <c r="T699" s="82">
        <v>0</v>
      </c>
    </row>
    <row r="700" spans="2:20" ht="30" customHeight="1" x14ac:dyDescent="0.3">
      <c r="B700" s="80">
        <v>175</v>
      </c>
      <c r="C700" s="141" t="s">
        <v>120</v>
      </c>
      <c r="D700" s="80" t="s">
        <v>44</v>
      </c>
      <c r="E700" s="80">
        <v>2026</v>
      </c>
      <c r="F700" s="76" t="str">
        <f t="shared" si="21"/>
        <v>17510. Proceso integral e integrado de la Vigilancia de la Salud PúblicaVigilancia en salud pública2026</v>
      </c>
      <c r="G700" s="140" t="s">
        <v>303</v>
      </c>
      <c r="H700" s="140" t="s">
        <v>375</v>
      </c>
      <c r="I700" s="80" t="s">
        <v>60</v>
      </c>
      <c r="J700" s="76" t="s">
        <v>402</v>
      </c>
      <c r="K700" s="80" t="s">
        <v>364</v>
      </c>
      <c r="L700" s="80" t="s">
        <v>365</v>
      </c>
      <c r="M700" s="78" t="s">
        <v>105</v>
      </c>
      <c r="N700" s="12" t="s">
        <v>434</v>
      </c>
      <c r="O700" s="76" t="str">
        <f t="shared" si="22"/>
        <v>17510. Proceso integral e integrado de la Vigilancia de la Salud PúblicaVigilancia en salud pública20263_MARTIRES1_ENERO_2026</v>
      </c>
      <c r="P700" s="81">
        <v>26899696</v>
      </c>
      <c r="Q700" s="81"/>
      <c r="R700" s="81"/>
      <c r="S700" s="79">
        <v>0</v>
      </c>
      <c r="T700" s="82">
        <v>0</v>
      </c>
    </row>
    <row r="701" spans="2:20" ht="30" customHeight="1" x14ac:dyDescent="0.3">
      <c r="B701" s="80">
        <v>176</v>
      </c>
      <c r="C701" s="141" t="s">
        <v>120</v>
      </c>
      <c r="D701" s="80" t="s">
        <v>44</v>
      </c>
      <c r="E701" s="80">
        <v>2026</v>
      </c>
      <c r="F701" s="76" t="str">
        <f t="shared" si="21"/>
        <v>17610. Proceso integral e integrado de la Vigilancia de la Salud PúblicaVigilancia en salud pública2026</v>
      </c>
      <c r="G701" s="140" t="s">
        <v>304</v>
      </c>
      <c r="H701" s="140" t="s">
        <v>375</v>
      </c>
      <c r="I701" s="80" t="s">
        <v>60</v>
      </c>
      <c r="J701" s="76" t="s">
        <v>402</v>
      </c>
      <c r="K701" s="80" t="s">
        <v>364</v>
      </c>
      <c r="L701" s="80" t="s">
        <v>380</v>
      </c>
      <c r="M701" s="78" t="s">
        <v>105</v>
      </c>
      <c r="N701" s="12" t="s">
        <v>434</v>
      </c>
      <c r="O701" s="76" t="str">
        <f t="shared" si="22"/>
        <v>17610. Proceso integral e integrado de la Vigilancia de la Salud PúblicaVigilancia en salud pública20263_MARTIRES1_ENERO_2026</v>
      </c>
      <c r="P701" s="81">
        <v>28206464</v>
      </c>
      <c r="Q701" s="81"/>
      <c r="R701" s="81"/>
      <c r="S701" s="79">
        <v>0</v>
      </c>
      <c r="T701" s="82">
        <v>0</v>
      </c>
    </row>
    <row r="702" spans="2:20" ht="30" customHeight="1" x14ac:dyDescent="0.3">
      <c r="B702" s="80">
        <v>177</v>
      </c>
      <c r="C702" s="141" t="s">
        <v>120</v>
      </c>
      <c r="D702" s="80" t="s">
        <v>44</v>
      </c>
      <c r="E702" s="80">
        <v>2026</v>
      </c>
      <c r="F702" s="76" t="str">
        <f t="shared" si="21"/>
        <v>17710. Proceso integral e integrado de la Vigilancia de la Salud PúblicaVigilancia en salud pública2026</v>
      </c>
      <c r="G702" s="140" t="s">
        <v>305</v>
      </c>
      <c r="H702" s="140" t="s">
        <v>375</v>
      </c>
      <c r="I702" s="80" t="s">
        <v>60</v>
      </c>
      <c r="J702" s="76" t="s">
        <v>402</v>
      </c>
      <c r="K702" s="80" t="s">
        <v>364</v>
      </c>
      <c r="L702" s="80" t="s">
        <v>380</v>
      </c>
      <c r="M702" s="78" t="s">
        <v>105</v>
      </c>
      <c r="N702" s="12" t="s">
        <v>434</v>
      </c>
      <c r="O702" s="76" t="str">
        <f t="shared" si="22"/>
        <v>17710. Proceso integral e integrado de la Vigilancia de la Salud PúblicaVigilancia en salud pública20263_MARTIRES1_ENERO_2026</v>
      </c>
      <c r="P702" s="81">
        <v>37181248</v>
      </c>
      <c r="Q702" s="81"/>
      <c r="R702" s="81"/>
      <c r="S702" s="79">
        <v>0</v>
      </c>
      <c r="T702" s="82">
        <v>0</v>
      </c>
    </row>
    <row r="703" spans="2:20" ht="30" customHeight="1" x14ac:dyDescent="0.3">
      <c r="B703" s="80">
        <v>178</v>
      </c>
      <c r="C703" s="141" t="s">
        <v>120</v>
      </c>
      <c r="D703" s="80" t="s">
        <v>44</v>
      </c>
      <c r="E703" s="80">
        <v>2026</v>
      </c>
      <c r="F703" s="76" t="str">
        <f t="shared" si="21"/>
        <v>17810. Proceso integral e integrado de la Vigilancia de la Salud PúblicaVigilancia en salud pública2026</v>
      </c>
      <c r="G703" s="140" t="s">
        <v>48</v>
      </c>
      <c r="H703" s="140" t="s">
        <v>375</v>
      </c>
      <c r="I703" s="80" t="s">
        <v>60</v>
      </c>
      <c r="J703" s="76" t="s">
        <v>402</v>
      </c>
      <c r="K703" s="80" t="s">
        <v>364</v>
      </c>
      <c r="L703" s="80" t="s">
        <v>365</v>
      </c>
      <c r="M703" s="78" t="s">
        <v>105</v>
      </c>
      <c r="N703" s="12" t="s">
        <v>434</v>
      </c>
      <c r="O703" s="76" t="str">
        <f t="shared" si="22"/>
        <v>17810. Proceso integral e integrado de la Vigilancia de la Salud PúblicaVigilancia en salud pública20263_MARTIRES1_ENERO_2026</v>
      </c>
      <c r="P703" s="81">
        <v>7347488</v>
      </c>
      <c r="Q703" s="81"/>
      <c r="R703" s="81"/>
      <c r="S703" s="79">
        <v>0</v>
      </c>
      <c r="T703" s="82">
        <v>0</v>
      </c>
    </row>
    <row r="704" spans="2:20" ht="30" customHeight="1" x14ac:dyDescent="0.3">
      <c r="B704" s="80">
        <v>179</v>
      </c>
      <c r="C704" s="141" t="s">
        <v>120</v>
      </c>
      <c r="D704" s="80" t="s">
        <v>44</v>
      </c>
      <c r="E704" s="80">
        <v>2026</v>
      </c>
      <c r="F704" s="76" t="str">
        <f t="shared" si="21"/>
        <v>17910. Proceso integral e integrado de la Vigilancia de la Salud PúblicaVigilancia en salud pública2026</v>
      </c>
      <c r="G704" s="140" t="s">
        <v>306</v>
      </c>
      <c r="H704" s="140" t="s">
        <v>375</v>
      </c>
      <c r="I704" s="80" t="s">
        <v>60</v>
      </c>
      <c r="J704" s="76" t="s">
        <v>402</v>
      </c>
      <c r="K704" s="80" t="s">
        <v>364</v>
      </c>
      <c r="L704" s="80" t="s">
        <v>365</v>
      </c>
      <c r="M704" s="78" t="s">
        <v>105</v>
      </c>
      <c r="N704" s="12" t="s">
        <v>434</v>
      </c>
      <c r="O704" s="76" t="str">
        <f t="shared" si="22"/>
        <v>17910. Proceso integral e integrado de la Vigilancia de la Salud PúblicaVigilancia en salud pública20263_MARTIRES1_ENERO_2026</v>
      </c>
      <c r="P704" s="81">
        <v>3673744</v>
      </c>
      <c r="Q704" s="81"/>
      <c r="R704" s="81"/>
      <c r="S704" s="79">
        <v>0</v>
      </c>
      <c r="T704" s="82">
        <v>0</v>
      </c>
    </row>
    <row r="705" spans="2:20" ht="30" customHeight="1" x14ac:dyDescent="0.3">
      <c r="B705" s="80">
        <v>180</v>
      </c>
      <c r="C705" s="141" t="s">
        <v>120</v>
      </c>
      <c r="D705" s="80" t="s">
        <v>44</v>
      </c>
      <c r="E705" s="80">
        <v>2026</v>
      </c>
      <c r="F705" s="76" t="str">
        <f t="shared" si="21"/>
        <v>18010. Proceso integral e integrado de la Vigilancia de la Salud PúblicaVigilancia en salud pública2026</v>
      </c>
      <c r="G705" s="140" t="s">
        <v>307</v>
      </c>
      <c r="H705" s="140" t="s">
        <v>375</v>
      </c>
      <c r="I705" s="80" t="s">
        <v>60</v>
      </c>
      <c r="J705" s="76" t="s">
        <v>402</v>
      </c>
      <c r="K705" s="80" t="s">
        <v>364</v>
      </c>
      <c r="L705" s="80" t="s">
        <v>365</v>
      </c>
      <c r="M705" s="78" t="s">
        <v>105</v>
      </c>
      <c r="N705" s="12" t="s">
        <v>434</v>
      </c>
      <c r="O705" s="76" t="str">
        <f t="shared" si="22"/>
        <v>18010. Proceso integral e integrado de la Vigilancia de la Salud PúblicaVigilancia en salud pública20263_MARTIRES1_ENERO_2026</v>
      </c>
      <c r="P705" s="81">
        <v>3673744</v>
      </c>
      <c r="Q705" s="81"/>
      <c r="R705" s="81"/>
      <c r="S705" s="79">
        <v>0</v>
      </c>
      <c r="T705" s="82">
        <v>0</v>
      </c>
    </row>
    <row r="706" spans="2:20" ht="30" customHeight="1" x14ac:dyDescent="0.3">
      <c r="B706" s="80">
        <v>181</v>
      </c>
      <c r="C706" s="141" t="s">
        <v>120</v>
      </c>
      <c r="D706" s="80" t="s">
        <v>44</v>
      </c>
      <c r="E706" s="80">
        <v>2026</v>
      </c>
      <c r="F706" s="76" t="str">
        <f t="shared" si="21"/>
        <v>18110. Proceso integral e integrado de la Vigilancia de la Salud PúblicaVigilancia en salud pública2026</v>
      </c>
      <c r="G706" s="140" t="s">
        <v>308</v>
      </c>
      <c r="H706" s="140" t="s">
        <v>375</v>
      </c>
      <c r="I706" s="80" t="s">
        <v>60</v>
      </c>
      <c r="J706" s="76" t="s">
        <v>402</v>
      </c>
      <c r="K706" s="80" t="s">
        <v>364</v>
      </c>
      <c r="L706" s="80" t="s">
        <v>365</v>
      </c>
      <c r="M706" s="78" t="s">
        <v>105</v>
      </c>
      <c r="N706" s="12" t="s">
        <v>434</v>
      </c>
      <c r="O706" s="76" t="str">
        <f t="shared" si="22"/>
        <v>18110. Proceso integral e integrado de la Vigilancia de la Salud PúblicaVigilancia en salud pública20263_MARTIRES1_ENERO_2026</v>
      </c>
      <c r="P706" s="81">
        <v>87405520</v>
      </c>
      <c r="Q706" s="81"/>
      <c r="R706" s="81"/>
      <c r="S706" s="79">
        <v>0</v>
      </c>
      <c r="T706" s="82">
        <v>0</v>
      </c>
    </row>
    <row r="707" spans="2:20" ht="30" customHeight="1" x14ac:dyDescent="0.3">
      <c r="B707" s="80">
        <v>182</v>
      </c>
      <c r="C707" s="141" t="s">
        <v>120</v>
      </c>
      <c r="D707" s="80" t="s">
        <v>44</v>
      </c>
      <c r="E707" s="80">
        <v>2026</v>
      </c>
      <c r="F707" s="76" t="str">
        <f t="shared" si="21"/>
        <v>18210. Proceso integral e integrado de la Vigilancia de la Salud PúblicaVigilancia en salud pública2026</v>
      </c>
      <c r="G707" s="140" t="s">
        <v>309</v>
      </c>
      <c r="H707" s="140" t="s">
        <v>375</v>
      </c>
      <c r="I707" s="80" t="s">
        <v>60</v>
      </c>
      <c r="J707" s="76" t="s">
        <v>402</v>
      </c>
      <c r="K707" s="80" t="s">
        <v>364</v>
      </c>
      <c r="L707" s="80" t="s">
        <v>365</v>
      </c>
      <c r="M707" s="78" t="s">
        <v>105</v>
      </c>
      <c r="N707" s="12" t="s">
        <v>434</v>
      </c>
      <c r="O707" s="76" t="str">
        <f t="shared" si="22"/>
        <v>18210. Proceso integral e integrado de la Vigilancia de la Salud PúblicaVigilancia en salud pública20263_MARTIRES1_ENERO_2026</v>
      </c>
      <c r="P707" s="81">
        <v>17288787</v>
      </c>
      <c r="Q707" s="81"/>
      <c r="R707" s="81"/>
      <c r="S707" s="79">
        <v>0</v>
      </c>
      <c r="T707" s="82">
        <v>0</v>
      </c>
    </row>
    <row r="708" spans="2:20" ht="30" customHeight="1" x14ac:dyDescent="0.3">
      <c r="B708" s="80">
        <v>183</v>
      </c>
      <c r="C708" s="141" t="s">
        <v>120</v>
      </c>
      <c r="D708" s="80" t="s">
        <v>44</v>
      </c>
      <c r="E708" s="80">
        <v>2026</v>
      </c>
      <c r="F708" s="76" t="str">
        <f t="shared" si="21"/>
        <v>18310. Proceso integral e integrado de la Vigilancia de la Salud PúblicaVigilancia en salud pública2026</v>
      </c>
      <c r="G708" s="140" t="s">
        <v>78</v>
      </c>
      <c r="H708" s="140" t="s">
        <v>375</v>
      </c>
      <c r="I708" s="80" t="s">
        <v>60</v>
      </c>
      <c r="J708" s="76" t="s">
        <v>402</v>
      </c>
      <c r="K708" s="80" t="s">
        <v>364</v>
      </c>
      <c r="L708" s="80" t="s">
        <v>365</v>
      </c>
      <c r="M708" s="78" t="s">
        <v>105</v>
      </c>
      <c r="N708" s="12" t="s">
        <v>434</v>
      </c>
      <c r="O708" s="76" t="str">
        <f t="shared" si="22"/>
        <v>18310. Proceso integral e integrado de la Vigilancia de la Salud PúblicaVigilancia en salud pública20263_MARTIRES1_ENERO_2026</v>
      </c>
      <c r="P708" s="81">
        <v>61146880</v>
      </c>
      <c r="Q708" s="81"/>
      <c r="R708" s="81"/>
      <c r="S708" s="79">
        <v>0</v>
      </c>
      <c r="T708" s="82">
        <v>0</v>
      </c>
    </row>
    <row r="709" spans="2:20" ht="30" customHeight="1" x14ac:dyDescent="0.3">
      <c r="B709" s="80">
        <v>184</v>
      </c>
      <c r="C709" s="141" t="s">
        <v>120</v>
      </c>
      <c r="D709" s="80" t="s">
        <v>44</v>
      </c>
      <c r="E709" s="80">
        <v>2026</v>
      </c>
      <c r="F709" s="76" t="str">
        <f t="shared" si="21"/>
        <v>18410. Proceso integral e integrado de la Vigilancia de la Salud PúblicaVigilancia en salud pública2026</v>
      </c>
      <c r="G709" s="140" t="s">
        <v>310</v>
      </c>
      <c r="H709" s="140" t="s">
        <v>375</v>
      </c>
      <c r="I709" s="80" t="s">
        <v>60</v>
      </c>
      <c r="J709" s="76" t="s">
        <v>402</v>
      </c>
      <c r="K709" s="80" t="s">
        <v>364</v>
      </c>
      <c r="L709" s="80" t="s">
        <v>365</v>
      </c>
      <c r="M709" s="78" t="s">
        <v>105</v>
      </c>
      <c r="N709" s="12" t="s">
        <v>434</v>
      </c>
      <c r="O709" s="76" t="str">
        <f t="shared" si="22"/>
        <v>18410. Proceso integral e integrado de la Vigilancia de la Salud PúblicaVigilancia en salud pública20263_MARTIRES1_ENERO_2026</v>
      </c>
      <c r="P709" s="81">
        <v>9941299</v>
      </c>
      <c r="Q709" s="81"/>
      <c r="R709" s="81"/>
      <c r="S709" s="79">
        <v>0</v>
      </c>
      <c r="T709" s="82">
        <v>0</v>
      </c>
    </row>
    <row r="710" spans="2:20" ht="30" customHeight="1" x14ac:dyDescent="0.3">
      <c r="B710" s="80">
        <v>185</v>
      </c>
      <c r="C710" s="141" t="s">
        <v>120</v>
      </c>
      <c r="D710" s="80" t="s">
        <v>44</v>
      </c>
      <c r="E710" s="80">
        <v>2026</v>
      </c>
      <c r="F710" s="76" t="str">
        <f t="shared" si="21"/>
        <v>18510. Proceso integral e integrado de la Vigilancia de la Salud PúblicaVigilancia en salud pública2026</v>
      </c>
      <c r="G710" s="140" t="s">
        <v>311</v>
      </c>
      <c r="H710" s="140" t="s">
        <v>375</v>
      </c>
      <c r="I710" s="80" t="s">
        <v>60</v>
      </c>
      <c r="J710" s="76" t="s">
        <v>402</v>
      </c>
      <c r="K710" s="80" t="s">
        <v>364</v>
      </c>
      <c r="L710" s="80" t="s">
        <v>365</v>
      </c>
      <c r="M710" s="78" t="s">
        <v>105</v>
      </c>
      <c r="N710" s="12" t="s">
        <v>434</v>
      </c>
      <c r="O710" s="76" t="str">
        <f t="shared" si="22"/>
        <v>18510. Proceso integral e integrado de la Vigilancia de la Salud PúblicaVigilancia en salud pública20263_MARTIRES1_ENERO_2026</v>
      </c>
      <c r="P710" s="81">
        <v>40189280</v>
      </c>
      <c r="Q710" s="81"/>
      <c r="R710" s="81"/>
      <c r="S710" s="79">
        <v>0</v>
      </c>
      <c r="T710" s="82">
        <v>0</v>
      </c>
    </row>
    <row r="711" spans="2:20" ht="30" customHeight="1" x14ac:dyDescent="0.3">
      <c r="B711" s="80">
        <v>186</v>
      </c>
      <c r="C711" s="141" t="s">
        <v>120</v>
      </c>
      <c r="D711" s="80" t="s">
        <v>44</v>
      </c>
      <c r="E711" s="80">
        <v>2026</v>
      </c>
      <c r="F711" s="76" t="str">
        <f t="shared" si="21"/>
        <v>18610. Proceso integral e integrado de la Vigilancia de la Salud PúblicaVigilancia en salud pública2026</v>
      </c>
      <c r="G711" s="140" t="s">
        <v>82</v>
      </c>
      <c r="H711" s="140" t="s">
        <v>375</v>
      </c>
      <c r="I711" s="80" t="s">
        <v>60</v>
      </c>
      <c r="J711" s="76" t="s">
        <v>402</v>
      </c>
      <c r="K711" s="80" t="s">
        <v>364</v>
      </c>
      <c r="L711" s="80" t="s">
        <v>380</v>
      </c>
      <c r="M711" s="78" t="s">
        <v>105</v>
      </c>
      <c r="N711" s="12" t="s">
        <v>434</v>
      </c>
      <c r="O711" s="76" t="str">
        <f t="shared" si="22"/>
        <v>18610. Proceso integral e integrado de la Vigilancia de la Salud PúblicaVigilancia en salud pública20263_MARTIRES1_ENERO_2026</v>
      </c>
      <c r="P711" s="81">
        <v>7347488</v>
      </c>
      <c r="Q711" s="81"/>
      <c r="R711" s="81"/>
      <c r="S711" s="79">
        <v>0</v>
      </c>
      <c r="T711" s="82">
        <v>0</v>
      </c>
    </row>
    <row r="712" spans="2:20" ht="30" customHeight="1" x14ac:dyDescent="0.3">
      <c r="B712" s="80">
        <v>187</v>
      </c>
      <c r="C712" s="141" t="s">
        <v>120</v>
      </c>
      <c r="D712" s="80" t="s">
        <v>44</v>
      </c>
      <c r="E712" s="80">
        <v>2026</v>
      </c>
      <c r="F712" s="76" t="str">
        <f t="shared" ref="F712:F775" si="23">B712&amp;C712&amp;D712&amp;E712</f>
        <v>18710. Proceso integral e integrado de la Vigilancia de la Salud PúblicaVigilancia en salud pública2026</v>
      </c>
      <c r="G712" s="140" t="s">
        <v>312</v>
      </c>
      <c r="H712" s="140" t="s">
        <v>376</v>
      </c>
      <c r="I712" s="80" t="s">
        <v>60</v>
      </c>
      <c r="J712" s="76" t="s">
        <v>402</v>
      </c>
      <c r="K712" s="80" t="s">
        <v>364</v>
      </c>
      <c r="L712" s="80" t="s">
        <v>365</v>
      </c>
      <c r="M712" s="78" t="s">
        <v>105</v>
      </c>
      <c r="N712" s="12" t="s">
        <v>434</v>
      </c>
      <c r="O712" s="76" t="str">
        <f t="shared" si="22"/>
        <v>18710. Proceso integral e integrado de la Vigilancia de la Salud PúblicaVigilancia en salud pública20263_MARTIRES1_ENERO_2026</v>
      </c>
      <c r="P712" s="81">
        <v>3994272</v>
      </c>
      <c r="Q712" s="81"/>
      <c r="R712" s="81"/>
      <c r="S712" s="79">
        <v>0</v>
      </c>
      <c r="T712" s="82">
        <v>0</v>
      </c>
    </row>
    <row r="713" spans="2:20" ht="30" customHeight="1" x14ac:dyDescent="0.3">
      <c r="B713" s="80">
        <v>188</v>
      </c>
      <c r="C713" s="141" t="s">
        <v>120</v>
      </c>
      <c r="D713" s="80" t="s">
        <v>44</v>
      </c>
      <c r="E713" s="80">
        <v>2026</v>
      </c>
      <c r="F713" s="76" t="str">
        <f t="shared" si="23"/>
        <v>18810. Proceso integral e integrado de la Vigilancia de la Salud PúblicaVigilancia en salud pública2026</v>
      </c>
      <c r="G713" s="140" t="s">
        <v>313</v>
      </c>
      <c r="H713" s="140" t="s">
        <v>376</v>
      </c>
      <c r="I713" s="80" t="s">
        <v>60</v>
      </c>
      <c r="J713" s="76" t="s">
        <v>402</v>
      </c>
      <c r="K713" s="80" t="s">
        <v>364</v>
      </c>
      <c r="L713" s="80" t="s">
        <v>365</v>
      </c>
      <c r="M713" s="78" t="s">
        <v>105</v>
      </c>
      <c r="N713" s="12" t="s">
        <v>434</v>
      </c>
      <c r="O713" s="76" t="str">
        <f t="shared" ref="O713:O776" si="24">+F713&amp;M713&amp;N713</f>
        <v>18810. Proceso integral e integrado de la Vigilancia de la Salud PúblicaVigilancia en salud pública20263_MARTIRES1_ENERO_2026</v>
      </c>
      <c r="P713" s="81">
        <v>33280669</v>
      </c>
      <c r="Q713" s="81"/>
      <c r="R713" s="81"/>
      <c r="S713" s="79">
        <v>0</v>
      </c>
      <c r="T713" s="82">
        <v>0</v>
      </c>
    </row>
    <row r="714" spans="2:20" ht="30" customHeight="1" x14ac:dyDescent="0.3">
      <c r="B714" s="80">
        <v>189</v>
      </c>
      <c r="C714" s="141" t="s">
        <v>120</v>
      </c>
      <c r="D714" s="80" t="s">
        <v>44</v>
      </c>
      <c r="E714" s="80">
        <v>2026</v>
      </c>
      <c r="F714" s="76" t="str">
        <f t="shared" si="23"/>
        <v>18910. Proceso integral e integrado de la Vigilancia de la Salud PúblicaVigilancia en salud pública2026</v>
      </c>
      <c r="G714" s="140" t="s">
        <v>314</v>
      </c>
      <c r="H714" s="140" t="s">
        <v>376</v>
      </c>
      <c r="I714" s="80" t="s">
        <v>60</v>
      </c>
      <c r="J714" s="76" t="s">
        <v>402</v>
      </c>
      <c r="K714" s="80" t="s">
        <v>364</v>
      </c>
      <c r="L714" s="80" t="s">
        <v>365</v>
      </c>
      <c r="M714" s="78" t="s">
        <v>105</v>
      </c>
      <c r="N714" s="12" t="s">
        <v>434</v>
      </c>
      <c r="O714" s="76" t="str">
        <f t="shared" si="24"/>
        <v>18910. Proceso integral e integrado de la Vigilancia de la Salud PúblicaVigilancia en salud pública20263_MARTIRES1_ENERO_2026</v>
      </c>
      <c r="P714" s="81">
        <v>25933181</v>
      </c>
      <c r="Q714" s="81"/>
      <c r="R714" s="81"/>
      <c r="S714" s="79">
        <v>0</v>
      </c>
      <c r="T714" s="82">
        <v>0</v>
      </c>
    </row>
    <row r="715" spans="2:20" ht="30" customHeight="1" x14ac:dyDescent="0.3">
      <c r="B715" s="80">
        <v>190</v>
      </c>
      <c r="C715" s="141" t="s">
        <v>120</v>
      </c>
      <c r="D715" s="80" t="s">
        <v>44</v>
      </c>
      <c r="E715" s="80">
        <v>2026</v>
      </c>
      <c r="F715" s="76" t="str">
        <f t="shared" si="23"/>
        <v>19010. Proceso integral e integrado de la Vigilancia de la Salud PúblicaVigilancia en salud pública2026</v>
      </c>
      <c r="G715" s="140" t="s">
        <v>315</v>
      </c>
      <c r="H715" s="140" t="s">
        <v>376</v>
      </c>
      <c r="I715" s="80" t="s">
        <v>60</v>
      </c>
      <c r="J715" s="76" t="s">
        <v>402</v>
      </c>
      <c r="K715" s="80" t="s">
        <v>364</v>
      </c>
      <c r="L715" s="80" t="s">
        <v>365</v>
      </c>
      <c r="M715" s="78" t="s">
        <v>105</v>
      </c>
      <c r="N715" s="12" t="s">
        <v>434</v>
      </c>
      <c r="O715" s="76" t="str">
        <f t="shared" si="24"/>
        <v>19010. Proceso integral e integrado de la Vigilancia de la Salud PúblicaVigilancia en salud pública20263_MARTIRES1_ENERO_2026</v>
      </c>
      <c r="P715" s="81">
        <v>8432352</v>
      </c>
      <c r="Q715" s="81"/>
      <c r="R715" s="81"/>
      <c r="S715" s="79">
        <v>0</v>
      </c>
      <c r="T715" s="82">
        <v>0</v>
      </c>
    </row>
    <row r="716" spans="2:20" ht="30" customHeight="1" x14ac:dyDescent="0.3">
      <c r="B716" s="80">
        <v>191</v>
      </c>
      <c r="C716" s="141" t="s">
        <v>120</v>
      </c>
      <c r="D716" s="80" t="s">
        <v>44</v>
      </c>
      <c r="E716" s="80">
        <v>2026</v>
      </c>
      <c r="F716" s="76" t="str">
        <f t="shared" si="23"/>
        <v>19110. Proceso integral e integrado de la Vigilancia de la Salud PúblicaVigilancia en salud pública2026</v>
      </c>
      <c r="G716" s="140" t="s">
        <v>316</v>
      </c>
      <c r="H716" s="140" t="s">
        <v>375</v>
      </c>
      <c r="I716" s="80" t="s">
        <v>60</v>
      </c>
      <c r="J716" s="76" t="s">
        <v>402</v>
      </c>
      <c r="K716" s="80" t="s">
        <v>364</v>
      </c>
      <c r="L716" s="80" t="s">
        <v>365</v>
      </c>
      <c r="M716" s="78" t="s">
        <v>105</v>
      </c>
      <c r="N716" s="12" t="s">
        <v>434</v>
      </c>
      <c r="O716" s="76" t="str">
        <f t="shared" si="24"/>
        <v>19110. Proceso integral e integrado de la Vigilancia de la Salud PúblicaVigilancia en salud pública20263_MARTIRES1_ENERO_2026</v>
      </c>
      <c r="P716" s="81">
        <v>7347488</v>
      </c>
      <c r="Q716" s="81"/>
      <c r="R716" s="81"/>
      <c r="S716" s="79">
        <v>0</v>
      </c>
      <c r="T716" s="82">
        <v>0</v>
      </c>
    </row>
    <row r="717" spans="2:20" ht="30" customHeight="1" x14ac:dyDescent="0.3">
      <c r="B717" s="80">
        <v>192</v>
      </c>
      <c r="C717" s="141" t="s">
        <v>120</v>
      </c>
      <c r="D717" s="80" t="s">
        <v>44</v>
      </c>
      <c r="E717" s="80">
        <v>2026</v>
      </c>
      <c r="F717" s="76" t="str">
        <f t="shared" si="23"/>
        <v>19210. Proceso integral e integrado de la Vigilancia de la Salud PúblicaVigilancia en salud pública2026</v>
      </c>
      <c r="G717" s="140" t="s">
        <v>317</v>
      </c>
      <c r="H717" s="140" t="s">
        <v>375</v>
      </c>
      <c r="I717" s="80" t="s">
        <v>60</v>
      </c>
      <c r="J717" s="76" t="s">
        <v>402</v>
      </c>
      <c r="K717" s="80" t="s">
        <v>364</v>
      </c>
      <c r="L717" s="80" t="s">
        <v>365</v>
      </c>
      <c r="M717" s="78" t="s">
        <v>105</v>
      </c>
      <c r="N717" s="12" t="s">
        <v>434</v>
      </c>
      <c r="O717" s="76" t="str">
        <f t="shared" si="24"/>
        <v>19210. Proceso integral e integrado de la Vigilancia de la Salud PúblicaVigilancia en salud pública20263_MARTIRES1_ENERO_2026</v>
      </c>
      <c r="P717" s="81">
        <v>3673744</v>
      </c>
      <c r="Q717" s="81"/>
      <c r="R717" s="81"/>
      <c r="S717" s="79">
        <v>0</v>
      </c>
      <c r="T717" s="82">
        <v>0</v>
      </c>
    </row>
    <row r="718" spans="2:20" ht="30" customHeight="1" x14ac:dyDescent="0.3">
      <c r="B718" s="80">
        <v>193</v>
      </c>
      <c r="C718" s="141" t="s">
        <v>120</v>
      </c>
      <c r="D718" s="80" t="s">
        <v>44</v>
      </c>
      <c r="E718" s="80">
        <v>2026</v>
      </c>
      <c r="F718" s="76" t="str">
        <f t="shared" si="23"/>
        <v>19310. Proceso integral e integrado de la Vigilancia de la Salud PúblicaVigilancia en salud pública2026</v>
      </c>
      <c r="G718" s="140" t="s">
        <v>81</v>
      </c>
      <c r="H718" s="140" t="s">
        <v>376</v>
      </c>
      <c r="I718" s="80" t="s">
        <v>60</v>
      </c>
      <c r="J718" s="76" t="s">
        <v>402</v>
      </c>
      <c r="K718" s="80" t="s">
        <v>364</v>
      </c>
      <c r="L718" s="80" t="s">
        <v>365</v>
      </c>
      <c r="M718" s="78" t="s">
        <v>105</v>
      </c>
      <c r="N718" s="12" t="s">
        <v>434</v>
      </c>
      <c r="O718" s="76" t="str">
        <f t="shared" si="24"/>
        <v>19310. Proceso integral e integrado de la Vigilancia de la Salud PúblicaVigilancia en salud pública20263_MARTIRES1_ENERO_2026</v>
      </c>
      <c r="P718" s="81">
        <v>42556256</v>
      </c>
      <c r="Q718" s="81"/>
      <c r="R718" s="81"/>
      <c r="S718" s="79">
        <v>0</v>
      </c>
      <c r="T718" s="82">
        <v>0</v>
      </c>
    </row>
    <row r="719" spans="2:20" ht="30" customHeight="1" x14ac:dyDescent="0.3">
      <c r="B719" s="80">
        <v>194</v>
      </c>
      <c r="C719" s="141" t="s">
        <v>120</v>
      </c>
      <c r="D719" s="80" t="s">
        <v>44</v>
      </c>
      <c r="E719" s="80">
        <v>2026</v>
      </c>
      <c r="F719" s="76" t="str">
        <f t="shared" si="23"/>
        <v>19410. Proceso integral e integrado de la Vigilancia de la Salud PúblicaVigilancia en salud pública2026</v>
      </c>
      <c r="G719" s="140" t="s">
        <v>318</v>
      </c>
      <c r="H719" s="140" t="s">
        <v>376</v>
      </c>
      <c r="I719" s="80" t="s">
        <v>60</v>
      </c>
      <c r="J719" s="76" t="s">
        <v>402</v>
      </c>
      <c r="K719" s="80" t="s">
        <v>364</v>
      </c>
      <c r="L719" s="80" t="s">
        <v>365</v>
      </c>
      <c r="M719" s="78" t="s">
        <v>105</v>
      </c>
      <c r="N719" s="12" t="s">
        <v>434</v>
      </c>
      <c r="O719" s="76" t="str">
        <f t="shared" si="24"/>
        <v>19410. Proceso integral e integrado de la Vigilancia de la Salud PúblicaVigilancia en salud pública20263_MARTIRES1_ENERO_2026</v>
      </c>
      <c r="P719" s="81">
        <v>38561984</v>
      </c>
      <c r="Q719" s="81"/>
      <c r="R719" s="81"/>
      <c r="S719" s="79">
        <v>0</v>
      </c>
      <c r="T719" s="82">
        <v>0</v>
      </c>
    </row>
    <row r="720" spans="2:20" ht="30" customHeight="1" x14ac:dyDescent="0.3">
      <c r="B720" s="80">
        <v>195</v>
      </c>
      <c r="C720" s="141" t="s">
        <v>120</v>
      </c>
      <c r="D720" s="80" t="s">
        <v>44</v>
      </c>
      <c r="E720" s="80">
        <v>2026</v>
      </c>
      <c r="F720" s="76" t="str">
        <f t="shared" si="23"/>
        <v>19510. Proceso integral e integrado de la Vigilancia de la Salud PúblicaVigilancia en salud pública2026</v>
      </c>
      <c r="G720" s="140" t="s">
        <v>319</v>
      </c>
      <c r="H720" s="140" t="s">
        <v>375</v>
      </c>
      <c r="I720" s="80" t="s">
        <v>60</v>
      </c>
      <c r="J720" s="76" t="s">
        <v>402</v>
      </c>
      <c r="K720" s="80" t="s">
        <v>364</v>
      </c>
      <c r="L720" s="80" t="s">
        <v>365</v>
      </c>
      <c r="M720" s="78" t="s">
        <v>105</v>
      </c>
      <c r="N720" s="12" t="s">
        <v>434</v>
      </c>
      <c r="O720" s="76" t="str">
        <f t="shared" si="24"/>
        <v>19510. Proceso integral e integrado de la Vigilancia de la Salud PúblicaVigilancia en salud pública20263_MARTIRES1_ENERO_2026</v>
      </c>
      <c r="P720" s="81">
        <v>125967504</v>
      </c>
      <c r="Q720" s="81"/>
      <c r="R720" s="81"/>
      <c r="S720" s="79">
        <v>0</v>
      </c>
      <c r="T720" s="82">
        <v>0</v>
      </c>
    </row>
    <row r="721" spans="2:20" ht="30" customHeight="1" x14ac:dyDescent="0.3">
      <c r="B721" s="80">
        <v>196</v>
      </c>
      <c r="C721" s="141" t="s">
        <v>120</v>
      </c>
      <c r="D721" s="80" t="s">
        <v>44</v>
      </c>
      <c r="E721" s="80">
        <v>2026</v>
      </c>
      <c r="F721" s="76" t="str">
        <f t="shared" si="23"/>
        <v>19610. Proceso integral e integrado de la Vigilancia de la Salud PúblicaVigilancia en salud pública2026</v>
      </c>
      <c r="G721" s="140" t="s">
        <v>320</v>
      </c>
      <c r="H721" s="140" t="s">
        <v>375</v>
      </c>
      <c r="I721" s="80" t="s">
        <v>60</v>
      </c>
      <c r="J721" s="76" t="s">
        <v>402</v>
      </c>
      <c r="K721" s="80" t="s">
        <v>364</v>
      </c>
      <c r="L721" s="80" t="s">
        <v>365</v>
      </c>
      <c r="M721" s="78" t="s">
        <v>105</v>
      </c>
      <c r="N721" s="12" t="s">
        <v>434</v>
      </c>
      <c r="O721" s="76" t="str">
        <f t="shared" si="24"/>
        <v>19610. Proceso integral e integrado de la Vigilancia de la Salud PúblicaVigilancia en salud pública20263_MARTIRES1_ENERO_2026</v>
      </c>
      <c r="P721" s="81">
        <v>59199056</v>
      </c>
      <c r="Q721" s="81"/>
      <c r="R721" s="81"/>
      <c r="S721" s="79">
        <v>0</v>
      </c>
      <c r="T721" s="82">
        <v>0</v>
      </c>
    </row>
    <row r="722" spans="2:20" ht="30" customHeight="1" x14ac:dyDescent="0.3">
      <c r="B722" s="80">
        <v>197</v>
      </c>
      <c r="C722" s="141" t="s">
        <v>120</v>
      </c>
      <c r="D722" s="80" t="s">
        <v>44</v>
      </c>
      <c r="E722" s="80">
        <v>2026</v>
      </c>
      <c r="F722" s="76" t="str">
        <f t="shared" si="23"/>
        <v>19710. Proceso integral e integrado de la Vigilancia de la Salud PúblicaVigilancia en salud pública2026</v>
      </c>
      <c r="G722" s="140" t="s">
        <v>321</v>
      </c>
      <c r="H722" s="140" t="s">
        <v>375</v>
      </c>
      <c r="I722" s="80" t="s">
        <v>60</v>
      </c>
      <c r="J722" s="76" t="s">
        <v>402</v>
      </c>
      <c r="K722" s="80" t="s">
        <v>364</v>
      </c>
      <c r="L722" s="80" t="s">
        <v>365</v>
      </c>
      <c r="M722" s="78" t="s">
        <v>105</v>
      </c>
      <c r="N722" s="12" t="s">
        <v>434</v>
      </c>
      <c r="O722" s="76" t="str">
        <f t="shared" si="24"/>
        <v>19710. Proceso integral e integrado de la Vigilancia de la Salud PúblicaVigilancia en salud pública20263_MARTIRES1_ENERO_2026</v>
      </c>
      <c r="P722" s="81">
        <v>34888240</v>
      </c>
      <c r="Q722" s="81"/>
      <c r="R722" s="81"/>
      <c r="S722" s="79">
        <v>0</v>
      </c>
      <c r="T722" s="82">
        <v>0</v>
      </c>
    </row>
    <row r="723" spans="2:20" ht="30" customHeight="1" x14ac:dyDescent="0.3">
      <c r="B723" s="80">
        <v>198</v>
      </c>
      <c r="C723" s="141" t="s">
        <v>120</v>
      </c>
      <c r="D723" s="80" t="s">
        <v>44</v>
      </c>
      <c r="E723" s="80">
        <v>2026</v>
      </c>
      <c r="F723" s="76" t="str">
        <f t="shared" si="23"/>
        <v>19810. Proceso integral e integrado de la Vigilancia de la Salud PúblicaVigilancia en salud pública2026</v>
      </c>
      <c r="G723" s="140" t="s">
        <v>322</v>
      </c>
      <c r="H723" s="140" t="s">
        <v>375</v>
      </c>
      <c r="I723" s="80" t="s">
        <v>60</v>
      </c>
      <c r="J723" s="76" t="s">
        <v>402</v>
      </c>
      <c r="K723" s="80" t="s">
        <v>364</v>
      </c>
      <c r="L723" s="80" t="s">
        <v>365</v>
      </c>
      <c r="M723" s="78" t="s">
        <v>105</v>
      </c>
      <c r="N723" s="12" t="s">
        <v>434</v>
      </c>
      <c r="O723" s="76" t="str">
        <f t="shared" si="24"/>
        <v>19810. Proceso integral e integrado de la Vigilancia de la Salud PúblicaVigilancia en salud pública20263_MARTIRES1_ENERO_2026</v>
      </c>
      <c r="P723" s="81">
        <v>73252976</v>
      </c>
      <c r="Q723" s="81"/>
      <c r="R723" s="81"/>
      <c r="S723" s="79">
        <v>0</v>
      </c>
      <c r="T723" s="82">
        <v>0</v>
      </c>
    </row>
    <row r="724" spans="2:20" ht="30" customHeight="1" x14ac:dyDescent="0.3">
      <c r="B724" s="80">
        <v>199</v>
      </c>
      <c r="C724" s="141" t="s">
        <v>120</v>
      </c>
      <c r="D724" s="80" t="s">
        <v>44</v>
      </c>
      <c r="E724" s="80">
        <v>2026</v>
      </c>
      <c r="F724" s="76" t="str">
        <f t="shared" si="23"/>
        <v>19910. Proceso integral e integrado de la Vigilancia de la Salud PúblicaVigilancia en salud pública2026</v>
      </c>
      <c r="G724" s="140" t="s">
        <v>323</v>
      </c>
      <c r="H724" s="140" t="s">
        <v>375</v>
      </c>
      <c r="I724" s="80" t="s">
        <v>60</v>
      </c>
      <c r="J724" s="76" t="s">
        <v>402</v>
      </c>
      <c r="K724" s="80" t="s">
        <v>364</v>
      </c>
      <c r="L724" s="80" t="s">
        <v>365</v>
      </c>
      <c r="M724" s="78" t="s">
        <v>105</v>
      </c>
      <c r="N724" s="12" t="s">
        <v>434</v>
      </c>
      <c r="O724" s="76" t="str">
        <f t="shared" si="24"/>
        <v>19910. Proceso integral e integrado de la Vigilancia de la Salud PúblicaVigilancia en salud pública20263_MARTIRES1_ENERO_2026</v>
      </c>
      <c r="P724" s="81">
        <v>67631408</v>
      </c>
      <c r="Q724" s="81"/>
      <c r="R724" s="81"/>
      <c r="S724" s="79">
        <v>0</v>
      </c>
      <c r="T724" s="82">
        <v>0</v>
      </c>
    </row>
    <row r="725" spans="2:20" ht="30" customHeight="1" x14ac:dyDescent="0.3">
      <c r="B725" s="80">
        <v>200</v>
      </c>
      <c r="C725" s="141" t="s">
        <v>120</v>
      </c>
      <c r="D725" s="80" t="s">
        <v>44</v>
      </c>
      <c r="E725" s="80">
        <v>2026</v>
      </c>
      <c r="F725" s="76" t="str">
        <f t="shared" si="23"/>
        <v>20010. Proceso integral e integrado de la Vigilancia de la Salud PúblicaVigilancia en salud pública2026</v>
      </c>
      <c r="G725" s="140" t="s">
        <v>324</v>
      </c>
      <c r="H725" s="140" t="s">
        <v>375</v>
      </c>
      <c r="I725" s="80" t="s">
        <v>60</v>
      </c>
      <c r="J725" s="76" t="s">
        <v>402</v>
      </c>
      <c r="K725" s="80" t="s">
        <v>364</v>
      </c>
      <c r="L725" s="80" t="s">
        <v>365</v>
      </c>
      <c r="M725" s="78" t="s">
        <v>105</v>
      </c>
      <c r="N725" s="12" t="s">
        <v>434</v>
      </c>
      <c r="O725" s="76" t="str">
        <f t="shared" si="24"/>
        <v>20010. Proceso integral e integrado de la Vigilancia de la Salud PúblicaVigilancia en salud pública20263_MARTIRES1_ENERO_2026</v>
      </c>
      <c r="P725" s="81">
        <v>62009840</v>
      </c>
      <c r="Q725" s="81"/>
      <c r="R725" s="81"/>
      <c r="S725" s="79">
        <v>0</v>
      </c>
      <c r="T725" s="82">
        <v>0</v>
      </c>
    </row>
    <row r="726" spans="2:20" ht="30" customHeight="1" x14ac:dyDescent="0.3">
      <c r="B726" s="80">
        <v>201</v>
      </c>
      <c r="C726" s="141" t="s">
        <v>120</v>
      </c>
      <c r="D726" s="80" t="s">
        <v>44</v>
      </c>
      <c r="E726" s="80">
        <v>2026</v>
      </c>
      <c r="F726" s="76" t="str">
        <f t="shared" si="23"/>
        <v>20110. Proceso integral e integrado de la Vigilancia de la Salud PúblicaVigilancia en salud pública2026</v>
      </c>
      <c r="G726" s="140" t="s">
        <v>50</v>
      </c>
      <c r="H726" s="140" t="s">
        <v>376</v>
      </c>
      <c r="I726" s="80" t="s">
        <v>60</v>
      </c>
      <c r="J726" s="76" t="s">
        <v>402</v>
      </c>
      <c r="K726" s="80" t="s">
        <v>57</v>
      </c>
      <c r="L726" s="80" t="s">
        <v>365</v>
      </c>
      <c r="M726" s="78" t="s">
        <v>105</v>
      </c>
      <c r="N726" s="12" t="s">
        <v>434</v>
      </c>
      <c r="O726" s="76" t="str">
        <f t="shared" si="24"/>
        <v>20110. Proceso integral e integrado de la Vigilancia de la Salud PúblicaVigilancia en salud pública20263_MARTIRES1_ENERO_2026</v>
      </c>
      <c r="P726" s="81">
        <v>152760</v>
      </c>
      <c r="Q726" s="81"/>
      <c r="R726" s="81"/>
      <c r="S726" s="79">
        <v>0</v>
      </c>
      <c r="T726" s="82">
        <v>0</v>
      </c>
    </row>
    <row r="727" spans="2:20" ht="30" customHeight="1" x14ac:dyDescent="0.3">
      <c r="B727" s="80">
        <v>202</v>
      </c>
      <c r="C727" s="141" t="s">
        <v>120</v>
      </c>
      <c r="D727" s="80" t="s">
        <v>44</v>
      </c>
      <c r="E727" s="80">
        <v>2026</v>
      </c>
      <c r="F727" s="76" t="str">
        <f t="shared" si="23"/>
        <v>20210. Proceso integral e integrado de la Vigilancia de la Salud PúblicaVigilancia en salud pública2026</v>
      </c>
      <c r="G727" s="140" t="s">
        <v>325</v>
      </c>
      <c r="H727" s="140" t="s">
        <v>375</v>
      </c>
      <c r="I727" s="80" t="s">
        <v>60</v>
      </c>
      <c r="J727" s="76" t="s">
        <v>402</v>
      </c>
      <c r="K727" s="80" t="s">
        <v>364</v>
      </c>
      <c r="L727" s="80" t="s">
        <v>365</v>
      </c>
      <c r="M727" s="78" t="s">
        <v>105</v>
      </c>
      <c r="N727" s="12" t="s">
        <v>434</v>
      </c>
      <c r="O727" s="76" t="str">
        <f t="shared" si="24"/>
        <v>20210. Proceso integral e integrado de la Vigilancia de la Salud PúblicaVigilancia en salud pública20263_MARTIRES1_ENERO_2026</v>
      </c>
      <c r="P727" s="81">
        <v>41150864</v>
      </c>
      <c r="Q727" s="81"/>
      <c r="R727" s="81"/>
      <c r="S727" s="79">
        <v>0</v>
      </c>
      <c r="T727" s="82">
        <v>0</v>
      </c>
    </row>
    <row r="728" spans="2:20" ht="30" customHeight="1" x14ac:dyDescent="0.3">
      <c r="B728" s="80">
        <v>203</v>
      </c>
      <c r="C728" s="141" t="s">
        <v>120</v>
      </c>
      <c r="D728" s="80" t="s">
        <v>44</v>
      </c>
      <c r="E728" s="80">
        <v>2026</v>
      </c>
      <c r="F728" s="76" t="str">
        <f t="shared" si="23"/>
        <v>20310. Proceso integral e integrado de la Vigilancia de la Salud PúblicaVigilancia en salud pública2026</v>
      </c>
      <c r="G728" s="140" t="s">
        <v>326</v>
      </c>
      <c r="H728" s="140" t="s">
        <v>375</v>
      </c>
      <c r="I728" s="80" t="s">
        <v>60</v>
      </c>
      <c r="J728" s="76" t="s">
        <v>402</v>
      </c>
      <c r="K728" s="80" t="s">
        <v>364</v>
      </c>
      <c r="L728" s="80" t="s">
        <v>365</v>
      </c>
      <c r="M728" s="78" t="s">
        <v>105</v>
      </c>
      <c r="N728" s="12" t="s">
        <v>434</v>
      </c>
      <c r="O728" s="76" t="str">
        <f t="shared" si="24"/>
        <v>20310. Proceso integral e integrado de la Vigilancia de la Salud PúblicaVigilancia en salud pública20263_MARTIRES1_ENERO_2026</v>
      </c>
      <c r="P728" s="81">
        <v>37156592</v>
      </c>
      <c r="Q728" s="81"/>
      <c r="R728" s="81"/>
      <c r="S728" s="79">
        <v>0</v>
      </c>
      <c r="T728" s="82">
        <v>0</v>
      </c>
    </row>
    <row r="729" spans="2:20" ht="30" customHeight="1" x14ac:dyDescent="0.3">
      <c r="B729" s="80">
        <v>204</v>
      </c>
      <c r="C729" s="141" t="s">
        <v>120</v>
      </c>
      <c r="D729" s="80" t="s">
        <v>44</v>
      </c>
      <c r="E729" s="80">
        <v>2026</v>
      </c>
      <c r="F729" s="76" t="str">
        <f t="shared" si="23"/>
        <v>20410. Proceso integral e integrado de la Vigilancia de la Salud PúblicaVigilancia en salud pública2026</v>
      </c>
      <c r="G729" s="140" t="s">
        <v>79</v>
      </c>
      <c r="H729" s="140" t="s">
        <v>375</v>
      </c>
      <c r="I729" s="80" t="s">
        <v>60</v>
      </c>
      <c r="J729" s="76" t="s">
        <v>402</v>
      </c>
      <c r="K729" s="80" t="s">
        <v>364</v>
      </c>
      <c r="L729" s="80" t="s">
        <v>365</v>
      </c>
      <c r="M729" s="78" t="s">
        <v>105</v>
      </c>
      <c r="N729" s="12" t="s">
        <v>434</v>
      </c>
      <c r="O729" s="76" t="str">
        <f t="shared" si="24"/>
        <v>20410. Proceso integral e integrado de la Vigilancia de la Salud PúblicaVigilancia en salud pública20263_MARTIRES1_ENERO_2026</v>
      </c>
      <c r="P729" s="81">
        <v>33162320</v>
      </c>
      <c r="Q729" s="81"/>
      <c r="R729" s="81"/>
      <c r="S729" s="79">
        <v>0</v>
      </c>
      <c r="T729" s="82">
        <v>0</v>
      </c>
    </row>
    <row r="730" spans="2:20" ht="30" customHeight="1" x14ac:dyDescent="0.3">
      <c r="B730" s="80">
        <v>205</v>
      </c>
      <c r="C730" s="141" t="s">
        <v>120</v>
      </c>
      <c r="D730" s="80" t="s">
        <v>44</v>
      </c>
      <c r="E730" s="80">
        <v>2026</v>
      </c>
      <c r="F730" s="76" t="str">
        <f t="shared" si="23"/>
        <v>20510. Proceso integral e integrado de la Vigilancia de la Salud PúblicaVigilancia en salud pública2026</v>
      </c>
      <c r="G730" s="140" t="s">
        <v>327</v>
      </c>
      <c r="H730" s="140" t="s">
        <v>375</v>
      </c>
      <c r="I730" s="80" t="s">
        <v>60</v>
      </c>
      <c r="J730" s="76" t="s">
        <v>402</v>
      </c>
      <c r="K730" s="80" t="s">
        <v>364</v>
      </c>
      <c r="L730" s="80" t="s">
        <v>365</v>
      </c>
      <c r="M730" s="78" t="s">
        <v>105</v>
      </c>
      <c r="N730" s="12" t="s">
        <v>434</v>
      </c>
      <c r="O730" s="76" t="str">
        <f t="shared" si="24"/>
        <v>20510. Proceso integral e integrado de la Vigilancia de la Salud PúblicaVigilancia en salud pública20263_MARTIRES1_ENERO_2026</v>
      </c>
      <c r="P730" s="81">
        <v>11243136</v>
      </c>
      <c r="Q730" s="81"/>
      <c r="R730" s="81"/>
      <c r="S730" s="79">
        <v>0</v>
      </c>
      <c r="T730" s="82">
        <v>0</v>
      </c>
    </row>
    <row r="731" spans="2:20" ht="30" customHeight="1" x14ac:dyDescent="0.3">
      <c r="B731" s="80">
        <v>206</v>
      </c>
      <c r="C731" s="141" t="s">
        <v>120</v>
      </c>
      <c r="D731" s="80" t="s">
        <v>44</v>
      </c>
      <c r="E731" s="80">
        <v>2026</v>
      </c>
      <c r="F731" s="76" t="str">
        <f t="shared" si="23"/>
        <v>20610. Proceso integral e integrado de la Vigilancia de la Salud PúblicaVigilancia en salud pública2026</v>
      </c>
      <c r="G731" s="140" t="s">
        <v>51</v>
      </c>
      <c r="H731" s="140" t="s">
        <v>375</v>
      </c>
      <c r="I731" s="80" t="s">
        <v>60</v>
      </c>
      <c r="J731" s="76" t="s">
        <v>402</v>
      </c>
      <c r="K731" s="80" t="s">
        <v>364</v>
      </c>
      <c r="L731" s="80" t="s">
        <v>365</v>
      </c>
      <c r="M731" s="78" t="s">
        <v>105</v>
      </c>
      <c r="N731" s="12" t="s">
        <v>434</v>
      </c>
      <c r="O731" s="76" t="str">
        <f t="shared" si="24"/>
        <v>20610. Proceso integral e integrado de la Vigilancia de la Salud PúblicaVigilancia en salud pública20263_MARTIRES1_ENERO_2026</v>
      </c>
      <c r="P731" s="81">
        <v>7347488</v>
      </c>
      <c r="Q731" s="81"/>
      <c r="R731" s="81"/>
      <c r="S731" s="79">
        <v>0</v>
      </c>
      <c r="T731" s="82">
        <v>0</v>
      </c>
    </row>
    <row r="732" spans="2:20" ht="30" customHeight="1" x14ac:dyDescent="0.3">
      <c r="B732" s="80">
        <v>207</v>
      </c>
      <c r="C732" s="141" t="s">
        <v>120</v>
      </c>
      <c r="D732" s="80" t="s">
        <v>44</v>
      </c>
      <c r="E732" s="80">
        <v>2026</v>
      </c>
      <c r="F732" s="76" t="str">
        <f t="shared" si="23"/>
        <v>20710. Proceso integral e integrado de la Vigilancia de la Salud PúblicaVigilancia en salud pública2026</v>
      </c>
      <c r="G732" s="140" t="s">
        <v>49</v>
      </c>
      <c r="H732" s="140" t="s">
        <v>375</v>
      </c>
      <c r="I732" s="80" t="s">
        <v>60</v>
      </c>
      <c r="J732" s="76" t="s">
        <v>402</v>
      </c>
      <c r="K732" s="80" t="s">
        <v>364</v>
      </c>
      <c r="L732" s="80" t="s">
        <v>365</v>
      </c>
      <c r="M732" s="78" t="s">
        <v>105</v>
      </c>
      <c r="N732" s="12" t="s">
        <v>434</v>
      </c>
      <c r="O732" s="76" t="str">
        <f t="shared" si="24"/>
        <v>20710. Proceso integral e integrado de la Vigilancia de la Salud PúblicaVigilancia en salud pública20263_MARTIRES1_ENERO_2026</v>
      </c>
      <c r="P732" s="81">
        <v>8210448</v>
      </c>
      <c r="Q732" s="81"/>
      <c r="R732" s="81"/>
      <c r="S732" s="79">
        <v>0</v>
      </c>
      <c r="T732" s="82">
        <v>0</v>
      </c>
    </row>
    <row r="733" spans="2:20" ht="30" customHeight="1" x14ac:dyDescent="0.3">
      <c r="B733" s="80">
        <v>208</v>
      </c>
      <c r="C733" s="141" t="s">
        <v>120</v>
      </c>
      <c r="D733" s="80" t="s">
        <v>44</v>
      </c>
      <c r="E733" s="80">
        <v>2026</v>
      </c>
      <c r="F733" s="76" t="str">
        <f t="shared" si="23"/>
        <v>20810. Proceso integral e integrado de la Vigilancia de la Salud PúblicaVigilancia en salud pública2026</v>
      </c>
      <c r="G733" s="140" t="s">
        <v>328</v>
      </c>
      <c r="H733" s="140" t="s">
        <v>376</v>
      </c>
      <c r="I733" s="80" t="s">
        <v>60</v>
      </c>
      <c r="J733" s="76" t="s">
        <v>402</v>
      </c>
      <c r="K733" s="80" t="s">
        <v>364</v>
      </c>
      <c r="L733" s="80" t="s">
        <v>365</v>
      </c>
      <c r="M733" s="78" t="s">
        <v>105</v>
      </c>
      <c r="N733" s="12" t="s">
        <v>434</v>
      </c>
      <c r="O733" s="76" t="str">
        <f t="shared" si="24"/>
        <v>20810. Proceso integral e integrado de la Vigilancia de la Salud PúblicaVigilancia en salud pública20263_MARTIRES1_ENERO_2026</v>
      </c>
      <c r="P733" s="81">
        <v>12969056</v>
      </c>
      <c r="Q733" s="81"/>
      <c r="R733" s="81"/>
      <c r="S733" s="79">
        <v>0</v>
      </c>
      <c r="T733" s="82">
        <v>0</v>
      </c>
    </row>
    <row r="734" spans="2:20" ht="30" customHeight="1" x14ac:dyDescent="0.3">
      <c r="B734" s="80">
        <v>209</v>
      </c>
      <c r="C734" s="141" t="s">
        <v>120</v>
      </c>
      <c r="D734" s="80" t="s">
        <v>44</v>
      </c>
      <c r="E734" s="80">
        <v>2026</v>
      </c>
      <c r="F734" s="76" t="str">
        <f t="shared" si="23"/>
        <v>20910. Proceso integral e integrado de la Vigilancia de la Salud PúblicaVigilancia en salud pública2026</v>
      </c>
      <c r="G734" s="140" t="s">
        <v>329</v>
      </c>
      <c r="H734" s="140" t="s">
        <v>376</v>
      </c>
      <c r="I734" s="80" t="s">
        <v>60</v>
      </c>
      <c r="J734" s="76" t="s">
        <v>402</v>
      </c>
      <c r="K734" s="80" t="s">
        <v>364</v>
      </c>
      <c r="L734" s="80" t="s">
        <v>365</v>
      </c>
      <c r="M734" s="78" t="s">
        <v>105</v>
      </c>
      <c r="N734" s="12" t="s">
        <v>434</v>
      </c>
      <c r="O734" s="76" t="str">
        <f t="shared" si="24"/>
        <v>20910. Proceso integral e integrado de la Vigilancia de la Salud PúblicaVigilancia en salud pública20263_MARTIRES1_ENERO_2026</v>
      </c>
      <c r="P734" s="81">
        <v>7988544</v>
      </c>
      <c r="Q734" s="81"/>
      <c r="R734" s="81"/>
      <c r="S734" s="79">
        <v>0</v>
      </c>
      <c r="T734" s="82">
        <v>0</v>
      </c>
    </row>
    <row r="735" spans="2:20" ht="30" customHeight="1" x14ac:dyDescent="0.3">
      <c r="B735" s="80">
        <v>210</v>
      </c>
      <c r="C735" s="141" t="s">
        <v>120</v>
      </c>
      <c r="D735" s="80" t="s">
        <v>44</v>
      </c>
      <c r="E735" s="80">
        <v>2026</v>
      </c>
      <c r="F735" s="76" t="str">
        <f t="shared" si="23"/>
        <v>21010. Proceso integral e integrado de la Vigilancia de la Salud PúblicaVigilancia en salud pública2026</v>
      </c>
      <c r="G735" s="140" t="s">
        <v>330</v>
      </c>
      <c r="H735" s="140" t="s">
        <v>376</v>
      </c>
      <c r="I735" s="80" t="s">
        <v>60</v>
      </c>
      <c r="J735" s="76" t="s">
        <v>402</v>
      </c>
      <c r="K735" s="80" t="s">
        <v>364</v>
      </c>
      <c r="L735" s="80" t="s">
        <v>380</v>
      </c>
      <c r="M735" s="78" t="s">
        <v>105</v>
      </c>
      <c r="N735" s="12" t="s">
        <v>434</v>
      </c>
      <c r="O735" s="76" t="str">
        <f t="shared" si="24"/>
        <v>21010. Proceso integral e integrado de la Vigilancia de la Salud PúblicaVigilancia en salud pública20263_MARTIRES1_ENERO_2026</v>
      </c>
      <c r="P735" s="81">
        <v>70836688</v>
      </c>
      <c r="Q735" s="81"/>
      <c r="R735" s="81"/>
      <c r="S735" s="79">
        <v>0</v>
      </c>
      <c r="T735" s="82">
        <v>0</v>
      </c>
    </row>
    <row r="736" spans="2:20" ht="30" customHeight="1" x14ac:dyDescent="0.3">
      <c r="B736" s="80">
        <v>211</v>
      </c>
      <c r="C736" s="141" t="s">
        <v>120</v>
      </c>
      <c r="D736" s="80" t="s">
        <v>44</v>
      </c>
      <c r="E736" s="80">
        <v>2026</v>
      </c>
      <c r="F736" s="76" t="str">
        <f t="shared" si="23"/>
        <v>21110. Proceso integral e integrado de la Vigilancia de la Salud PúblicaVigilancia en salud pública2026</v>
      </c>
      <c r="G736" s="140" t="s">
        <v>331</v>
      </c>
      <c r="H736" s="140" t="s">
        <v>376</v>
      </c>
      <c r="I736" s="80" t="s">
        <v>60</v>
      </c>
      <c r="J736" s="76" t="s">
        <v>402</v>
      </c>
      <c r="K736" s="80" t="s">
        <v>364</v>
      </c>
      <c r="L736" s="80" t="s">
        <v>380</v>
      </c>
      <c r="M736" s="78" t="s">
        <v>105</v>
      </c>
      <c r="N736" s="12" t="s">
        <v>434</v>
      </c>
      <c r="O736" s="76" t="str">
        <f t="shared" si="24"/>
        <v>21110. Proceso integral e integrado de la Vigilancia de la Salud PúblicaVigilancia en salud pública20263_MARTIRES1_ENERO_2026</v>
      </c>
      <c r="P736" s="81">
        <v>25938112</v>
      </c>
      <c r="Q736" s="81"/>
      <c r="R736" s="81"/>
      <c r="S736" s="79">
        <v>0</v>
      </c>
      <c r="T736" s="82">
        <v>0</v>
      </c>
    </row>
    <row r="737" spans="2:20" ht="30" customHeight="1" x14ac:dyDescent="0.3">
      <c r="B737" s="80">
        <v>212</v>
      </c>
      <c r="C737" s="141" t="s">
        <v>120</v>
      </c>
      <c r="D737" s="80" t="s">
        <v>44</v>
      </c>
      <c r="E737" s="80">
        <v>2026</v>
      </c>
      <c r="F737" s="76" t="str">
        <f t="shared" si="23"/>
        <v>21210. Proceso integral e integrado de la Vigilancia de la Salud PúblicaVigilancia en salud pública2026</v>
      </c>
      <c r="G737" s="140" t="s">
        <v>332</v>
      </c>
      <c r="H737" s="140" t="s">
        <v>376</v>
      </c>
      <c r="I737" s="80" t="s">
        <v>60</v>
      </c>
      <c r="J737" s="76" t="s">
        <v>402</v>
      </c>
      <c r="K737" s="80" t="s">
        <v>364</v>
      </c>
      <c r="L737" s="80" t="s">
        <v>380</v>
      </c>
      <c r="M737" s="78" t="s">
        <v>105</v>
      </c>
      <c r="N737" s="12" t="s">
        <v>434</v>
      </c>
      <c r="O737" s="76" t="str">
        <f t="shared" si="24"/>
        <v>21210. Proceso integral e integrado de la Vigilancia de la Salud PúblicaVigilancia en salud pública20263_MARTIRES1_ENERO_2026</v>
      </c>
      <c r="P737" s="81">
        <v>100000000</v>
      </c>
      <c r="Q737" s="81"/>
      <c r="R737" s="81"/>
      <c r="S737" s="79">
        <v>0</v>
      </c>
      <c r="T737" s="82">
        <v>0</v>
      </c>
    </row>
    <row r="738" spans="2:20" ht="30" customHeight="1" x14ac:dyDescent="0.3">
      <c r="B738" s="80">
        <v>213</v>
      </c>
      <c r="C738" s="141" t="s">
        <v>120</v>
      </c>
      <c r="D738" s="80" t="s">
        <v>44</v>
      </c>
      <c r="E738" s="80">
        <v>2026</v>
      </c>
      <c r="F738" s="76" t="str">
        <f t="shared" si="23"/>
        <v>21310. Proceso integral e integrado de la Vigilancia de la Salud PúblicaVigilancia en salud pública2026</v>
      </c>
      <c r="G738" s="140" t="s">
        <v>333</v>
      </c>
      <c r="H738" s="140" t="s">
        <v>375</v>
      </c>
      <c r="I738" s="80" t="s">
        <v>60</v>
      </c>
      <c r="J738" s="76" t="s">
        <v>402</v>
      </c>
      <c r="K738" s="80" t="s">
        <v>364</v>
      </c>
      <c r="L738" s="80" t="s">
        <v>365</v>
      </c>
      <c r="M738" s="78" t="s">
        <v>105</v>
      </c>
      <c r="N738" s="12" t="s">
        <v>434</v>
      </c>
      <c r="O738" s="76" t="str">
        <f t="shared" si="24"/>
        <v>21310. Proceso integral e integrado de la Vigilancia de la Salud PúblicaVigilancia en salud pública20263_MARTIRES1_ENERO_2026</v>
      </c>
      <c r="P738" s="81">
        <v>92953120</v>
      </c>
      <c r="Q738" s="81"/>
      <c r="R738" s="81"/>
      <c r="S738" s="79">
        <v>0</v>
      </c>
      <c r="T738" s="82">
        <v>0</v>
      </c>
    </row>
    <row r="739" spans="2:20" ht="30" customHeight="1" x14ac:dyDescent="0.3">
      <c r="B739" s="80">
        <v>214</v>
      </c>
      <c r="C739" s="141" t="s">
        <v>120</v>
      </c>
      <c r="D739" s="80" t="s">
        <v>44</v>
      </c>
      <c r="E739" s="80">
        <v>2026</v>
      </c>
      <c r="F739" s="76" t="str">
        <f t="shared" si="23"/>
        <v>21410. Proceso integral e integrado de la Vigilancia de la Salud PúblicaVigilancia en salud pública2026</v>
      </c>
      <c r="G739" s="140" t="s">
        <v>80</v>
      </c>
      <c r="H739" s="140" t="s">
        <v>375</v>
      </c>
      <c r="I739" s="80" t="s">
        <v>60</v>
      </c>
      <c r="J739" s="76" t="s">
        <v>402</v>
      </c>
      <c r="K739" s="80" t="s">
        <v>364</v>
      </c>
      <c r="L739" s="80" t="s">
        <v>365</v>
      </c>
      <c r="M739" s="78" t="s">
        <v>105</v>
      </c>
      <c r="N739" s="12" t="s">
        <v>434</v>
      </c>
      <c r="O739" s="76" t="str">
        <f t="shared" si="24"/>
        <v>21410. Proceso integral e integrado de la Vigilancia de la Salud PúblicaVigilancia en salud pública20263_MARTIRES1_ENERO_2026</v>
      </c>
      <c r="P739" s="81">
        <v>72587264</v>
      </c>
      <c r="Q739" s="81"/>
      <c r="R739" s="81"/>
      <c r="S739" s="79">
        <v>0</v>
      </c>
      <c r="T739" s="82">
        <v>0</v>
      </c>
    </row>
    <row r="740" spans="2:20" ht="30" customHeight="1" x14ac:dyDescent="0.3">
      <c r="B740" s="80">
        <v>215</v>
      </c>
      <c r="C740" s="141" t="s">
        <v>120</v>
      </c>
      <c r="D740" s="80" t="s">
        <v>44</v>
      </c>
      <c r="E740" s="80">
        <v>2026</v>
      </c>
      <c r="F740" s="76" t="str">
        <f t="shared" si="23"/>
        <v>21510. Proceso integral e integrado de la Vigilancia de la Salud PúblicaVigilancia en salud pública2026</v>
      </c>
      <c r="G740" s="140" t="s">
        <v>52</v>
      </c>
      <c r="H740" s="140" t="s">
        <v>376</v>
      </c>
      <c r="I740" s="80" t="s">
        <v>60</v>
      </c>
      <c r="J740" s="76" t="s">
        <v>402</v>
      </c>
      <c r="K740" s="80" t="s">
        <v>399</v>
      </c>
      <c r="L740" s="80" t="s">
        <v>365</v>
      </c>
      <c r="M740" s="78" t="s">
        <v>105</v>
      </c>
      <c r="N740" s="12" t="s">
        <v>434</v>
      </c>
      <c r="O740" s="76" t="str">
        <f t="shared" si="24"/>
        <v>21510. Proceso integral e integrado de la Vigilancia de la Salud PúblicaVigilancia en salud pública20263_MARTIRES1_ENERO_2026</v>
      </c>
      <c r="P740" s="81">
        <v>211452</v>
      </c>
      <c r="Q740" s="81"/>
      <c r="R740" s="81"/>
      <c r="S740" s="79">
        <v>0</v>
      </c>
      <c r="T740" s="82">
        <v>0</v>
      </c>
    </row>
    <row r="741" spans="2:20" ht="30" customHeight="1" x14ac:dyDescent="0.3">
      <c r="B741" s="80">
        <v>216</v>
      </c>
      <c r="C741" s="141" t="s">
        <v>120</v>
      </c>
      <c r="D741" s="80" t="s">
        <v>44</v>
      </c>
      <c r="E741" s="80">
        <v>2026</v>
      </c>
      <c r="F741" s="76" t="str">
        <f t="shared" si="23"/>
        <v>21610. Proceso integral e integrado de la Vigilancia de la Salud PúblicaVigilancia en salud pública2026</v>
      </c>
      <c r="G741" s="140" t="s">
        <v>334</v>
      </c>
      <c r="H741" s="140" t="s">
        <v>375</v>
      </c>
      <c r="I741" s="80" t="s">
        <v>60</v>
      </c>
      <c r="J741" s="76" t="s">
        <v>402</v>
      </c>
      <c r="K741" s="80" t="s">
        <v>364</v>
      </c>
      <c r="L741" s="80" t="s">
        <v>380</v>
      </c>
      <c r="M741" s="78" t="s">
        <v>105</v>
      </c>
      <c r="N741" s="12" t="s">
        <v>434</v>
      </c>
      <c r="O741" s="76" t="str">
        <f t="shared" si="24"/>
        <v>21610. Proceso integral e integrado de la Vigilancia de la Salud PúblicaVigilancia en salud pública20263_MARTIRES1_ENERO_2026</v>
      </c>
      <c r="P741" s="81">
        <v>30252912</v>
      </c>
      <c r="Q741" s="81"/>
      <c r="R741" s="81"/>
      <c r="S741" s="79">
        <v>0</v>
      </c>
      <c r="T741" s="82">
        <v>0</v>
      </c>
    </row>
    <row r="742" spans="2:20" ht="30" customHeight="1" x14ac:dyDescent="0.3">
      <c r="B742" s="80">
        <v>217</v>
      </c>
      <c r="C742" s="141" t="s">
        <v>120</v>
      </c>
      <c r="D742" s="80" t="s">
        <v>44</v>
      </c>
      <c r="E742" s="80">
        <v>2026</v>
      </c>
      <c r="F742" s="76" t="str">
        <f t="shared" si="23"/>
        <v>21710. Proceso integral e integrado de la Vigilancia de la Salud PúblicaVigilancia en salud pública2026</v>
      </c>
      <c r="G742" s="140" t="s">
        <v>335</v>
      </c>
      <c r="H742" s="140" t="s">
        <v>375</v>
      </c>
      <c r="I742" s="80" t="s">
        <v>60</v>
      </c>
      <c r="J742" s="76" t="s">
        <v>402</v>
      </c>
      <c r="K742" s="80" t="s">
        <v>364</v>
      </c>
      <c r="L742" s="80" t="s">
        <v>365</v>
      </c>
      <c r="M742" s="78" t="s">
        <v>105</v>
      </c>
      <c r="N742" s="12" t="s">
        <v>434</v>
      </c>
      <c r="O742" s="76" t="str">
        <f t="shared" si="24"/>
        <v>21710. Proceso integral e integrado de la Vigilancia de la Salud PúblicaVigilancia en salud pública20263_MARTIRES1_ENERO_2026</v>
      </c>
      <c r="P742" s="81">
        <v>3994272</v>
      </c>
      <c r="Q742" s="81"/>
      <c r="R742" s="81"/>
      <c r="S742" s="79">
        <v>0</v>
      </c>
      <c r="T742" s="82">
        <v>0</v>
      </c>
    </row>
    <row r="743" spans="2:20" ht="30" customHeight="1" x14ac:dyDescent="0.3">
      <c r="B743" s="80">
        <v>218</v>
      </c>
      <c r="C743" s="141" t="s">
        <v>120</v>
      </c>
      <c r="D743" s="80" t="s">
        <v>44</v>
      </c>
      <c r="E743" s="80">
        <v>2026</v>
      </c>
      <c r="F743" s="76" t="str">
        <f t="shared" si="23"/>
        <v>21810. Proceso integral e integrado de la Vigilancia de la Salud PúblicaVigilancia en salud pública2026</v>
      </c>
      <c r="G743" s="140" t="s">
        <v>336</v>
      </c>
      <c r="H743" s="140" t="s">
        <v>375</v>
      </c>
      <c r="I743" s="80" t="s">
        <v>60</v>
      </c>
      <c r="J743" s="76" t="s">
        <v>402</v>
      </c>
      <c r="K743" s="80" t="s">
        <v>364</v>
      </c>
      <c r="L743" s="80" t="s">
        <v>365</v>
      </c>
      <c r="M743" s="78" t="s">
        <v>105</v>
      </c>
      <c r="N743" s="12" t="s">
        <v>434</v>
      </c>
      <c r="O743" s="76" t="str">
        <f t="shared" si="24"/>
        <v>21810. Proceso integral e integrado de la Vigilancia de la Salud PúblicaVigilancia en salud pública20263_MARTIRES1_ENERO_2026</v>
      </c>
      <c r="P743" s="81">
        <v>7347488</v>
      </c>
      <c r="Q743" s="81"/>
      <c r="R743" s="81"/>
      <c r="S743" s="79">
        <v>0</v>
      </c>
      <c r="T743" s="82">
        <v>0</v>
      </c>
    </row>
    <row r="744" spans="2:20" ht="30" customHeight="1" x14ac:dyDescent="0.3">
      <c r="B744" s="80">
        <v>219</v>
      </c>
      <c r="C744" s="141" t="s">
        <v>120</v>
      </c>
      <c r="D744" s="80" t="s">
        <v>44</v>
      </c>
      <c r="E744" s="80">
        <v>2026</v>
      </c>
      <c r="F744" s="76" t="str">
        <f t="shared" si="23"/>
        <v>21910. Proceso integral e integrado de la Vigilancia de la Salud PúblicaVigilancia en salud pública2026</v>
      </c>
      <c r="G744" s="140" t="s">
        <v>53</v>
      </c>
      <c r="H744" s="140" t="s">
        <v>375</v>
      </c>
      <c r="I744" s="80" t="s">
        <v>60</v>
      </c>
      <c r="J744" s="76" t="s">
        <v>402</v>
      </c>
      <c r="K744" s="80" t="s">
        <v>364</v>
      </c>
      <c r="L744" s="80" t="s">
        <v>365</v>
      </c>
      <c r="M744" s="78" t="s">
        <v>105</v>
      </c>
      <c r="N744" s="12" t="s">
        <v>434</v>
      </c>
      <c r="O744" s="76" t="str">
        <f t="shared" si="24"/>
        <v>21910. Proceso integral e integrado de la Vigilancia de la Salud PúblicaVigilancia en salud pública20263_MARTIRES1_ENERO_2026</v>
      </c>
      <c r="P744" s="81">
        <v>6484528</v>
      </c>
      <c r="Q744" s="81"/>
      <c r="R744" s="81"/>
      <c r="S744" s="79">
        <v>0</v>
      </c>
      <c r="T744" s="82">
        <v>0</v>
      </c>
    </row>
    <row r="745" spans="2:20" ht="30" customHeight="1" x14ac:dyDescent="0.3">
      <c r="B745" s="80">
        <v>220</v>
      </c>
      <c r="C745" s="141" t="s">
        <v>120</v>
      </c>
      <c r="D745" s="80" t="s">
        <v>44</v>
      </c>
      <c r="E745" s="80">
        <v>2026</v>
      </c>
      <c r="F745" s="76" t="str">
        <f t="shared" si="23"/>
        <v>22010. Proceso integral e integrado de la Vigilancia de la Salud PúblicaVigilancia en salud pública2026</v>
      </c>
      <c r="G745" s="140" t="s">
        <v>54</v>
      </c>
      <c r="H745" s="140" t="s">
        <v>375</v>
      </c>
      <c r="I745" s="80" t="s">
        <v>60</v>
      </c>
      <c r="J745" s="76" t="s">
        <v>402</v>
      </c>
      <c r="K745" s="80" t="s">
        <v>364</v>
      </c>
      <c r="L745" s="80" t="s">
        <v>365</v>
      </c>
      <c r="M745" s="78" t="s">
        <v>105</v>
      </c>
      <c r="N745" s="12" t="s">
        <v>434</v>
      </c>
      <c r="O745" s="76" t="str">
        <f t="shared" si="24"/>
        <v>22010. Proceso integral e integrado de la Vigilancia de la Salud PúblicaVigilancia en salud pública20263_MARTIRES1_ENERO_2026</v>
      </c>
      <c r="P745" s="81">
        <v>5621568</v>
      </c>
      <c r="Q745" s="81"/>
      <c r="R745" s="81"/>
      <c r="S745" s="79">
        <v>0</v>
      </c>
      <c r="T745" s="82">
        <v>0</v>
      </c>
    </row>
    <row r="746" spans="2:20" ht="30" customHeight="1" x14ac:dyDescent="0.3">
      <c r="B746" s="80">
        <v>221</v>
      </c>
      <c r="C746" s="141" t="s">
        <v>120</v>
      </c>
      <c r="D746" s="80" t="s">
        <v>44</v>
      </c>
      <c r="E746" s="80">
        <v>2026</v>
      </c>
      <c r="F746" s="76" t="str">
        <f t="shared" si="23"/>
        <v>22110. Proceso integral e integrado de la Vigilancia de la Salud PúblicaVigilancia en salud pública2026</v>
      </c>
      <c r="G746" s="140" t="s">
        <v>337</v>
      </c>
      <c r="H746" s="140" t="s">
        <v>376</v>
      </c>
      <c r="I746" s="80" t="s">
        <v>60</v>
      </c>
      <c r="J746" s="76" t="s">
        <v>402</v>
      </c>
      <c r="K746" s="80" t="s">
        <v>364</v>
      </c>
      <c r="L746" s="80" t="s">
        <v>380</v>
      </c>
      <c r="M746" s="78" t="s">
        <v>105</v>
      </c>
      <c r="N746" s="12" t="s">
        <v>434</v>
      </c>
      <c r="O746" s="76" t="str">
        <f t="shared" si="24"/>
        <v>22110. Proceso integral e integrado de la Vigilancia de la Salud PúblicaVigilancia en salud pública20263_MARTIRES1_ENERO_2026</v>
      </c>
      <c r="P746" s="81">
        <v>149094832</v>
      </c>
      <c r="Q746" s="81"/>
      <c r="R746" s="81"/>
      <c r="S746" s="79">
        <v>0</v>
      </c>
      <c r="T746" s="82">
        <v>0</v>
      </c>
    </row>
    <row r="747" spans="2:20" ht="30" customHeight="1" x14ac:dyDescent="0.3">
      <c r="B747" s="80">
        <v>222</v>
      </c>
      <c r="C747" s="141" t="s">
        <v>120</v>
      </c>
      <c r="D747" s="80" t="s">
        <v>44</v>
      </c>
      <c r="E747" s="80">
        <v>2026</v>
      </c>
      <c r="F747" s="76" t="str">
        <f t="shared" si="23"/>
        <v>22210. Proceso integral e integrado de la Vigilancia de la Salud PúblicaVigilancia en salud pública2026</v>
      </c>
      <c r="G747" s="140" t="s">
        <v>55</v>
      </c>
      <c r="H747" s="140" t="s">
        <v>375</v>
      </c>
      <c r="I747" s="80" t="s">
        <v>60</v>
      </c>
      <c r="J747" s="76" t="s">
        <v>402</v>
      </c>
      <c r="K747" s="80" t="s">
        <v>364</v>
      </c>
      <c r="L747" s="80" t="s">
        <v>365</v>
      </c>
      <c r="M747" s="78" t="s">
        <v>105</v>
      </c>
      <c r="N747" s="12" t="s">
        <v>434</v>
      </c>
      <c r="O747" s="76" t="str">
        <f t="shared" si="24"/>
        <v>22210. Proceso integral e integrado de la Vigilancia de la Salud PúblicaVigilancia en salud pública20263_MARTIRES1_ENERO_2026</v>
      </c>
      <c r="P747" s="81">
        <v>18590624</v>
      </c>
      <c r="Q747" s="81"/>
      <c r="R747" s="81"/>
      <c r="S747" s="79">
        <v>0</v>
      </c>
      <c r="T747" s="82">
        <v>0</v>
      </c>
    </row>
    <row r="748" spans="2:20" ht="30" customHeight="1" x14ac:dyDescent="0.3">
      <c r="B748" s="80">
        <v>223</v>
      </c>
      <c r="C748" s="141" t="s">
        <v>120</v>
      </c>
      <c r="D748" s="80" t="s">
        <v>44</v>
      </c>
      <c r="E748" s="80">
        <v>2026</v>
      </c>
      <c r="F748" s="76" t="str">
        <f t="shared" si="23"/>
        <v>22310. Proceso integral e integrado de la Vigilancia de la Salud PúblicaVigilancia en salud pública2026</v>
      </c>
      <c r="G748" s="140" t="s">
        <v>338</v>
      </c>
      <c r="H748" s="140" t="s">
        <v>375</v>
      </c>
      <c r="I748" s="80" t="s">
        <v>60</v>
      </c>
      <c r="J748" s="76" t="s">
        <v>402</v>
      </c>
      <c r="K748" s="80" t="s">
        <v>364</v>
      </c>
      <c r="L748" s="80" t="s">
        <v>365</v>
      </c>
      <c r="M748" s="78" t="s">
        <v>105</v>
      </c>
      <c r="N748" s="12" t="s">
        <v>434</v>
      </c>
      <c r="O748" s="76" t="str">
        <f t="shared" si="24"/>
        <v>22310. Proceso integral e integrado de la Vigilancia de la Salud PúblicaVigilancia en salud pública20263_MARTIRES1_ENERO_2026</v>
      </c>
      <c r="P748" s="81">
        <v>29488576</v>
      </c>
      <c r="Q748" s="81"/>
      <c r="R748" s="81"/>
      <c r="S748" s="79">
        <v>0</v>
      </c>
      <c r="T748" s="82">
        <v>0</v>
      </c>
    </row>
    <row r="749" spans="2:20" ht="30" customHeight="1" x14ac:dyDescent="0.3">
      <c r="B749" s="80">
        <v>224</v>
      </c>
      <c r="C749" s="141" t="s">
        <v>120</v>
      </c>
      <c r="D749" s="80" t="s">
        <v>44</v>
      </c>
      <c r="E749" s="80">
        <v>2026</v>
      </c>
      <c r="F749" s="76" t="str">
        <f t="shared" si="23"/>
        <v>22410. Proceso integral e integrado de la Vigilancia de la Salud PúblicaVigilancia en salud pública2026</v>
      </c>
      <c r="G749" s="140" t="s">
        <v>56</v>
      </c>
      <c r="H749" s="140" t="s">
        <v>376</v>
      </c>
      <c r="I749" s="80" t="s">
        <v>60</v>
      </c>
      <c r="J749" s="76" t="s">
        <v>402</v>
      </c>
      <c r="K749" s="80" t="s">
        <v>364</v>
      </c>
      <c r="L749" s="80" t="s">
        <v>365</v>
      </c>
      <c r="M749" s="78" t="s">
        <v>105</v>
      </c>
      <c r="N749" s="12" t="s">
        <v>434</v>
      </c>
      <c r="O749" s="76" t="str">
        <f t="shared" si="24"/>
        <v>22410. Proceso integral e integrado de la Vigilancia de la Salud PúblicaVigilancia en salud pública20263_MARTIRES1_ENERO_2026</v>
      </c>
      <c r="P749" s="81">
        <v>3994272</v>
      </c>
      <c r="Q749" s="81"/>
      <c r="R749" s="81"/>
      <c r="S749" s="79">
        <v>0</v>
      </c>
      <c r="T749" s="82">
        <v>0</v>
      </c>
    </row>
    <row r="750" spans="2:20" ht="30" customHeight="1" x14ac:dyDescent="0.3">
      <c r="B750" s="80">
        <v>225</v>
      </c>
      <c r="C750" s="141" t="s">
        <v>120</v>
      </c>
      <c r="D750" s="80" t="s">
        <v>44</v>
      </c>
      <c r="E750" s="80">
        <v>2026</v>
      </c>
      <c r="F750" s="76" t="str">
        <f t="shared" si="23"/>
        <v>22510. Proceso integral e integrado de la Vigilancia de la Salud PúblicaVigilancia en salud pública2026</v>
      </c>
      <c r="G750" s="140" t="s">
        <v>339</v>
      </c>
      <c r="H750" s="140" t="s">
        <v>375</v>
      </c>
      <c r="I750" s="80" t="s">
        <v>60</v>
      </c>
      <c r="J750" s="76" t="s">
        <v>402</v>
      </c>
      <c r="K750" s="80" t="s">
        <v>364</v>
      </c>
      <c r="L750" s="80" t="s">
        <v>365</v>
      </c>
      <c r="M750" s="78" t="s">
        <v>105</v>
      </c>
      <c r="N750" s="12" t="s">
        <v>434</v>
      </c>
      <c r="O750" s="76" t="str">
        <f t="shared" si="24"/>
        <v>22510. Proceso integral e integrado de la Vigilancia de la Salud PúblicaVigilancia en salud pública20263_MARTIRES1_ENERO_2026</v>
      </c>
      <c r="P750" s="81">
        <v>7347488</v>
      </c>
      <c r="Q750" s="81"/>
      <c r="R750" s="81"/>
      <c r="S750" s="79">
        <v>0</v>
      </c>
      <c r="T750" s="82">
        <v>0</v>
      </c>
    </row>
    <row r="751" spans="2:20" ht="30" customHeight="1" x14ac:dyDescent="0.3">
      <c r="B751" s="80">
        <v>226</v>
      </c>
      <c r="C751" s="141" t="s">
        <v>120</v>
      </c>
      <c r="D751" s="80" t="s">
        <v>44</v>
      </c>
      <c r="E751" s="80">
        <v>2026</v>
      </c>
      <c r="F751" s="76" t="str">
        <f t="shared" si="23"/>
        <v>22610. Proceso integral e integrado de la Vigilancia de la Salud PúblicaVigilancia en salud pública2026</v>
      </c>
      <c r="G751" s="140" t="s">
        <v>340</v>
      </c>
      <c r="H751" s="140" t="s">
        <v>375</v>
      </c>
      <c r="I751" s="80" t="s">
        <v>60</v>
      </c>
      <c r="J751" s="76" t="s">
        <v>402</v>
      </c>
      <c r="K751" s="80" t="s">
        <v>364</v>
      </c>
      <c r="L751" s="80" t="s">
        <v>380</v>
      </c>
      <c r="M751" s="78" t="s">
        <v>105</v>
      </c>
      <c r="N751" s="12" t="s">
        <v>434</v>
      </c>
      <c r="O751" s="76" t="str">
        <f t="shared" si="24"/>
        <v>22610. Proceso integral e integrado de la Vigilancia de la Salud PúblicaVigilancia en salud pública20263_MARTIRES1_ENERO_2026</v>
      </c>
      <c r="P751" s="81">
        <v>95295440</v>
      </c>
      <c r="Q751" s="81"/>
      <c r="R751" s="81"/>
      <c r="S751" s="79">
        <v>0</v>
      </c>
      <c r="T751" s="82">
        <v>0</v>
      </c>
    </row>
    <row r="752" spans="2:20" ht="30" customHeight="1" x14ac:dyDescent="0.3">
      <c r="B752" s="80">
        <v>227</v>
      </c>
      <c r="C752" s="141" t="s">
        <v>120</v>
      </c>
      <c r="D752" s="80" t="s">
        <v>44</v>
      </c>
      <c r="E752" s="80">
        <v>2026</v>
      </c>
      <c r="F752" s="76" t="str">
        <f t="shared" si="23"/>
        <v>22710. Proceso integral e integrado de la Vigilancia de la Salud PúblicaVigilancia en salud pública2026</v>
      </c>
      <c r="G752" s="140" t="s">
        <v>341</v>
      </c>
      <c r="H752" s="140" t="s">
        <v>375</v>
      </c>
      <c r="I752" s="80" t="s">
        <v>60</v>
      </c>
      <c r="J752" s="76" t="s">
        <v>402</v>
      </c>
      <c r="K752" s="80" t="s">
        <v>364</v>
      </c>
      <c r="L752" s="80" t="s">
        <v>380</v>
      </c>
      <c r="M752" s="78" t="s">
        <v>105</v>
      </c>
      <c r="N752" s="12" t="s">
        <v>434</v>
      </c>
      <c r="O752" s="76" t="str">
        <f t="shared" si="24"/>
        <v>22710. Proceso integral e integrado de la Vigilancia de la Salud PúblicaVigilancia en salud pública20263_MARTIRES1_ENERO_2026</v>
      </c>
      <c r="P752" s="81">
        <v>53602144</v>
      </c>
      <c r="Q752" s="81"/>
      <c r="R752" s="81"/>
      <c r="S752" s="79">
        <v>0</v>
      </c>
      <c r="T752" s="82">
        <v>0</v>
      </c>
    </row>
    <row r="753" spans="2:20" ht="30" customHeight="1" x14ac:dyDescent="0.3">
      <c r="B753" s="80">
        <v>228</v>
      </c>
      <c r="C753" s="141" t="s">
        <v>120</v>
      </c>
      <c r="D753" s="80" t="s">
        <v>44</v>
      </c>
      <c r="E753" s="80">
        <v>2026</v>
      </c>
      <c r="F753" s="76" t="str">
        <f t="shared" si="23"/>
        <v>22810. Proceso integral e integrado de la Vigilancia de la Salud PúblicaVigilancia en salud pública2026</v>
      </c>
      <c r="G753" s="140" t="s">
        <v>342</v>
      </c>
      <c r="H753" s="140" t="s">
        <v>376</v>
      </c>
      <c r="I753" s="80" t="s">
        <v>60</v>
      </c>
      <c r="J753" s="76" t="s">
        <v>402</v>
      </c>
      <c r="K753" s="80" t="s">
        <v>364</v>
      </c>
      <c r="L753" s="80" t="s">
        <v>59</v>
      </c>
      <c r="M753" s="78" t="s">
        <v>105</v>
      </c>
      <c r="N753" s="12" t="s">
        <v>434</v>
      </c>
      <c r="O753" s="76" t="str">
        <f t="shared" si="24"/>
        <v>22810. Proceso integral e integrado de la Vigilancia de la Salud PúblicaVigilancia en salud pública20263_MARTIRES1_ENERO_2026</v>
      </c>
      <c r="P753" s="81">
        <v>3513480</v>
      </c>
      <c r="Q753" s="81"/>
      <c r="R753" s="81"/>
      <c r="S753" s="79">
        <v>0</v>
      </c>
      <c r="T753" s="82">
        <v>0</v>
      </c>
    </row>
    <row r="754" spans="2:20" ht="30" customHeight="1" x14ac:dyDescent="0.3">
      <c r="B754" s="80">
        <v>229</v>
      </c>
      <c r="C754" s="141" t="s">
        <v>120</v>
      </c>
      <c r="D754" s="80" t="s">
        <v>44</v>
      </c>
      <c r="E754" s="80">
        <v>2026</v>
      </c>
      <c r="F754" s="76" t="str">
        <f t="shared" si="23"/>
        <v>22910. Proceso integral e integrado de la Vigilancia de la Salud PúblicaVigilancia en salud pública2026</v>
      </c>
      <c r="G754" s="140" t="s">
        <v>343</v>
      </c>
      <c r="H754" s="140" t="s">
        <v>376</v>
      </c>
      <c r="I754" s="80" t="s">
        <v>60</v>
      </c>
      <c r="J754" s="76" t="s">
        <v>402</v>
      </c>
      <c r="K754" s="80" t="s">
        <v>400</v>
      </c>
      <c r="L754" s="80" t="s">
        <v>365</v>
      </c>
      <c r="M754" s="78" t="s">
        <v>105</v>
      </c>
      <c r="N754" s="12" t="s">
        <v>434</v>
      </c>
      <c r="O754" s="76" t="str">
        <f t="shared" si="24"/>
        <v>22910. Proceso integral e integrado de la Vigilancia de la Salud PúblicaVigilancia en salud pública20263_MARTIRES1_ENERO_2026</v>
      </c>
      <c r="P754" s="81">
        <v>281936</v>
      </c>
      <c r="Q754" s="81"/>
      <c r="R754" s="81"/>
      <c r="S754" s="82">
        <v>0</v>
      </c>
      <c r="T754" s="82">
        <v>0</v>
      </c>
    </row>
    <row r="755" spans="2:20" ht="30" customHeight="1" x14ac:dyDescent="0.3">
      <c r="B755" s="80">
        <v>230</v>
      </c>
      <c r="C755" s="141" t="s">
        <v>120</v>
      </c>
      <c r="D755" s="80" t="s">
        <v>44</v>
      </c>
      <c r="E755" s="80">
        <v>2026</v>
      </c>
      <c r="F755" s="76" t="str">
        <f t="shared" si="23"/>
        <v>23010. Proceso integral e integrado de la Vigilancia de la Salud PúblicaVigilancia en salud pública2026</v>
      </c>
      <c r="G755" s="140" t="s">
        <v>344</v>
      </c>
      <c r="H755" s="140" t="s">
        <v>376</v>
      </c>
      <c r="I755" s="80" t="s">
        <v>60</v>
      </c>
      <c r="J755" s="76" t="s">
        <v>402</v>
      </c>
      <c r="K755" s="80" t="s">
        <v>400</v>
      </c>
      <c r="L755" s="80" t="s">
        <v>365</v>
      </c>
      <c r="M755" s="78" t="s">
        <v>105</v>
      </c>
      <c r="N755" s="12" t="s">
        <v>434</v>
      </c>
      <c r="O755" s="76" t="str">
        <f t="shared" si="24"/>
        <v>23010. Proceso integral e integrado de la Vigilancia de la Salud PúblicaVigilancia en salud pública20263_MARTIRES1_ENERO_2026</v>
      </c>
      <c r="P755" s="81">
        <v>244416</v>
      </c>
      <c r="Q755" s="81"/>
      <c r="R755" s="81"/>
      <c r="S755" s="79">
        <v>0</v>
      </c>
      <c r="T755" s="82">
        <v>0</v>
      </c>
    </row>
    <row r="756" spans="2:20" ht="30" customHeight="1" x14ac:dyDescent="0.3">
      <c r="B756" s="80">
        <v>231</v>
      </c>
      <c r="C756" s="141" t="s">
        <v>121</v>
      </c>
      <c r="D756" s="80" t="s">
        <v>44</v>
      </c>
      <c r="E756" s="80">
        <v>2026</v>
      </c>
      <c r="F756" s="76" t="str">
        <f t="shared" si="23"/>
        <v>23111. Proceso integral e integrado de la Vigilancia basada en ComunidadVigilancia en salud pública2026</v>
      </c>
      <c r="G756" s="140" t="s">
        <v>345</v>
      </c>
      <c r="H756" s="140" t="s">
        <v>345</v>
      </c>
      <c r="I756" s="80" t="s">
        <v>60</v>
      </c>
      <c r="J756" s="76" t="s">
        <v>402</v>
      </c>
      <c r="K756" s="80" t="s">
        <v>364</v>
      </c>
      <c r="L756" s="80" t="s">
        <v>365</v>
      </c>
      <c r="M756" s="78" t="s">
        <v>105</v>
      </c>
      <c r="N756" s="12" t="s">
        <v>434</v>
      </c>
      <c r="O756" s="76" t="str">
        <f t="shared" si="24"/>
        <v>23111. Proceso integral e integrado de la Vigilancia basada en ComunidadVigilancia en salud pública20263_MARTIRES1_ENERO_2026</v>
      </c>
      <c r="P756" s="81">
        <v>25173776</v>
      </c>
      <c r="Q756" s="81"/>
      <c r="R756" s="81"/>
      <c r="S756" s="82"/>
      <c r="T756" s="82">
        <v>0</v>
      </c>
    </row>
    <row r="757" spans="2:20" ht="30" customHeight="1" x14ac:dyDescent="0.3">
      <c r="B757" s="80">
        <v>232</v>
      </c>
      <c r="C757" s="141" t="s">
        <v>121</v>
      </c>
      <c r="D757" s="80" t="s">
        <v>44</v>
      </c>
      <c r="E757" s="80">
        <v>2026</v>
      </c>
      <c r="F757" s="76" t="str">
        <f t="shared" si="23"/>
        <v>23211. Proceso integral e integrado de la Vigilancia basada en ComunidadVigilancia en salud pública2026</v>
      </c>
      <c r="G757" s="140" t="s">
        <v>346</v>
      </c>
      <c r="H757" s="140" t="s">
        <v>346</v>
      </c>
      <c r="I757" s="80" t="s">
        <v>60</v>
      </c>
      <c r="J757" s="76" t="s">
        <v>402</v>
      </c>
      <c r="K757" s="80" t="s">
        <v>364</v>
      </c>
      <c r="L757" s="80" t="s">
        <v>59</v>
      </c>
      <c r="M757" s="78" t="s">
        <v>105</v>
      </c>
      <c r="N757" s="12" t="s">
        <v>434</v>
      </c>
      <c r="O757" s="76" t="str">
        <f t="shared" si="24"/>
        <v>23211. Proceso integral e integrado de la Vigilancia basada en ComunidadVigilancia en salud pública20263_MARTIRES1_ENERO_2026</v>
      </c>
      <c r="P757" s="81">
        <v>5621568</v>
      </c>
      <c r="Q757" s="81"/>
      <c r="R757" s="81"/>
      <c r="S757" s="79">
        <v>1</v>
      </c>
      <c r="T757" s="82">
        <v>5621568</v>
      </c>
    </row>
    <row r="758" spans="2:20" ht="30" customHeight="1" x14ac:dyDescent="0.3">
      <c r="B758" s="80">
        <v>233</v>
      </c>
      <c r="C758" s="141" t="s">
        <v>121</v>
      </c>
      <c r="D758" s="80" t="s">
        <v>44</v>
      </c>
      <c r="E758" s="80">
        <v>2026</v>
      </c>
      <c r="F758" s="76" t="str">
        <f t="shared" si="23"/>
        <v>23311. Proceso integral e integrado de la Vigilancia basada en ComunidadVigilancia en salud pública2026</v>
      </c>
      <c r="G758" s="140" t="s">
        <v>347</v>
      </c>
      <c r="H758" s="140" t="s">
        <v>346</v>
      </c>
      <c r="I758" s="80" t="s">
        <v>60</v>
      </c>
      <c r="J758" s="76" t="s">
        <v>402</v>
      </c>
      <c r="K758" s="80" t="s">
        <v>364</v>
      </c>
      <c r="L758" s="80" t="s">
        <v>59</v>
      </c>
      <c r="M758" s="78" t="s">
        <v>105</v>
      </c>
      <c r="N758" s="12" t="s">
        <v>434</v>
      </c>
      <c r="O758" s="76" t="str">
        <f t="shared" si="24"/>
        <v>23311. Proceso integral e integrado de la Vigilancia basada en ComunidadVigilancia en salud pública20263_MARTIRES1_ENERO_2026</v>
      </c>
      <c r="P758" s="81">
        <v>7026960</v>
      </c>
      <c r="Q758" s="81"/>
      <c r="R758" s="81"/>
      <c r="S758" s="79"/>
      <c r="T758" s="82">
        <v>0</v>
      </c>
    </row>
    <row r="759" spans="2:20" ht="30" customHeight="1" x14ac:dyDescent="0.3">
      <c r="B759" s="80">
        <v>234</v>
      </c>
      <c r="C759" s="141" t="s">
        <v>123</v>
      </c>
      <c r="D759" s="80" t="s">
        <v>124</v>
      </c>
      <c r="E759" s="80">
        <v>2026</v>
      </c>
      <c r="F759" s="76" t="str">
        <f t="shared" si="23"/>
        <v>23413. Proceso integral e integrado de gestión y análisis de políticas para el bienestarAnálisis de Politicas2026</v>
      </c>
      <c r="G759" s="140" t="s">
        <v>348</v>
      </c>
      <c r="H759" s="140" t="s">
        <v>377</v>
      </c>
      <c r="I759" s="80" t="s">
        <v>60</v>
      </c>
      <c r="J759" s="76" t="s">
        <v>402</v>
      </c>
      <c r="K759" s="80" t="s">
        <v>364</v>
      </c>
      <c r="L759" s="80" t="s">
        <v>59</v>
      </c>
      <c r="M759" s="78" t="s">
        <v>105</v>
      </c>
      <c r="N759" s="12" t="s">
        <v>434</v>
      </c>
      <c r="O759" s="76" t="str">
        <f t="shared" si="24"/>
        <v>23413. Proceso integral e integrado de gestión y análisis de políticas para el bienestarAnálisis de Politicas20263_MARTIRES1_ENERO_2026</v>
      </c>
      <c r="P759" s="81">
        <v>24853248</v>
      </c>
      <c r="Q759" s="81"/>
      <c r="R759" s="81"/>
      <c r="S759" s="79">
        <v>1</v>
      </c>
      <c r="T759" s="82">
        <v>24853248</v>
      </c>
    </row>
    <row r="760" spans="2:20" ht="30" customHeight="1" x14ac:dyDescent="0.3">
      <c r="B760" s="80">
        <v>235</v>
      </c>
      <c r="C760" s="141" t="s">
        <v>123</v>
      </c>
      <c r="D760" s="80" t="s">
        <v>124</v>
      </c>
      <c r="E760" s="80">
        <v>2026</v>
      </c>
      <c r="F760" s="76" t="str">
        <f t="shared" si="23"/>
        <v>23513. Proceso integral e integrado de gestión y análisis de políticas para el bienestarAnálisis de Politicas2026</v>
      </c>
      <c r="G760" s="140" t="s">
        <v>349</v>
      </c>
      <c r="H760" s="140" t="s">
        <v>377</v>
      </c>
      <c r="I760" s="80" t="s">
        <v>60</v>
      </c>
      <c r="J760" s="76" t="s">
        <v>402</v>
      </c>
      <c r="K760" s="80" t="s">
        <v>364</v>
      </c>
      <c r="L760" s="80" t="s">
        <v>365</v>
      </c>
      <c r="M760" s="78" t="s">
        <v>105</v>
      </c>
      <c r="N760" s="12" t="s">
        <v>434</v>
      </c>
      <c r="O760" s="76" t="str">
        <f t="shared" si="24"/>
        <v>23513. Proceso integral e integrado de gestión y análisis de políticas para el bienestarAnálisis de Politicas20263_MARTIRES1_ENERO_2026</v>
      </c>
      <c r="P760" s="81">
        <v>7332480</v>
      </c>
      <c r="Q760" s="81"/>
      <c r="R760" s="81"/>
      <c r="S760" s="79"/>
      <c r="T760" s="82">
        <v>0</v>
      </c>
    </row>
    <row r="761" spans="2:20" ht="30" customHeight="1" x14ac:dyDescent="0.3">
      <c r="B761" s="80">
        <v>236</v>
      </c>
      <c r="C761" s="141" t="s">
        <v>123</v>
      </c>
      <c r="D761" s="80" t="s">
        <v>124</v>
      </c>
      <c r="E761" s="80">
        <v>2026</v>
      </c>
      <c r="F761" s="76" t="str">
        <f t="shared" si="23"/>
        <v>23613. Proceso integral e integrado de gestión y análisis de políticas para el bienestarAnálisis de Politicas2026</v>
      </c>
      <c r="G761" s="140" t="s">
        <v>350</v>
      </c>
      <c r="H761" s="140" t="s">
        <v>377</v>
      </c>
      <c r="I761" s="80" t="s">
        <v>60</v>
      </c>
      <c r="J761" s="76" t="s">
        <v>402</v>
      </c>
      <c r="K761" s="80" t="s">
        <v>364</v>
      </c>
      <c r="L761" s="80" t="s">
        <v>380</v>
      </c>
      <c r="M761" s="78" t="s">
        <v>105</v>
      </c>
      <c r="N761" s="12" t="s">
        <v>434</v>
      </c>
      <c r="O761" s="76" t="str">
        <f t="shared" si="24"/>
        <v>23613. Proceso integral e integrado de gestión y análisis de políticas para el bienestarAnálisis de Politicas20263_MARTIRES1_ENERO_2026</v>
      </c>
      <c r="P761" s="81">
        <v>7332480</v>
      </c>
      <c r="Q761" s="81"/>
      <c r="R761" s="81"/>
      <c r="S761" s="82"/>
      <c r="T761" s="82">
        <v>0</v>
      </c>
    </row>
    <row r="762" spans="2:20" ht="30" customHeight="1" x14ac:dyDescent="0.3">
      <c r="B762" s="80">
        <v>237</v>
      </c>
      <c r="C762" s="141" t="s">
        <v>123</v>
      </c>
      <c r="D762" s="80" t="s">
        <v>124</v>
      </c>
      <c r="E762" s="80">
        <v>2026</v>
      </c>
      <c r="F762" s="76" t="str">
        <f t="shared" si="23"/>
        <v>23713. Proceso integral e integrado de gestión y análisis de políticas para el bienestarAnálisis de Politicas2026</v>
      </c>
      <c r="G762" s="140" t="s">
        <v>351</v>
      </c>
      <c r="H762" s="140" t="s">
        <v>377</v>
      </c>
      <c r="I762" s="80" t="s">
        <v>60</v>
      </c>
      <c r="J762" s="76" t="s">
        <v>402</v>
      </c>
      <c r="K762" s="80" t="s">
        <v>364</v>
      </c>
      <c r="L762" s="80" t="s">
        <v>59</v>
      </c>
      <c r="M762" s="78" t="s">
        <v>105</v>
      </c>
      <c r="N762" s="12" t="s">
        <v>434</v>
      </c>
      <c r="O762" s="76" t="str">
        <f t="shared" si="24"/>
        <v>23713. Proceso integral e integrado de gestión y análisis de políticas para el bienestarAnálisis de Politicas20263_MARTIRES1_ENERO_2026</v>
      </c>
      <c r="P762" s="81">
        <v>22914000</v>
      </c>
      <c r="Q762" s="81"/>
      <c r="R762" s="81"/>
      <c r="S762" s="79"/>
      <c r="T762" s="82">
        <v>0</v>
      </c>
    </row>
    <row r="763" spans="2:20" ht="30" customHeight="1" x14ac:dyDescent="0.3">
      <c r="B763" s="80">
        <v>238</v>
      </c>
      <c r="C763" s="141" t="s">
        <v>123</v>
      </c>
      <c r="D763" s="80" t="s">
        <v>124</v>
      </c>
      <c r="E763" s="80">
        <v>2026</v>
      </c>
      <c r="F763" s="76" t="str">
        <f t="shared" si="23"/>
        <v>23813. Proceso integral e integrado de gestión y análisis de políticas para el bienestarAnálisis de Politicas2026</v>
      </c>
      <c r="G763" s="140" t="s">
        <v>352</v>
      </c>
      <c r="H763" s="140" t="s">
        <v>377</v>
      </c>
      <c r="I763" s="80" t="s">
        <v>60</v>
      </c>
      <c r="J763" s="76" t="s">
        <v>402</v>
      </c>
      <c r="K763" s="80" t="s">
        <v>364</v>
      </c>
      <c r="L763" s="80" t="s">
        <v>380</v>
      </c>
      <c r="M763" s="78" t="s">
        <v>105</v>
      </c>
      <c r="N763" s="12" t="s">
        <v>434</v>
      </c>
      <c r="O763" s="76" t="str">
        <f t="shared" si="24"/>
        <v>23813. Proceso integral e integrado de gestión y análisis de políticas para el bienestarAnálisis de Politicas20263_MARTIRES1_ENERO_2026</v>
      </c>
      <c r="P763" s="81">
        <v>29329920</v>
      </c>
      <c r="Q763" s="81"/>
      <c r="R763" s="81"/>
      <c r="S763" s="79"/>
      <c r="T763" s="82">
        <v>0</v>
      </c>
    </row>
    <row r="764" spans="2:20" ht="30" customHeight="1" x14ac:dyDescent="0.3">
      <c r="B764" s="80">
        <v>239</v>
      </c>
      <c r="C764" s="141" t="s">
        <v>123</v>
      </c>
      <c r="D764" s="80" t="s">
        <v>124</v>
      </c>
      <c r="E764" s="80">
        <v>2026</v>
      </c>
      <c r="F764" s="76" t="str">
        <f t="shared" si="23"/>
        <v>23913. Proceso integral e integrado de gestión y análisis de políticas para el bienestarAnálisis de Politicas2026</v>
      </c>
      <c r="G764" s="140" t="s">
        <v>353</v>
      </c>
      <c r="H764" s="140" t="s">
        <v>378</v>
      </c>
      <c r="I764" s="80" t="s">
        <v>60</v>
      </c>
      <c r="J764" s="76" t="s">
        <v>402</v>
      </c>
      <c r="K764" s="80" t="s">
        <v>364</v>
      </c>
      <c r="L764" s="80" t="s">
        <v>59</v>
      </c>
      <c r="M764" s="78" t="s">
        <v>105</v>
      </c>
      <c r="N764" s="12" t="s">
        <v>434</v>
      </c>
      <c r="O764" s="76" t="str">
        <f t="shared" si="24"/>
        <v>23913. Proceso integral e integrado de gestión y análisis de políticas para el bienestarAnálisis de Politicas20263_MARTIRES1_ENERO_2026</v>
      </c>
      <c r="P764" s="81">
        <v>17086608</v>
      </c>
      <c r="Q764" s="81"/>
      <c r="R764" s="81"/>
      <c r="S764" s="79">
        <v>1</v>
      </c>
      <c r="T764" s="82">
        <v>17086608</v>
      </c>
    </row>
    <row r="765" spans="2:20" ht="30" customHeight="1" x14ac:dyDescent="0.3">
      <c r="B765" s="80">
        <v>240</v>
      </c>
      <c r="C765" s="141" t="s">
        <v>123</v>
      </c>
      <c r="D765" s="80" t="s">
        <v>124</v>
      </c>
      <c r="E765" s="80">
        <v>2026</v>
      </c>
      <c r="F765" s="76" t="str">
        <f t="shared" si="23"/>
        <v>24013. Proceso integral e integrado de gestión y análisis de políticas para el bienestarAnálisis de Politicas2026</v>
      </c>
      <c r="G765" s="140" t="s">
        <v>354</v>
      </c>
      <c r="H765" s="140" t="s">
        <v>378</v>
      </c>
      <c r="I765" s="80" t="s">
        <v>60</v>
      </c>
      <c r="J765" s="76" t="s">
        <v>402</v>
      </c>
      <c r="K765" s="80" t="s">
        <v>364</v>
      </c>
      <c r="L765" s="80" t="s">
        <v>365</v>
      </c>
      <c r="M765" s="78" t="s">
        <v>105</v>
      </c>
      <c r="N765" s="12" t="s">
        <v>434</v>
      </c>
      <c r="O765" s="76" t="str">
        <f t="shared" si="24"/>
        <v>24013. Proceso integral e integrado de gestión y análisis de políticas para el bienestarAnálisis de Politicas20263_MARTIRES1_ENERO_2026</v>
      </c>
      <c r="P765" s="81">
        <v>3910656</v>
      </c>
      <c r="Q765" s="81"/>
      <c r="R765" s="81"/>
      <c r="S765" s="79"/>
      <c r="T765" s="82">
        <v>0</v>
      </c>
    </row>
    <row r="766" spans="2:20" ht="30" customHeight="1" x14ac:dyDescent="0.3">
      <c r="B766" s="80">
        <v>241</v>
      </c>
      <c r="C766" s="141" t="s">
        <v>123</v>
      </c>
      <c r="D766" s="80" t="s">
        <v>124</v>
      </c>
      <c r="E766" s="80">
        <v>2026</v>
      </c>
      <c r="F766" s="76" t="str">
        <f t="shared" si="23"/>
        <v>24113. Proceso integral e integrado de gestión y análisis de políticas para el bienestarAnálisis de Politicas2026</v>
      </c>
      <c r="G766" s="140" t="s">
        <v>355</v>
      </c>
      <c r="H766" s="140" t="s">
        <v>378</v>
      </c>
      <c r="I766" s="80" t="s">
        <v>60</v>
      </c>
      <c r="J766" s="76" t="s">
        <v>402</v>
      </c>
      <c r="K766" s="80" t="s">
        <v>364</v>
      </c>
      <c r="L766" s="80" t="s">
        <v>380</v>
      </c>
      <c r="M766" s="78" t="s">
        <v>105</v>
      </c>
      <c r="N766" s="12" t="s">
        <v>434</v>
      </c>
      <c r="O766" s="76" t="str">
        <f t="shared" si="24"/>
        <v>24113. Proceso integral e integrado de gestión y análisis de políticas para el bienestarAnálisis de Politicas20263_MARTIRES1_ENERO_2026</v>
      </c>
      <c r="P766" s="81">
        <v>3910656</v>
      </c>
      <c r="Q766" s="81"/>
      <c r="R766" s="81"/>
      <c r="S766" s="79"/>
      <c r="T766" s="82">
        <v>0</v>
      </c>
    </row>
    <row r="767" spans="2:20" ht="30" customHeight="1" x14ac:dyDescent="0.3">
      <c r="B767" s="80">
        <v>242</v>
      </c>
      <c r="C767" s="141" t="s">
        <v>123</v>
      </c>
      <c r="D767" s="80" t="s">
        <v>124</v>
      </c>
      <c r="E767" s="80">
        <v>2026</v>
      </c>
      <c r="F767" s="76" t="str">
        <f t="shared" si="23"/>
        <v>24213. Proceso integral e integrado de gestión y análisis de políticas para el bienestarAnálisis de Politicas2026</v>
      </c>
      <c r="G767" s="140" t="s">
        <v>356</v>
      </c>
      <c r="H767" s="140" t="s">
        <v>378</v>
      </c>
      <c r="I767" s="80" t="s">
        <v>60</v>
      </c>
      <c r="J767" s="76" t="s">
        <v>402</v>
      </c>
      <c r="K767" s="80" t="s">
        <v>364</v>
      </c>
      <c r="L767" s="80" t="s">
        <v>59</v>
      </c>
      <c r="M767" s="78" t="s">
        <v>105</v>
      </c>
      <c r="N767" s="12" t="s">
        <v>434</v>
      </c>
      <c r="O767" s="76" t="str">
        <f t="shared" si="24"/>
        <v>24213. Proceso integral e integrado de gestión y análisis de políticas para el bienestarAnálisis de Politicas20263_MARTIRES1_ENERO_2026</v>
      </c>
      <c r="P767" s="81">
        <v>12220800</v>
      </c>
      <c r="Q767" s="81"/>
      <c r="R767" s="81"/>
      <c r="S767" s="79"/>
      <c r="T767" s="82">
        <v>0</v>
      </c>
    </row>
    <row r="768" spans="2:20" ht="30" customHeight="1" x14ac:dyDescent="0.3">
      <c r="B768" s="80">
        <v>243</v>
      </c>
      <c r="C768" s="141" t="s">
        <v>123</v>
      </c>
      <c r="D768" s="80" t="s">
        <v>124</v>
      </c>
      <c r="E768" s="80">
        <v>2026</v>
      </c>
      <c r="F768" s="76" t="str">
        <f t="shared" si="23"/>
        <v>24313. Proceso integral e integrado de gestión y análisis de políticas para el bienestarAnálisis de Politicas2026</v>
      </c>
      <c r="G768" s="140" t="s">
        <v>357</v>
      </c>
      <c r="H768" s="140" t="s">
        <v>378</v>
      </c>
      <c r="I768" s="80" t="s">
        <v>60</v>
      </c>
      <c r="J768" s="76" t="s">
        <v>402</v>
      </c>
      <c r="K768" s="80" t="s">
        <v>381</v>
      </c>
      <c r="L768" s="80" t="s">
        <v>380</v>
      </c>
      <c r="M768" s="78" t="s">
        <v>105</v>
      </c>
      <c r="N768" s="12" t="s">
        <v>434</v>
      </c>
      <c r="O768" s="76" t="str">
        <f t="shared" si="24"/>
        <v>24313. Proceso integral e integrado de gestión y análisis de políticas para el bienestarAnálisis de Politicas20263_MARTIRES1_ENERO_2026</v>
      </c>
      <c r="P768" s="81">
        <v>15642624</v>
      </c>
      <c r="Q768" s="81"/>
      <c r="R768" s="81"/>
      <c r="S768" s="79"/>
      <c r="T768" s="82">
        <v>0</v>
      </c>
    </row>
    <row r="769" spans="2:20" s="49" customFormat="1" ht="30" customHeight="1" x14ac:dyDescent="0.3">
      <c r="B769" s="80">
        <v>244</v>
      </c>
      <c r="C769" s="141" t="s">
        <v>123</v>
      </c>
      <c r="D769" s="80" t="s">
        <v>124</v>
      </c>
      <c r="E769" s="80">
        <v>2026</v>
      </c>
      <c r="F769" s="76" t="str">
        <f t="shared" si="23"/>
        <v>24413. Proceso integral e integrado de gestión y análisis de políticas para el bienestarAnálisis de Politicas2026</v>
      </c>
      <c r="G769" s="140" t="s">
        <v>358</v>
      </c>
      <c r="H769" s="140" t="s">
        <v>379</v>
      </c>
      <c r="I769" s="80" t="s">
        <v>60</v>
      </c>
      <c r="J769" s="76" t="s">
        <v>402</v>
      </c>
      <c r="K769" s="76" t="s">
        <v>381</v>
      </c>
      <c r="L769" s="76" t="s">
        <v>365</v>
      </c>
      <c r="M769" s="78" t="s">
        <v>105</v>
      </c>
      <c r="N769" s="12" t="s">
        <v>434</v>
      </c>
      <c r="O769" s="76" t="str">
        <f t="shared" si="24"/>
        <v>24413. Proceso integral e integrado de gestión y análisis de políticas para el bienestarAnálisis de Politicas20263_MARTIRES1_ENERO_2026</v>
      </c>
      <c r="P769" s="81">
        <v>20316544</v>
      </c>
      <c r="Q769" s="81"/>
      <c r="R769" s="81"/>
      <c r="S769" s="79"/>
      <c r="T769" s="82">
        <v>0</v>
      </c>
    </row>
    <row r="770" spans="2:20" ht="30" customHeight="1" x14ac:dyDescent="0.3">
      <c r="B770" s="80">
        <v>245</v>
      </c>
      <c r="C770" s="141" t="s">
        <v>123</v>
      </c>
      <c r="D770" s="80" t="s">
        <v>124</v>
      </c>
      <c r="E770" s="80">
        <v>2026</v>
      </c>
      <c r="F770" s="76" t="str">
        <f t="shared" si="23"/>
        <v>24513. Proceso integral e integrado de gestión y análisis de políticas para el bienestarAnálisis de Politicas2026</v>
      </c>
      <c r="G770" s="140" t="s">
        <v>359</v>
      </c>
      <c r="H770" s="140" t="s">
        <v>379</v>
      </c>
      <c r="I770" s="80" t="s">
        <v>60</v>
      </c>
      <c r="J770" s="76" t="s">
        <v>402</v>
      </c>
      <c r="K770" s="80" t="s">
        <v>381</v>
      </c>
      <c r="L770" s="80" t="s">
        <v>380</v>
      </c>
      <c r="M770" s="78" t="s">
        <v>105</v>
      </c>
      <c r="N770" s="12" t="s">
        <v>434</v>
      </c>
      <c r="O770" s="76" t="str">
        <f t="shared" si="24"/>
        <v>24513. Proceso integral e integrado de gestión y análisis de políticas para el bienestarAnálisis de Politicas20263_MARTIRES1_ENERO_2026</v>
      </c>
      <c r="P770" s="81">
        <v>24729968</v>
      </c>
      <c r="Q770" s="81"/>
      <c r="R770" s="81"/>
      <c r="S770" s="82"/>
      <c r="T770" s="82">
        <v>0</v>
      </c>
    </row>
    <row r="771" spans="2:20" ht="30" customHeight="1" x14ac:dyDescent="0.3">
      <c r="B771" s="80">
        <v>246</v>
      </c>
      <c r="C771" s="141" t="s">
        <v>123</v>
      </c>
      <c r="D771" s="80" t="s">
        <v>124</v>
      </c>
      <c r="E771" s="80">
        <v>2026</v>
      </c>
      <c r="F771" s="76" t="str">
        <f t="shared" si="23"/>
        <v>24613. Proceso integral e integrado de gestión y análisis de políticas para el bienestarAnálisis de Politicas2026</v>
      </c>
      <c r="G771" s="140" t="s">
        <v>360</v>
      </c>
      <c r="H771" s="140" t="s">
        <v>377</v>
      </c>
      <c r="I771" s="80" t="s">
        <v>60</v>
      </c>
      <c r="J771" s="76" t="s">
        <v>402</v>
      </c>
      <c r="K771" s="80" t="s">
        <v>401</v>
      </c>
      <c r="L771" s="80" t="s">
        <v>380</v>
      </c>
      <c r="M771" s="78" t="s">
        <v>105</v>
      </c>
      <c r="N771" s="12" t="s">
        <v>434</v>
      </c>
      <c r="O771" s="76" t="str">
        <f t="shared" si="24"/>
        <v>24613. Proceso integral e integrado de gestión y análisis de políticas para el bienestarAnálisis de Politicas20263_MARTIRES1_ENERO_2026</v>
      </c>
      <c r="P771" s="81">
        <v>67458816</v>
      </c>
      <c r="Q771" s="81"/>
      <c r="R771" s="81"/>
      <c r="S771" s="82"/>
      <c r="T771" s="82">
        <v>0</v>
      </c>
    </row>
    <row r="772" spans="2:20" s="48" customFormat="1" ht="30" customHeight="1" x14ac:dyDescent="0.3">
      <c r="B772" s="151">
        <v>1</v>
      </c>
      <c r="C772" s="152" t="s">
        <v>111</v>
      </c>
      <c r="D772" s="151" t="s">
        <v>128</v>
      </c>
      <c r="E772" s="151">
        <v>2026</v>
      </c>
      <c r="F772" s="154" t="str">
        <f t="shared" si="23"/>
        <v>11. Gestión Territorial para la Atención Primaria Social de los procesos de Gestión de la Salud Pública (GSP) y el Plan de Salud Pública de Intervenciones Colectivas (PSPIC)Gestión Territorial2026</v>
      </c>
      <c r="G772" s="153" t="s">
        <v>132</v>
      </c>
      <c r="H772" s="153" t="s">
        <v>366</v>
      </c>
      <c r="I772" s="151" t="s">
        <v>361</v>
      </c>
      <c r="J772" s="154" t="s">
        <v>402</v>
      </c>
      <c r="K772" s="151" t="s">
        <v>364</v>
      </c>
      <c r="L772" s="151" t="s">
        <v>365</v>
      </c>
      <c r="M772" s="151" t="s">
        <v>106</v>
      </c>
      <c r="N772" s="12" t="s">
        <v>434</v>
      </c>
      <c r="O772" s="154" t="str">
        <f t="shared" si="24"/>
        <v>11. Gestión Territorial para la Atención Primaria Social de los procesos de Gestión de la Salud Pública (GSP) y el Plan de Salud Pública de Intervenciones Colectivas (PSPIC)Gestión Territorial20264_SAN_CRISTOBAL1_ENERO_2026</v>
      </c>
      <c r="P772" s="156">
        <v>30277568</v>
      </c>
      <c r="Q772" s="156"/>
      <c r="R772" s="156"/>
      <c r="S772" s="158"/>
      <c r="T772" s="158">
        <v>0</v>
      </c>
    </row>
    <row r="773" spans="2:20" ht="30" customHeight="1" x14ac:dyDescent="0.3">
      <c r="B773" s="80">
        <v>3</v>
      </c>
      <c r="C773" s="141" t="s">
        <v>111</v>
      </c>
      <c r="D773" s="80" t="s">
        <v>128</v>
      </c>
      <c r="E773" s="80">
        <v>2026</v>
      </c>
      <c r="F773" s="76" t="str">
        <f t="shared" si="23"/>
        <v>31. Gestión Territorial para la Atención Primaria Social de los procesos de Gestión de la Salud Pública (GSP) y el Plan de Salud Pública de Intervenciones Colectivas (PSPIC)Gestión Territorial2026</v>
      </c>
      <c r="G773" s="140" t="s">
        <v>133</v>
      </c>
      <c r="H773" s="140" t="s">
        <v>366</v>
      </c>
      <c r="I773" s="80" t="s">
        <v>362</v>
      </c>
      <c r="J773" s="76" t="s">
        <v>402</v>
      </c>
      <c r="K773" s="80" t="s">
        <v>364</v>
      </c>
      <c r="L773" s="80" t="s">
        <v>59</v>
      </c>
      <c r="M773" s="80" t="s">
        <v>106</v>
      </c>
      <c r="N773" s="12" t="s">
        <v>434</v>
      </c>
      <c r="O773" s="76" t="str">
        <f t="shared" si="24"/>
        <v>31. Gestión Territorial para la Atención Primaria Social de los procesos de Gestión de la Salud Pública (GSP) y el Plan de Salud Pública de Intervenciones Colectivas (PSPIC)Gestión Territorial20264_SAN_CRISTOBAL1_ENERO_2026</v>
      </c>
      <c r="P773" s="81">
        <v>12204720</v>
      </c>
      <c r="Q773" s="81"/>
      <c r="R773" s="81"/>
      <c r="S773" s="79">
        <v>1</v>
      </c>
      <c r="T773" s="82">
        <v>12204720</v>
      </c>
    </row>
    <row r="774" spans="2:20" ht="30" customHeight="1" x14ac:dyDescent="0.3">
      <c r="B774" s="80">
        <v>4</v>
      </c>
      <c r="C774" s="141" t="s">
        <v>111</v>
      </c>
      <c r="D774" s="80" t="s">
        <v>128</v>
      </c>
      <c r="E774" s="80">
        <v>2026</v>
      </c>
      <c r="F774" s="76" t="str">
        <f t="shared" si="23"/>
        <v>41. Gestión Territorial para la Atención Primaria Social de los procesos de Gestión de la Salud Pública (GSP) y el Plan de Salud Pública de Intervenciones Colectivas (PSPIC)Gestión Territorial2026</v>
      </c>
      <c r="G774" s="140" t="s">
        <v>134</v>
      </c>
      <c r="H774" s="140" t="s">
        <v>366</v>
      </c>
      <c r="I774" s="80" t="s">
        <v>362</v>
      </c>
      <c r="J774" s="76" t="s">
        <v>402</v>
      </c>
      <c r="K774" s="80" t="s">
        <v>364</v>
      </c>
      <c r="L774" s="80" t="s">
        <v>59</v>
      </c>
      <c r="M774" s="80" t="s">
        <v>106</v>
      </c>
      <c r="N774" s="12" t="s">
        <v>434</v>
      </c>
      <c r="O774" s="76" t="str">
        <f t="shared" si="24"/>
        <v>41. Gestión Territorial para la Atención Primaria Social de los procesos de Gestión de la Salud Pública (GSP) y el Plan de Salud Pública de Intervenciones Colectivas (PSPIC)Gestión Territorial20264_SAN_CRISTOBAL1_ENERO_2026</v>
      </c>
      <c r="P774" s="81">
        <v>6484528</v>
      </c>
      <c r="Q774" s="81"/>
      <c r="R774" s="81"/>
      <c r="S774" s="79">
        <v>1</v>
      </c>
      <c r="T774" s="82">
        <v>6484528</v>
      </c>
    </row>
    <row r="775" spans="2:20" ht="30" customHeight="1" x14ac:dyDescent="0.3">
      <c r="B775" s="80">
        <v>5</v>
      </c>
      <c r="C775" s="141" t="s">
        <v>111</v>
      </c>
      <c r="D775" s="80" t="s">
        <v>128</v>
      </c>
      <c r="E775" s="80">
        <v>2026</v>
      </c>
      <c r="F775" s="76" t="str">
        <f t="shared" si="23"/>
        <v>51. Gestión Territorial para la Atención Primaria Social de los procesos de Gestión de la Salud Pública (GSP) y el Plan de Salud Pública de Intervenciones Colectivas (PSPIC)Gestión Territorial2026</v>
      </c>
      <c r="G775" s="140" t="s">
        <v>135</v>
      </c>
      <c r="H775" s="140" t="s">
        <v>366</v>
      </c>
      <c r="I775" s="80" t="s">
        <v>362</v>
      </c>
      <c r="J775" s="76" t="s">
        <v>402</v>
      </c>
      <c r="K775" s="80" t="s">
        <v>364</v>
      </c>
      <c r="L775" s="80" t="s">
        <v>59</v>
      </c>
      <c r="M775" s="80" t="s">
        <v>106</v>
      </c>
      <c r="N775" s="12" t="s">
        <v>434</v>
      </c>
      <c r="O775" s="76" t="str">
        <f t="shared" si="24"/>
        <v>51. Gestión Territorial para la Atención Primaria Social de los procesos de Gestión de la Salud Pública (GSP) y el Plan de Salud Pública de Intervenciones Colectivas (PSPIC)Gestión Territorial20264_SAN_CRISTOBAL1_ENERO_2026</v>
      </c>
      <c r="P775" s="81">
        <v>5621568</v>
      </c>
      <c r="Q775" s="81"/>
      <c r="R775" s="81"/>
      <c r="S775" s="79">
        <v>1</v>
      </c>
      <c r="T775" s="82">
        <v>5621568</v>
      </c>
    </row>
    <row r="776" spans="2:20" ht="30" customHeight="1" x14ac:dyDescent="0.3">
      <c r="B776" s="80">
        <v>6</v>
      </c>
      <c r="C776" s="141" t="s">
        <v>111</v>
      </c>
      <c r="D776" s="80" t="s">
        <v>128</v>
      </c>
      <c r="E776" s="80">
        <v>2026</v>
      </c>
      <c r="F776" s="76" t="str">
        <f t="shared" ref="F776:F839" si="25">B776&amp;C776&amp;D776&amp;E776</f>
        <v>61. Gestión Territorial para la Atención Primaria Social de los procesos de Gestión de la Salud Pública (GSP) y el Plan de Salud Pública de Intervenciones Colectivas (PSPIC)Gestión Territorial2026</v>
      </c>
      <c r="G776" s="140" t="s">
        <v>136</v>
      </c>
      <c r="H776" s="140" t="s">
        <v>366</v>
      </c>
      <c r="I776" s="80" t="s">
        <v>362</v>
      </c>
      <c r="J776" s="76" t="s">
        <v>402</v>
      </c>
      <c r="K776" s="80" t="s">
        <v>364</v>
      </c>
      <c r="L776" s="80" t="s">
        <v>59</v>
      </c>
      <c r="M776" s="80" t="s">
        <v>106</v>
      </c>
      <c r="N776" s="12" t="s">
        <v>434</v>
      </c>
      <c r="O776" s="76" t="str">
        <f t="shared" si="24"/>
        <v>61. Gestión Territorial para la Atención Primaria Social de los procesos de Gestión de la Salud Pública (GSP) y el Plan de Salud Pública de Intervenciones Colectivas (PSPIC)Gestión Territorial20264_SAN_CRISTOBAL1_ENERO_2026</v>
      </c>
      <c r="P776" s="81">
        <v>15132712</v>
      </c>
      <c r="Q776" s="81"/>
      <c r="R776" s="81"/>
      <c r="S776" s="79"/>
      <c r="T776" s="82">
        <v>0</v>
      </c>
    </row>
    <row r="777" spans="2:20" ht="30" customHeight="1" x14ac:dyDescent="0.3">
      <c r="B777" s="80">
        <v>7</v>
      </c>
      <c r="C777" s="141" t="s">
        <v>111</v>
      </c>
      <c r="D777" s="80" t="s">
        <v>128</v>
      </c>
      <c r="E777" s="80">
        <v>2026</v>
      </c>
      <c r="F777" s="76" t="str">
        <f t="shared" si="25"/>
        <v>71. Gestión Territorial para la Atención Primaria Social de los procesos de Gestión de la Salud Pública (GSP) y el Plan de Salud Pública de Intervenciones Colectivas (PSPIC)Gestión Territorial2026</v>
      </c>
      <c r="G777" s="140" t="s">
        <v>137</v>
      </c>
      <c r="H777" s="140" t="s">
        <v>366</v>
      </c>
      <c r="I777" s="80" t="s">
        <v>60</v>
      </c>
      <c r="J777" s="76" t="s">
        <v>402</v>
      </c>
      <c r="K777" s="80" t="s">
        <v>364</v>
      </c>
      <c r="L777" s="80" t="s">
        <v>365</v>
      </c>
      <c r="M777" s="80" t="s">
        <v>106</v>
      </c>
      <c r="N777" s="12" t="s">
        <v>434</v>
      </c>
      <c r="O777" s="76" t="str">
        <f t="shared" ref="O777:O840" si="26">+F777&amp;M777&amp;N777</f>
        <v>71. Gestión Territorial para la Atención Primaria Social de los procesos de Gestión de la Salud Pública (GSP) y el Plan de Salud Pública de Intervenciones Colectivas (PSPIC)Gestión Territorial20264_SAN_CRISTOBAL1_ENERO_2026</v>
      </c>
      <c r="P777" s="81">
        <v>25617584</v>
      </c>
      <c r="Q777" s="81"/>
      <c r="R777" s="81"/>
      <c r="S777" s="79"/>
      <c r="T777" s="82">
        <v>0</v>
      </c>
    </row>
    <row r="778" spans="2:20" ht="30" customHeight="1" x14ac:dyDescent="0.3">
      <c r="B778" s="80">
        <v>8</v>
      </c>
      <c r="C778" s="141" t="s">
        <v>111</v>
      </c>
      <c r="D778" s="80" t="s">
        <v>128</v>
      </c>
      <c r="E778" s="80">
        <v>2026</v>
      </c>
      <c r="F778" s="76" t="str">
        <f t="shared" si="25"/>
        <v>81. Gestión Territorial para la Atención Primaria Social de los procesos de Gestión de la Salud Pública (GSP) y el Plan de Salud Pública de Intervenciones Colectivas (PSPIC)Gestión Territorial2026</v>
      </c>
      <c r="G778" s="140" t="s">
        <v>138</v>
      </c>
      <c r="H778" s="140" t="s">
        <v>366</v>
      </c>
      <c r="I778" s="80" t="s">
        <v>60</v>
      </c>
      <c r="J778" s="76" t="s">
        <v>402</v>
      </c>
      <c r="K778" s="80" t="s">
        <v>364</v>
      </c>
      <c r="L778" s="80" t="s">
        <v>365</v>
      </c>
      <c r="M778" s="80" t="s">
        <v>106</v>
      </c>
      <c r="N778" s="12" t="s">
        <v>434</v>
      </c>
      <c r="O778" s="76" t="str">
        <f t="shared" si="26"/>
        <v>81. Gestión Territorial para la Atención Primaria Social de los procesos de Gestión de la Salud Pública (GSP) y el Plan de Salud Pública de Intervenciones Colectivas (PSPIC)Gestión Territorial20264_SAN_CRISTOBAL1_ENERO_2026</v>
      </c>
      <c r="P778" s="81">
        <v>9098064</v>
      </c>
      <c r="Q778" s="81"/>
      <c r="R778" s="81"/>
      <c r="S778" s="79"/>
      <c r="T778" s="82">
        <v>0</v>
      </c>
    </row>
    <row r="779" spans="2:20" ht="30" customHeight="1" x14ac:dyDescent="0.3">
      <c r="B779" s="80">
        <v>9</v>
      </c>
      <c r="C779" s="141" t="s">
        <v>111</v>
      </c>
      <c r="D779" s="80" t="s">
        <v>128</v>
      </c>
      <c r="E779" s="80">
        <v>2026</v>
      </c>
      <c r="F779" s="76" t="str">
        <f t="shared" si="25"/>
        <v>91. Gestión Territorial para la Atención Primaria Social de los procesos de Gestión de la Salud Pública (GSP) y el Plan de Salud Pública de Intervenciones Colectivas (PSPIC)Gestión Territorial2026</v>
      </c>
      <c r="G779" s="140" t="s">
        <v>139</v>
      </c>
      <c r="H779" s="140" t="s">
        <v>366</v>
      </c>
      <c r="I779" s="80" t="s">
        <v>60</v>
      </c>
      <c r="J779" s="76" t="s">
        <v>402</v>
      </c>
      <c r="K779" s="80" t="s">
        <v>364</v>
      </c>
      <c r="L779" s="80" t="s">
        <v>365</v>
      </c>
      <c r="M779" s="80" t="s">
        <v>106</v>
      </c>
      <c r="N779" s="12" t="s">
        <v>434</v>
      </c>
      <c r="O779" s="76" t="str">
        <f t="shared" si="26"/>
        <v>91. Gestión Territorial para la Atención Primaria Social de los procesos de Gestión de la Salud Pública (GSP) y el Plan de Salud Pública de Intervenciones Colectivas (PSPIC)Gestión Territorial20264_SAN_CRISTOBAL1_ENERO_2026</v>
      </c>
      <c r="P779" s="81">
        <v>28674928</v>
      </c>
      <c r="Q779" s="81"/>
      <c r="R779" s="81"/>
      <c r="S779" s="79"/>
      <c r="T779" s="82">
        <v>0</v>
      </c>
    </row>
    <row r="780" spans="2:20" ht="30" customHeight="1" x14ac:dyDescent="0.3">
      <c r="B780" s="80">
        <v>10</v>
      </c>
      <c r="C780" s="141" t="s">
        <v>111</v>
      </c>
      <c r="D780" s="80" t="s">
        <v>128</v>
      </c>
      <c r="E780" s="80">
        <v>2026</v>
      </c>
      <c r="F780" s="76" t="str">
        <f t="shared" si="25"/>
        <v>101. Gestión Territorial para la Atención Primaria Social de los procesos de Gestión de la Salud Pública (GSP) y el Plan de Salud Pública de Intervenciones Colectivas (PSPIC)Gestión Territorial2026</v>
      </c>
      <c r="G780" s="140" t="s">
        <v>140</v>
      </c>
      <c r="H780" s="140" t="s">
        <v>366</v>
      </c>
      <c r="I780" s="80" t="s">
        <v>60</v>
      </c>
      <c r="J780" s="76" t="s">
        <v>402</v>
      </c>
      <c r="K780" s="80" t="s">
        <v>364</v>
      </c>
      <c r="L780" s="80" t="s">
        <v>365</v>
      </c>
      <c r="M780" s="80" t="s">
        <v>106</v>
      </c>
      <c r="N780" s="12" t="s">
        <v>434</v>
      </c>
      <c r="O780" s="76" t="str">
        <f t="shared" si="26"/>
        <v>101. Gestión Territorial para la Atención Primaria Social de los procesos de Gestión de la Salud Pública (GSP) y el Plan de Salud Pública de Intervenciones Colectivas (PSPIC)Gestión Territorial20264_SAN_CRISTOBAL1_ENERO_2026</v>
      </c>
      <c r="P780" s="81">
        <v>13092336</v>
      </c>
      <c r="Q780" s="81"/>
      <c r="R780" s="81"/>
      <c r="S780" s="79"/>
      <c r="T780" s="82">
        <v>0</v>
      </c>
    </row>
    <row r="781" spans="2:20" ht="30" customHeight="1" x14ac:dyDescent="0.3">
      <c r="B781" s="80">
        <v>11</v>
      </c>
      <c r="C781" s="141" t="s">
        <v>111</v>
      </c>
      <c r="D781" s="80" t="s">
        <v>128</v>
      </c>
      <c r="E781" s="80">
        <v>2026</v>
      </c>
      <c r="F781" s="76" t="str">
        <f t="shared" si="25"/>
        <v>111. Gestión Territorial para la Atención Primaria Social de los procesos de Gestión de la Salud Pública (GSP) y el Plan de Salud Pública de Intervenciones Colectivas (PSPIC)Gestión Territorial2026</v>
      </c>
      <c r="G781" s="140" t="s">
        <v>141</v>
      </c>
      <c r="H781" s="140" t="s">
        <v>366</v>
      </c>
      <c r="I781" s="80" t="s">
        <v>60</v>
      </c>
      <c r="J781" s="76" t="s">
        <v>402</v>
      </c>
      <c r="K781" s="80" t="s">
        <v>364</v>
      </c>
      <c r="L781" s="80" t="s">
        <v>365</v>
      </c>
      <c r="M781" s="80" t="s">
        <v>106</v>
      </c>
      <c r="N781" s="12" t="s">
        <v>434</v>
      </c>
      <c r="O781" s="76" t="str">
        <f t="shared" si="26"/>
        <v>111. Gestión Territorial para la Atención Primaria Social de los procesos de Gestión de la Salud Pública (GSP) y el Plan de Salud Pública de Intervenciones Colectivas (PSPIC)Gestión Territorial20264_SAN_CRISTOBAL1_ENERO_2026</v>
      </c>
      <c r="P781" s="81">
        <v>29389952</v>
      </c>
      <c r="Q781" s="81"/>
      <c r="R781" s="81"/>
      <c r="S781" s="79"/>
      <c r="T781" s="82">
        <v>0</v>
      </c>
    </row>
    <row r="782" spans="2:20" ht="30" customHeight="1" x14ac:dyDescent="0.3">
      <c r="B782" s="80">
        <v>12</v>
      </c>
      <c r="C782" s="141" t="s">
        <v>111</v>
      </c>
      <c r="D782" s="80" t="s">
        <v>128</v>
      </c>
      <c r="E782" s="80">
        <v>2026</v>
      </c>
      <c r="F782" s="76" t="str">
        <f t="shared" si="25"/>
        <v>121. Gestión Territorial para la Atención Primaria Social de los procesos de Gestión de la Salud Pública (GSP) y el Plan de Salud Pública de Intervenciones Colectivas (PSPIC)Gestión Territorial2026</v>
      </c>
      <c r="G782" s="140" t="s">
        <v>142</v>
      </c>
      <c r="H782" s="140" t="s">
        <v>367</v>
      </c>
      <c r="I782" s="80" t="s">
        <v>60</v>
      </c>
      <c r="J782" s="76" t="s">
        <v>402</v>
      </c>
      <c r="K782" s="80" t="s">
        <v>364</v>
      </c>
      <c r="L782" s="80" t="s">
        <v>365</v>
      </c>
      <c r="M782" s="80" t="s">
        <v>106</v>
      </c>
      <c r="N782" s="12" t="s">
        <v>434</v>
      </c>
      <c r="O782" s="76" t="str">
        <f t="shared" si="26"/>
        <v>121. Gestión Territorial para la Atención Primaria Social de los procesos de Gestión de la Salud Pública (GSP) y el Plan de Salud Pública de Intervenciones Colectivas (PSPIC)Gestión Territorial20264_SAN_CRISTOBAL1_ENERO_2026</v>
      </c>
      <c r="P782" s="81">
        <v>100029392</v>
      </c>
      <c r="Q782" s="81"/>
      <c r="R782" s="81"/>
      <c r="S782" s="79"/>
      <c r="T782" s="82">
        <v>0</v>
      </c>
    </row>
    <row r="783" spans="2:20" ht="30" customHeight="1" x14ac:dyDescent="0.3">
      <c r="B783" s="80">
        <v>13</v>
      </c>
      <c r="C783" s="141" t="s">
        <v>111</v>
      </c>
      <c r="D783" s="80" t="s">
        <v>128</v>
      </c>
      <c r="E783" s="80">
        <v>2026</v>
      </c>
      <c r="F783" s="76" t="str">
        <f t="shared" si="25"/>
        <v>131. Gestión Territorial para la Atención Primaria Social de los procesos de Gestión de la Salud Pública (GSP) y el Plan de Salud Pública de Intervenciones Colectivas (PSPIC)Gestión Territorial2026</v>
      </c>
      <c r="G783" s="140" t="s">
        <v>143</v>
      </c>
      <c r="H783" s="140" t="s">
        <v>367</v>
      </c>
      <c r="I783" s="80" t="s">
        <v>60</v>
      </c>
      <c r="J783" s="76" t="s">
        <v>402</v>
      </c>
      <c r="K783" s="80" t="s">
        <v>364</v>
      </c>
      <c r="L783" s="80" t="s">
        <v>365</v>
      </c>
      <c r="M783" s="80" t="s">
        <v>106</v>
      </c>
      <c r="N783" s="12" t="s">
        <v>434</v>
      </c>
      <c r="O783" s="76" t="str">
        <f t="shared" si="26"/>
        <v>131. Gestión Territorial para la Atención Primaria Social de los procesos de Gestión de la Salud Pública (GSP) y el Plan de Salud Pública de Intervenciones Colectivas (PSPIC)Gestión Territorial20264_SAN_CRISTOBAL1_ENERO_2026</v>
      </c>
      <c r="P783" s="81">
        <v>29833760</v>
      </c>
      <c r="Q783" s="81"/>
      <c r="R783" s="81"/>
      <c r="S783" s="79"/>
      <c r="T783" s="82">
        <v>0</v>
      </c>
    </row>
    <row r="784" spans="2:20" ht="30" customHeight="1" x14ac:dyDescent="0.3">
      <c r="B784" s="80">
        <v>14</v>
      </c>
      <c r="C784" s="141" t="s">
        <v>111</v>
      </c>
      <c r="D784" s="80" t="s">
        <v>128</v>
      </c>
      <c r="E784" s="80">
        <v>2026</v>
      </c>
      <c r="F784" s="76" t="str">
        <f t="shared" si="25"/>
        <v>141. Gestión Territorial para la Atención Primaria Social de los procesos de Gestión de la Salud Pública (GSP) y el Plan de Salud Pública de Intervenciones Colectivas (PSPIC)Gestión Territorial2026</v>
      </c>
      <c r="G784" s="140" t="s">
        <v>144</v>
      </c>
      <c r="H784" s="140" t="s">
        <v>367</v>
      </c>
      <c r="I784" s="80" t="s">
        <v>60</v>
      </c>
      <c r="J784" s="76" t="s">
        <v>402</v>
      </c>
      <c r="K784" s="80" t="s">
        <v>364</v>
      </c>
      <c r="L784" s="80" t="s">
        <v>365</v>
      </c>
      <c r="M784" s="80" t="s">
        <v>106</v>
      </c>
      <c r="N784" s="12" t="s">
        <v>434</v>
      </c>
      <c r="O784" s="76" t="str">
        <f t="shared" si="26"/>
        <v>141. Gestión Territorial para la Atención Primaria Social de los procesos de Gestión de la Salud Pública (GSP) y el Plan de Salud Pública de Intervenciones Colectivas (PSPIC)Gestión Territorial20264_SAN_CRISTOBAL1_ENERO_2026</v>
      </c>
      <c r="P784" s="81">
        <v>54021296</v>
      </c>
      <c r="Q784" s="81"/>
      <c r="R784" s="81"/>
      <c r="S784" s="79"/>
      <c r="T784" s="82">
        <v>0</v>
      </c>
    </row>
    <row r="785" spans="2:20" ht="30" customHeight="1" x14ac:dyDescent="0.3">
      <c r="B785" s="80">
        <v>15</v>
      </c>
      <c r="C785" s="141" t="s">
        <v>111</v>
      </c>
      <c r="D785" s="80" t="s">
        <v>128</v>
      </c>
      <c r="E785" s="80">
        <v>2026</v>
      </c>
      <c r="F785" s="76" t="str">
        <f t="shared" si="25"/>
        <v>151. Gestión Territorial para la Atención Primaria Social de los procesos de Gestión de la Salud Pública (GSP) y el Plan de Salud Pública de Intervenciones Colectivas (PSPIC)Gestión Territorial2026</v>
      </c>
      <c r="G785" s="140" t="s">
        <v>145</v>
      </c>
      <c r="H785" s="140" t="s">
        <v>367</v>
      </c>
      <c r="I785" s="80" t="s">
        <v>60</v>
      </c>
      <c r="J785" s="76" t="s">
        <v>402</v>
      </c>
      <c r="K785" s="80" t="s">
        <v>364</v>
      </c>
      <c r="L785" s="80" t="s">
        <v>365</v>
      </c>
      <c r="M785" s="80" t="s">
        <v>106</v>
      </c>
      <c r="N785" s="12" t="s">
        <v>434</v>
      </c>
      <c r="O785" s="76" t="str">
        <f t="shared" si="26"/>
        <v>151. Gestión Territorial para la Atención Primaria Social de los procesos de Gestión de la Salud Pública (GSP) y el Plan de Salud Pública de Intervenciones Colectivas (PSPIC)Gestión Territorial20264_SAN_CRISTOBAL1_ENERO_2026</v>
      </c>
      <c r="P785" s="81">
        <v>5621568</v>
      </c>
      <c r="Q785" s="81"/>
      <c r="R785" s="81"/>
      <c r="S785" s="79"/>
      <c r="T785" s="82">
        <v>0</v>
      </c>
    </row>
    <row r="786" spans="2:20" ht="30" customHeight="1" x14ac:dyDescent="0.3">
      <c r="B786" s="80">
        <v>16</v>
      </c>
      <c r="C786" s="141" t="s">
        <v>111</v>
      </c>
      <c r="D786" s="80" t="s">
        <v>128</v>
      </c>
      <c r="E786" s="80">
        <v>2026</v>
      </c>
      <c r="F786" s="76" t="str">
        <f t="shared" si="25"/>
        <v>161. Gestión Territorial para la Atención Primaria Social de los procesos de Gestión de la Salud Pública (GSP) y el Plan de Salud Pública de Intervenciones Colectivas (PSPIC)Gestión Territorial2026</v>
      </c>
      <c r="G786" s="140" t="s">
        <v>146</v>
      </c>
      <c r="H786" s="140" t="s">
        <v>367</v>
      </c>
      <c r="I786" s="80" t="s">
        <v>60</v>
      </c>
      <c r="J786" s="76" t="s">
        <v>402</v>
      </c>
      <c r="K786" s="80" t="s">
        <v>364</v>
      </c>
      <c r="L786" s="80" t="s">
        <v>380</v>
      </c>
      <c r="M786" s="80" t="s">
        <v>106</v>
      </c>
      <c r="N786" s="12" t="s">
        <v>434</v>
      </c>
      <c r="O786" s="76" t="str">
        <f t="shared" si="26"/>
        <v>161. Gestión Territorial para la Atención Primaria Social de los procesos de Gestión de la Salud Pública (GSP) y el Plan de Salud Pública de Intervenciones Colectivas (PSPIC)Gestión Territorial20264_SAN_CRISTOBAL1_ENERO_2026</v>
      </c>
      <c r="P786" s="81">
        <v>3994272</v>
      </c>
      <c r="Q786" s="81"/>
      <c r="R786" s="81"/>
      <c r="S786" s="79"/>
      <c r="T786" s="82">
        <v>0</v>
      </c>
    </row>
    <row r="787" spans="2:20" ht="30" customHeight="1" x14ac:dyDescent="0.3">
      <c r="B787" s="80">
        <v>17</v>
      </c>
      <c r="C787" s="141" t="s">
        <v>111</v>
      </c>
      <c r="D787" s="80" t="s">
        <v>128</v>
      </c>
      <c r="E787" s="80">
        <v>2026</v>
      </c>
      <c r="F787" s="76" t="str">
        <f t="shared" si="25"/>
        <v>171. Gestión Territorial para la Atención Primaria Social de los procesos de Gestión de la Salud Pública (GSP) y el Plan de Salud Pública de Intervenciones Colectivas (PSPIC)Gestión Territorial2026</v>
      </c>
      <c r="G787" s="140" t="s">
        <v>147</v>
      </c>
      <c r="H787" s="140" t="s">
        <v>368</v>
      </c>
      <c r="I787" s="80" t="s">
        <v>60</v>
      </c>
      <c r="J787" s="76" t="s">
        <v>402</v>
      </c>
      <c r="K787" s="80" t="s">
        <v>381</v>
      </c>
      <c r="L787" s="80" t="s">
        <v>380</v>
      </c>
      <c r="M787" s="80" t="s">
        <v>106</v>
      </c>
      <c r="N787" s="12" t="s">
        <v>434</v>
      </c>
      <c r="O787" s="76" t="str">
        <f t="shared" si="26"/>
        <v>171. Gestión Territorial para la Atención Primaria Social de los procesos de Gestión de la Salud Pública (GSP) y el Plan de Salud Pública de Intervenciones Colectivas (PSPIC)Gestión Territorial20264_SAN_CRISTOBAL1_ENERO_2026</v>
      </c>
      <c r="P787" s="81">
        <v>5621568</v>
      </c>
      <c r="Q787" s="81"/>
      <c r="R787" s="81"/>
      <c r="S787" s="82"/>
      <c r="T787" s="82">
        <v>0</v>
      </c>
    </row>
    <row r="788" spans="2:20" ht="30" customHeight="1" x14ac:dyDescent="0.3">
      <c r="B788" s="80">
        <v>18</v>
      </c>
      <c r="C788" s="141" t="s">
        <v>111</v>
      </c>
      <c r="D788" s="80" t="s">
        <v>128</v>
      </c>
      <c r="E788" s="80">
        <v>2026</v>
      </c>
      <c r="F788" s="76" t="str">
        <f t="shared" si="25"/>
        <v>181. Gestión Territorial para la Atención Primaria Social de los procesos de Gestión de la Salud Pública (GSP) y el Plan de Salud Pública de Intervenciones Colectivas (PSPIC)Gestión Territorial2026</v>
      </c>
      <c r="G788" s="140" t="s">
        <v>148</v>
      </c>
      <c r="H788" s="140" t="s">
        <v>368</v>
      </c>
      <c r="I788" s="80" t="s">
        <v>60</v>
      </c>
      <c r="J788" s="76" t="s">
        <v>402</v>
      </c>
      <c r="K788" s="80" t="s">
        <v>381</v>
      </c>
      <c r="L788" s="80" t="s">
        <v>365</v>
      </c>
      <c r="M788" s="80" t="s">
        <v>106</v>
      </c>
      <c r="N788" s="12" t="s">
        <v>434</v>
      </c>
      <c r="O788" s="76" t="str">
        <f t="shared" si="26"/>
        <v>181. Gestión Territorial para la Atención Primaria Social de los procesos de Gestión de la Salud Pública (GSP) y el Plan de Salud Pública de Intervenciones Colectivas (PSPIC)Gestión Territorial20264_SAN_CRISTOBAL1_ENERO_2026</v>
      </c>
      <c r="P788" s="81">
        <v>32422640</v>
      </c>
      <c r="Q788" s="81"/>
      <c r="R788" s="81"/>
      <c r="S788" s="82"/>
      <c r="T788" s="82">
        <v>0</v>
      </c>
    </row>
    <row r="789" spans="2:20" ht="30" customHeight="1" x14ac:dyDescent="0.3">
      <c r="B789" s="80">
        <v>19</v>
      </c>
      <c r="C789" s="141" t="s">
        <v>111</v>
      </c>
      <c r="D789" s="80" t="s">
        <v>128</v>
      </c>
      <c r="E789" s="80">
        <v>2026</v>
      </c>
      <c r="F789" s="76" t="str">
        <f t="shared" si="25"/>
        <v>191. Gestión Territorial para la Atención Primaria Social de los procesos de Gestión de la Salud Pública (GSP) y el Plan de Salud Pública de Intervenciones Colectivas (PSPIC)Gestión Territorial2026</v>
      </c>
      <c r="G789" s="140" t="s">
        <v>149</v>
      </c>
      <c r="H789" s="140" t="s">
        <v>368</v>
      </c>
      <c r="I789" s="80" t="s">
        <v>60</v>
      </c>
      <c r="J789" s="76" t="s">
        <v>402</v>
      </c>
      <c r="K789" s="80" t="s">
        <v>381</v>
      </c>
      <c r="L789" s="80" t="s">
        <v>365</v>
      </c>
      <c r="M789" s="80" t="s">
        <v>106</v>
      </c>
      <c r="N789" s="12" t="s">
        <v>434</v>
      </c>
      <c r="O789" s="76" t="str">
        <f t="shared" si="26"/>
        <v>191. Gestión Territorial para la Atención Primaria Social de los procesos de Gestión de la Salud Pública (GSP) y el Plan de Salud Pública de Intervenciones Colectivas (PSPIC)Gestión Territorial20264_SAN_CRISTOBAL1_ENERO_2026</v>
      </c>
      <c r="P789" s="81">
        <v>20316544</v>
      </c>
      <c r="Q789" s="81"/>
      <c r="R789" s="81"/>
      <c r="S789" s="82"/>
      <c r="T789" s="82">
        <v>0</v>
      </c>
    </row>
    <row r="790" spans="2:20" ht="30" customHeight="1" x14ac:dyDescent="0.3">
      <c r="B790" s="80">
        <v>20</v>
      </c>
      <c r="C790" s="141" t="s">
        <v>112</v>
      </c>
      <c r="D790" s="80" t="s">
        <v>125</v>
      </c>
      <c r="E790" s="80">
        <v>2026</v>
      </c>
      <c r="F790" s="76" t="str">
        <f t="shared" si="25"/>
        <v>202. Cuidado Continuo por una vida con bienestarComunitario2026</v>
      </c>
      <c r="G790" s="140" t="s">
        <v>150</v>
      </c>
      <c r="H790" s="140" t="s">
        <v>369</v>
      </c>
      <c r="I790" s="80" t="s">
        <v>61</v>
      </c>
      <c r="J790" s="76" t="s">
        <v>402</v>
      </c>
      <c r="K790" s="80" t="s">
        <v>382</v>
      </c>
      <c r="L790" s="80" t="s">
        <v>59</v>
      </c>
      <c r="M790" s="80" t="s">
        <v>106</v>
      </c>
      <c r="N790" s="12" t="s">
        <v>434</v>
      </c>
      <c r="O790" s="76" t="str">
        <f t="shared" si="26"/>
        <v>202. Cuidado Continuo por una vida con bienestarComunitario20264_SAN_CRISTOBAL1_ENERO_2026</v>
      </c>
      <c r="P790" s="81">
        <v>105404</v>
      </c>
      <c r="Q790" s="81"/>
      <c r="R790" s="81"/>
      <c r="S790" s="82">
        <v>48</v>
      </c>
      <c r="T790" s="82">
        <v>5059392</v>
      </c>
    </row>
    <row r="791" spans="2:20" ht="30" customHeight="1" x14ac:dyDescent="0.3">
      <c r="B791" s="80">
        <v>20</v>
      </c>
      <c r="C791" s="141" t="s">
        <v>112</v>
      </c>
      <c r="D791" s="80" t="s">
        <v>126</v>
      </c>
      <c r="E791" s="80">
        <v>2026</v>
      </c>
      <c r="F791" s="76" t="str">
        <f t="shared" si="25"/>
        <v>202. Cuidado Continuo por una vida con bienestarEducativo 2026</v>
      </c>
      <c r="G791" s="140" t="s">
        <v>150</v>
      </c>
      <c r="H791" s="140" t="s">
        <v>369</v>
      </c>
      <c r="I791" s="80" t="s">
        <v>61</v>
      </c>
      <c r="J791" s="76" t="s">
        <v>402</v>
      </c>
      <c r="K791" s="80" t="s">
        <v>382</v>
      </c>
      <c r="L791" s="80" t="s">
        <v>59</v>
      </c>
      <c r="M791" s="80" t="s">
        <v>106</v>
      </c>
      <c r="N791" s="12" t="s">
        <v>434</v>
      </c>
      <c r="O791" s="76" t="str">
        <f t="shared" si="26"/>
        <v>202. Cuidado Continuo por una vida con bienestarEducativo 20264_SAN_CRISTOBAL1_ENERO_2026</v>
      </c>
      <c r="P791" s="81">
        <v>105404</v>
      </c>
      <c r="Q791" s="81"/>
      <c r="R791" s="81"/>
      <c r="S791" s="79">
        <v>217</v>
      </c>
      <c r="T791" s="82">
        <v>22872668</v>
      </c>
    </row>
    <row r="792" spans="2:20" ht="30" customHeight="1" x14ac:dyDescent="0.3">
      <c r="B792" s="80">
        <v>20</v>
      </c>
      <c r="C792" s="141" t="s">
        <v>112</v>
      </c>
      <c r="D792" s="80" t="s">
        <v>129</v>
      </c>
      <c r="E792" s="80">
        <v>2026</v>
      </c>
      <c r="F792" s="76" t="str">
        <f t="shared" si="25"/>
        <v>202. Cuidado Continuo por una vida con bienestarInstitucional2026</v>
      </c>
      <c r="G792" s="140" t="s">
        <v>150</v>
      </c>
      <c r="H792" s="140" t="s">
        <v>369</v>
      </c>
      <c r="I792" s="80" t="s">
        <v>61</v>
      </c>
      <c r="J792" s="76" t="s">
        <v>402</v>
      </c>
      <c r="K792" s="80" t="s">
        <v>382</v>
      </c>
      <c r="L792" s="80" t="s">
        <v>59</v>
      </c>
      <c r="M792" s="80" t="s">
        <v>106</v>
      </c>
      <c r="N792" s="12" t="s">
        <v>434</v>
      </c>
      <c r="O792" s="76" t="str">
        <f t="shared" si="26"/>
        <v>202. Cuidado Continuo por una vida con bienestarInstitucional20264_SAN_CRISTOBAL1_ENERO_2026</v>
      </c>
      <c r="P792" s="81">
        <v>105404</v>
      </c>
      <c r="Q792" s="81"/>
      <c r="R792" s="81"/>
      <c r="S792" s="79">
        <v>132</v>
      </c>
      <c r="T792" s="82">
        <v>13913328</v>
      </c>
    </row>
    <row r="793" spans="2:20" ht="30" customHeight="1" x14ac:dyDescent="0.3">
      <c r="B793" s="80">
        <v>21</v>
      </c>
      <c r="C793" s="141" t="s">
        <v>112</v>
      </c>
      <c r="D793" s="80" t="s">
        <v>125</v>
      </c>
      <c r="E793" s="80">
        <v>2026</v>
      </c>
      <c r="F793" s="76" t="str">
        <f t="shared" si="25"/>
        <v>212. Cuidado Continuo por una vida con bienestarComunitario2026</v>
      </c>
      <c r="G793" s="140" t="s">
        <v>151</v>
      </c>
      <c r="H793" s="140" t="s">
        <v>369</v>
      </c>
      <c r="I793" s="80" t="s">
        <v>61</v>
      </c>
      <c r="J793" s="76" t="s">
        <v>402</v>
      </c>
      <c r="K793" s="80" t="s">
        <v>382</v>
      </c>
      <c r="L793" s="80" t="s">
        <v>59</v>
      </c>
      <c r="M793" s="80" t="s">
        <v>106</v>
      </c>
      <c r="N793" s="12" t="s">
        <v>434</v>
      </c>
      <c r="O793" s="76" t="str">
        <f t="shared" si="26"/>
        <v>212. Cuidado Continuo por una vida con bienestarComunitario20264_SAN_CRISTOBAL1_ENERO_2026</v>
      </c>
      <c r="P793" s="81">
        <v>55938</v>
      </c>
      <c r="Q793" s="81"/>
      <c r="R793" s="81"/>
      <c r="S793" s="82">
        <v>34</v>
      </c>
      <c r="T793" s="82">
        <v>1901892</v>
      </c>
    </row>
    <row r="794" spans="2:20" ht="30" customHeight="1" x14ac:dyDescent="0.3">
      <c r="B794" s="80">
        <v>22</v>
      </c>
      <c r="C794" s="141" t="s">
        <v>112</v>
      </c>
      <c r="D794" s="80" t="s">
        <v>125</v>
      </c>
      <c r="E794" s="80">
        <v>2026</v>
      </c>
      <c r="F794" s="76" t="str">
        <f t="shared" si="25"/>
        <v>222. Cuidado Continuo por una vida con bienestarComunitario2026</v>
      </c>
      <c r="G794" s="140" t="s">
        <v>152</v>
      </c>
      <c r="H794" s="140" t="s">
        <v>369</v>
      </c>
      <c r="I794" s="80" t="s">
        <v>61</v>
      </c>
      <c r="J794" s="76" t="s">
        <v>402</v>
      </c>
      <c r="K794" s="80" t="s">
        <v>382</v>
      </c>
      <c r="L794" s="80" t="s">
        <v>380</v>
      </c>
      <c r="M794" s="80" t="s">
        <v>106</v>
      </c>
      <c r="N794" s="12" t="s">
        <v>434</v>
      </c>
      <c r="O794" s="76" t="str">
        <f t="shared" si="26"/>
        <v>222. Cuidado Continuo por una vida con bienestarComunitario20264_SAN_CRISTOBAL1_ENERO_2026</v>
      </c>
      <c r="P794" s="81">
        <v>105404</v>
      </c>
      <c r="Q794" s="81"/>
      <c r="R794" s="81"/>
      <c r="S794" s="82"/>
      <c r="T794" s="82">
        <v>0</v>
      </c>
    </row>
    <row r="795" spans="2:20" ht="30" customHeight="1" x14ac:dyDescent="0.3">
      <c r="B795" s="80">
        <v>23</v>
      </c>
      <c r="C795" s="141" t="s">
        <v>112</v>
      </c>
      <c r="D795" s="80" t="s">
        <v>125</v>
      </c>
      <c r="E795" s="80">
        <v>2026</v>
      </c>
      <c r="F795" s="76" t="str">
        <f t="shared" si="25"/>
        <v>232. Cuidado Continuo por una vida con bienestarComunitario2026</v>
      </c>
      <c r="G795" s="140" t="s">
        <v>153</v>
      </c>
      <c r="H795" s="140" t="s">
        <v>369</v>
      </c>
      <c r="I795" s="80" t="s">
        <v>61</v>
      </c>
      <c r="J795" s="76" t="s">
        <v>402</v>
      </c>
      <c r="K795" s="80" t="s">
        <v>382</v>
      </c>
      <c r="L795" s="80" t="s">
        <v>380</v>
      </c>
      <c r="M795" s="80" t="s">
        <v>106</v>
      </c>
      <c r="N795" s="12" t="s">
        <v>434</v>
      </c>
      <c r="O795" s="76" t="str">
        <f t="shared" si="26"/>
        <v>232. Cuidado Continuo por una vida con bienestarComunitario20264_SAN_CRISTOBAL1_ENERO_2026</v>
      </c>
      <c r="P795" s="81">
        <v>55938</v>
      </c>
      <c r="Q795" s="81"/>
      <c r="R795" s="81"/>
      <c r="S795" s="82"/>
      <c r="T795" s="82">
        <v>0</v>
      </c>
    </row>
    <row r="796" spans="2:20" ht="30" customHeight="1" x14ac:dyDescent="0.3">
      <c r="B796" s="80">
        <v>24</v>
      </c>
      <c r="C796" s="141" t="s">
        <v>112</v>
      </c>
      <c r="D796" s="80" t="s">
        <v>126</v>
      </c>
      <c r="E796" s="80">
        <v>2026</v>
      </c>
      <c r="F796" s="76" t="str">
        <f t="shared" si="25"/>
        <v>242. Cuidado Continuo por una vida con bienestarEducativo 2026</v>
      </c>
      <c r="G796" s="140" t="s">
        <v>154</v>
      </c>
      <c r="H796" s="140" t="s">
        <v>369</v>
      </c>
      <c r="I796" s="80" t="s">
        <v>61</v>
      </c>
      <c r="J796" s="76" t="s">
        <v>402</v>
      </c>
      <c r="K796" s="80" t="s">
        <v>382</v>
      </c>
      <c r="L796" s="80" t="s">
        <v>59</v>
      </c>
      <c r="M796" s="80" t="s">
        <v>106</v>
      </c>
      <c r="N796" s="12" t="s">
        <v>434</v>
      </c>
      <c r="O796" s="76" t="str">
        <f t="shared" si="26"/>
        <v>242. Cuidado Continuo por una vida con bienestarEducativo 20264_SAN_CRISTOBAL1_ENERO_2026</v>
      </c>
      <c r="P796" s="81">
        <v>180297</v>
      </c>
      <c r="Q796" s="81"/>
      <c r="R796" s="81"/>
      <c r="S796" s="82">
        <v>20</v>
      </c>
      <c r="T796" s="82">
        <v>3605940</v>
      </c>
    </row>
    <row r="797" spans="2:20" ht="30" customHeight="1" x14ac:dyDescent="0.3">
      <c r="B797" s="80">
        <v>25</v>
      </c>
      <c r="C797" s="141" t="s">
        <v>112</v>
      </c>
      <c r="D797" s="80" t="s">
        <v>130</v>
      </c>
      <c r="E797" s="80">
        <v>2026</v>
      </c>
      <c r="F797" s="76" t="str">
        <f t="shared" si="25"/>
        <v>252. Cuidado Continuo por una vida con bienestarLaboral2026</v>
      </c>
      <c r="G797" s="140" t="s">
        <v>155</v>
      </c>
      <c r="H797" s="140" t="s">
        <v>369</v>
      </c>
      <c r="I797" s="80" t="s">
        <v>61</v>
      </c>
      <c r="J797" s="76" t="s">
        <v>402</v>
      </c>
      <c r="K797" s="80" t="s">
        <v>382</v>
      </c>
      <c r="L797" s="80" t="s">
        <v>59</v>
      </c>
      <c r="M797" s="80" t="s">
        <v>106</v>
      </c>
      <c r="N797" s="12" t="s">
        <v>434</v>
      </c>
      <c r="O797" s="76" t="str">
        <f t="shared" si="26"/>
        <v>252. Cuidado Continuo por una vida con bienestarLaboral20264_SAN_CRISTOBAL1_ENERO_2026</v>
      </c>
      <c r="P797" s="81">
        <v>210809</v>
      </c>
      <c r="Q797" s="81"/>
      <c r="R797" s="81"/>
      <c r="S797" s="79">
        <v>2</v>
      </c>
      <c r="T797" s="82">
        <v>421618</v>
      </c>
    </row>
    <row r="798" spans="2:20" ht="30" customHeight="1" x14ac:dyDescent="0.3">
      <c r="B798" s="80">
        <v>26</v>
      </c>
      <c r="C798" s="141" t="s">
        <v>112</v>
      </c>
      <c r="D798" s="80" t="s">
        <v>125</v>
      </c>
      <c r="E798" s="80">
        <v>2026</v>
      </c>
      <c r="F798" s="76" t="str">
        <f t="shared" si="25"/>
        <v>262. Cuidado Continuo por una vida con bienestarComunitario2026</v>
      </c>
      <c r="G798" s="140" t="s">
        <v>156</v>
      </c>
      <c r="H798" s="140" t="s">
        <v>369</v>
      </c>
      <c r="I798" s="80" t="s">
        <v>61</v>
      </c>
      <c r="J798" s="76" t="s">
        <v>402</v>
      </c>
      <c r="K798" s="80" t="s">
        <v>382</v>
      </c>
      <c r="L798" s="80" t="s">
        <v>59</v>
      </c>
      <c r="M798" s="80" t="s">
        <v>106</v>
      </c>
      <c r="N798" s="12" t="s">
        <v>434</v>
      </c>
      <c r="O798" s="76" t="str">
        <f t="shared" si="26"/>
        <v>262. Cuidado Continuo por una vida con bienestarComunitario20264_SAN_CRISTOBAL1_ENERO_2026</v>
      </c>
      <c r="P798" s="81">
        <v>140539</v>
      </c>
      <c r="Q798" s="81"/>
      <c r="R798" s="81"/>
      <c r="S798" s="79">
        <v>74</v>
      </c>
      <c r="T798" s="82">
        <v>10399886</v>
      </c>
    </row>
    <row r="799" spans="2:20" ht="30" customHeight="1" x14ac:dyDescent="0.3">
      <c r="B799" s="80">
        <v>27</v>
      </c>
      <c r="C799" s="141" t="s">
        <v>112</v>
      </c>
      <c r="D799" s="80" t="s">
        <v>125</v>
      </c>
      <c r="E799" s="80">
        <v>2026</v>
      </c>
      <c r="F799" s="76" t="str">
        <f t="shared" si="25"/>
        <v>272. Cuidado Continuo por una vida con bienestarComunitario2026</v>
      </c>
      <c r="G799" s="140" t="s">
        <v>157</v>
      </c>
      <c r="H799" s="140" t="s">
        <v>369</v>
      </c>
      <c r="I799" s="80" t="s">
        <v>61</v>
      </c>
      <c r="J799" s="76" t="s">
        <v>402</v>
      </c>
      <c r="K799" s="80" t="s">
        <v>382</v>
      </c>
      <c r="L799" s="80" t="s">
        <v>59</v>
      </c>
      <c r="M799" s="80" t="s">
        <v>106</v>
      </c>
      <c r="N799" s="12" t="s">
        <v>434</v>
      </c>
      <c r="O799" s="76" t="str">
        <f t="shared" si="26"/>
        <v>272. Cuidado Continuo por una vida con bienestarComunitario20264_SAN_CRISTOBAL1_ENERO_2026</v>
      </c>
      <c r="P799" s="81">
        <v>74584</v>
      </c>
      <c r="Q799" s="81"/>
      <c r="R799" s="81"/>
      <c r="S799" s="79">
        <v>56</v>
      </c>
      <c r="T799" s="82">
        <v>4176704</v>
      </c>
    </row>
    <row r="800" spans="2:20" ht="30" customHeight="1" x14ac:dyDescent="0.3">
      <c r="B800" s="80">
        <v>28</v>
      </c>
      <c r="C800" s="141" t="s">
        <v>112</v>
      </c>
      <c r="D800" s="80" t="s">
        <v>125</v>
      </c>
      <c r="E800" s="80">
        <v>2026</v>
      </c>
      <c r="F800" s="76" t="str">
        <f t="shared" si="25"/>
        <v>282. Cuidado Continuo por una vida con bienestarComunitario2026</v>
      </c>
      <c r="G800" s="140" t="s">
        <v>158</v>
      </c>
      <c r="H800" s="140" t="s">
        <v>369</v>
      </c>
      <c r="I800" s="80" t="s">
        <v>61</v>
      </c>
      <c r="J800" s="76" t="s">
        <v>402</v>
      </c>
      <c r="K800" s="80" t="s">
        <v>382</v>
      </c>
      <c r="L800" s="80" t="s">
        <v>59</v>
      </c>
      <c r="M800" s="80" t="s">
        <v>106</v>
      </c>
      <c r="N800" s="12" t="s">
        <v>434</v>
      </c>
      <c r="O800" s="76" t="str">
        <f t="shared" si="26"/>
        <v>282. Cuidado Continuo por una vida con bienestarComunitario20264_SAN_CRISTOBAL1_ENERO_2026</v>
      </c>
      <c r="P800" s="81">
        <v>215123</v>
      </c>
      <c r="Q800" s="81"/>
      <c r="R800" s="81"/>
      <c r="S800" s="79">
        <v>8</v>
      </c>
      <c r="T800" s="82">
        <v>1720984</v>
      </c>
    </row>
    <row r="801" spans="2:20" ht="30" customHeight="1" x14ac:dyDescent="0.3">
      <c r="B801" s="80">
        <v>29</v>
      </c>
      <c r="C801" s="141" t="s">
        <v>112</v>
      </c>
      <c r="D801" s="80" t="s">
        <v>125</v>
      </c>
      <c r="E801" s="80">
        <v>2026</v>
      </c>
      <c r="F801" s="76" t="str">
        <f t="shared" si="25"/>
        <v>292. Cuidado Continuo por una vida con bienestarComunitario2026</v>
      </c>
      <c r="G801" s="140" t="s">
        <v>159</v>
      </c>
      <c r="H801" s="140" t="s">
        <v>369</v>
      </c>
      <c r="I801" s="80" t="s">
        <v>61</v>
      </c>
      <c r="J801" s="76" t="s">
        <v>402</v>
      </c>
      <c r="K801" s="80" t="s">
        <v>382</v>
      </c>
      <c r="L801" s="80" t="s">
        <v>380</v>
      </c>
      <c r="M801" s="80" t="s">
        <v>106</v>
      </c>
      <c r="N801" s="12" t="s">
        <v>434</v>
      </c>
      <c r="O801" s="76" t="str">
        <f t="shared" si="26"/>
        <v>292. Cuidado Continuo por una vida con bienestarComunitario20264_SAN_CRISTOBAL1_ENERO_2026</v>
      </c>
      <c r="P801" s="81">
        <v>140539</v>
      </c>
      <c r="Q801" s="81"/>
      <c r="R801" s="81"/>
      <c r="S801" s="79">
        <v>0</v>
      </c>
      <c r="T801" s="82">
        <v>0</v>
      </c>
    </row>
    <row r="802" spans="2:20" ht="30" customHeight="1" x14ac:dyDescent="0.3">
      <c r="B802" s="80">
        <v>30</v>
      </c>
      <c r="C802" s="141" t="s">
        <v>112</v>
      </c>
      <c r="D802" s="80" t="s">
        <v>125</v>
      </c>
      <c r="E802" s="80">
        <v>2026</v>
      </c>
      <c r="F802" s="76" t="str">
        <f t="shared" si="25"/>
        <v>302. Cuidado Continuo por una vida con bienestarComunitario2026</v>
      </c>
      <c r="G802" s="140" t="s">
        <v>160</v>
      </c>
      <c r="H802" s="140" t="s">
        <v>369</v>
      </c>
      <c r="I802" s="80" t="s">
        <v>61</v>
      </c>
      <c r="J802" s="76" t="s">
        <v>402</v>
      </c>
      <c r="K802" s="80" t="s">
        <v>382</v>
      </c>
      <c r="L802" s="80" t="s">
        <v>380</v>
      </c>
      <c r="M802" s="80" t="s">
        <v>106</v>
      </c>
      <c r="N802" s="12" t="s">
        <v>434</v>
      </c>
      <c r="O802" s="76" t="str">
        <f t="shared" si="26"/>
        <v>302. Cuidado Continuo por una vida con bienestarComunitario20264_SAN_CRISTOBAL1_ENERO_2026</v>
      </c>
      <c r="P802" s="81">
        <v>74584</v>
      </c>
      <c r="Q802" s="81"/>
      <c r="R802" s="81"/>
      <c r="S802" s="79"/>
      <c r="T802" s="82">
        <v>0</v>
      </c>
    </row>
    <row r="803" spans="2:20" ht="30" customHeight="1" x14ac:dyDescent="0.3">
      <c r="B803" s="80">
        <v>31</v>
      </c>
      <c r="C803" s="141" t="s">
        <v>112</v>
      </c>
      <c r="D803" s="80" t="s">
        <v>125</v>
      </c>
      <c r="E803" s="80">
        <v>2026</v>
      </c>
      <c r="F803" s="76" t="str">
        <f t="shared" si="25"/>
        <v>312. Cuidado Continuo por una vida con bienestarComunitario2026</v>
      </c>
      <c r="G803" s="140" t="s">
        <v>161</v>
      </c>
      <c r="H803" s="140" t="s">
        <v>369</v>
      </c>
      <c r="I803" s="80" t="s">
        <v>61</v>
      </c>
      <c r="J803" s="76" t="s">
        <v>402</v>
      </c>
      <c r="K803" s="80" t="s">
        <v>382</v>
      </c>
      <c r="L803" s="80" t="s">
        <v>59</v>
      </c>
      <c r="M803" s="80" t="s">
        <v>106</v>
      </c>
      <c r="N803" s="12" t="s">
        <v>434</v>
      </c>
      <c r="O803" s="76" t="str">
        <f t="shared" si="26"/>
        <v>312. Cuidado Continuo por una vida con bienestarComunitario20264_SAN_CRISTOBAL1_ENERO_2026</v>
      </c>
      <c r="P803" s="81">
        <v>215123</v>
      </c>
      <c r="Q803" s="81"/>
      <c r="R803" s="81"/>
      <c r="S803" s="82">
        <v>4</v>
      </c>
      <c r="T803" s="82">
        <v>860492</v>
      </c>
    </row>
    <row r="804" spans="2:20" ht="30" customHeight="1" x14ac:dyDescent="0.3">
      <c r="B804" s="80">
        <v>31</v>
      </c>
      <c r="C804" s="141" t="s">
        <v>112</v>
      </c>
      <c r="D804" s="80" t="s">
        <v>126</v>
      </c>
      <c r="E804" s="80">
        <v>2026</v>
      </c>
      <c r="F804" s="76" t="str">
        <f t="shared" si="25"/>
        <v>312. Cuidado Continuo por una vida con bienestarEducativo 2026</v>
      </c>
      <c r="G804" s="140" t="s">
        <v>161</v>
      </c>
      <c r="H804" s="140" t="s">
        <v>369</v>
      </c>
      <c r="I804" s="80" t="s">
        <v>61</v>
      </c>
      <c r="J804" s="76" t="s">
        <v>402</v>
      </c>
      <c r="K804" s="80" t="s">
        <v>382</v>
      </c>
      <c r="L804" s="80" t="s">
        <v>59</v>
      </c>
      <c r="M804" s="80" t="s">
        <v>106</v>
      </c>
      <c r="N804" s="12" t="s">
        <v>434</v>
      </c>
      <c r="O804" s="76" t="str">
        <f t="shared" si="26"/>
        <v>312. Cuidado Continuo por una vida con bienestarEducativo 20264_SAN_CRISTOBAL1_ENERO_2026</v>
      </c>
      <c r="P804" s="81">
        <v>215123</v>
      </c>
      <c r="Q804" s="81"/>
      <c r="R804" s="81"/>
      <c r="S804" s="82"/>
      <c r="T804" s="82">
        <v>0</v>
      </c>
    </row>
    <row r="805" spans="2:20" ht="30" customHeight="1" x14ac:dyDescent="0.3">
      <c r="B805" s="80">
        <v>31</v>
      </c>
      <c r="C805" s="141" t="s">
        <v>112</v>
      </c>
      <c r="D805" s="80" t="s">
        <v>130</v>
      </c>
      <c r="E805" s="80">
        <v>2026</v>
      </c>
      <c r="F805" s="76" t="str">
        <f t="shared" si="25"/>
        <v>312. Cuidado Continuo por una vida con bienestarLaboral2026</v>
      </c>
      <c r="G805" s="140" t="s">
        <v>161</v>
      </c>
      <c r="H805" s="140" t="s">
        <v>369</v>
      </c>
      <c r="I805" s="80" t="s">
        <v>61</v>
      </c>
      <c r="J805" s="76" t="s">
        <v>402</v>
      </c>
      <c r="K805" s="80" t="s">
        <v>382</v>
      </c>
      <c r="L805" s="80" t="s">
        <v>59</v>
      </c>
      <c r="M805" s="80" t="s">
        <v>106</v>
      </c>
      <c r="N805" s="12" t="s">
        <v>434</v>
      </c>
      <c r="O805" s="76" t="str">
        <f t="shared" si="26"/>
        <v>312. Cuidado Continuo por una vida con bienestarLaboral20264_SAN_CRISTOBAL1_ENERO_2026</v>
      </c>
      <c r="P805" s="81">
        <v>215123</v>
      </c>
      <c r="Q805" s="81"/>
      <c r="R805" s="81"/>
      <c r="S805" s="82"/>
      <c r="T805" s="82">
        <v>0</v>
      </c>
    </row>
    <row r="806" spans="2:20" ht="30" customHeight="1" x14ac:dyDescent="0.3">
      <c r="B806" s="80">
        <v>31</v>
      </c>
      <c r="C806" s="141" t="s">
        <v>112</v>
      </c>
      <c r="D806" s="80" t="s">
        <v>129</v>
      </c>
      <c r="E806" s="80">
        <v>2026</v>
      </c>
      <c r="F806" s="76" t="str">
        <f t="shared" si="25"/>
        <v>312. Cuidado Continuo por una vida con bienestarInstitucional2026</v>
      </c>
      <c r="G806" s="140" t="s">
        <v>161</v>
      </c>
      <c r="H806" s="140" t="s">
        <v>369</v>
      </c>
      <c r="I806" s="80" t="s">
        <v>61</v>
      </c>
      <c r="J806" s="76" t="s">
        <v>402</v>
      </c>
      <c r="K806" s="80" t="s">
        <v>382</v>
      </c>
      <c r="L806" s="80" t="s">
        <v>59</v>
      </c>
      <c r="M806" s="80" t="s">
        <v>106</v>
      </c>
      <c r="N806" s="12" t="s">
        <v>434</v>
      </c>
      <c r="O806" s="76" t="str">
        <f t="shared" si="26"/>
        <v>312. Cuidado Continuo por una vida con bienestarInstitucional20264_SAN_CRISTOBAL1_ENERO_2026</v>
      </c>
      <c r="P806" s="81">
        <v>215123</v>
      </c>
      <c r="Q806" s="81"/>
      <c r="R806" s="81"/>
      <c r="S806" s="79"/>
      <c r="T806" s="82">
        <v>0</v>
      </c>
    </row>
    <row r="807" spans="2:20" ht="30" customHeight="1" x14ac:dyDescent="0.3">
      <c r="B807" s="80">
        <v>32</v>
      </c>
      <c r="C807" s="141" t="s">
        <v>112</v>
      </c>
      <c r="D807" s="80" t="s">
        <v>126</v>
      </c>
      <c r="E807" s="80">
        <v>2026</v>
      </c>
      <c r="F807" s="76" t="str">
        <f t="shared" si="25"/>
        <v>322. Cuidado Continuo por una vida con bienestarEducativo 2026</v>
      </c>
      <c r="G807" s="140" t="s">
        <v>162</v>
      </c>
      <c r="H807" s="140" t="s">
        <v>369</v>
      </c>
      <c r="I807" s="80" t="s">
        <v>61</v>
      </c>
      <c r="J807" s="76" t="s">
        <v>402</v>
      </c>
      <c r="K807" s="80" t="s">
        <v>382</v>
      </c>
      <c r="L807" s="80" t="s">
        <v>59</v>
      </c>
      <c r="M807" s="80" t="s">
        <v>106</v>
      </c>
      <c r="N807" s="12" t="s">
        <v>434</v>
      </c>
      <c r="O807" s="76" t="str">
        <f t="shared" si="26"/>
        <v>322. Cuidado Continuo por una vida con bienestarEducativo 20264_SAN_CRISTOBAL1_ENERO_2026</v>
      </c>
      <c r="P807" s="81">
        <v>281078</v>
      </c>
      <c r="Q807" s="81"/>
      <c r="R807" s="81"/>
      <c r="S807" s="79">
        <v>50</v>
      </c>
      <c r="T807" s="82">
        <v>14053900</v>
      </c>
    </row>
    <row r="808" spans="2:20" ht="30" customHeight="1" x14ac:dyDescent="0.3">
      <c r="B808" s="80">
        <v>33</v>
      </c>
      <c r="C808" s="141" t="s">
        <v>112</v>
      </c>
      <c r="D808" s="80" t="s">
        <v>130</v>
      </c>
      <c r="E808" s="80">
        <v>2026</v>
      </c>
      <c r="F808" s="76" t="str">
        <f t="shared" si="25"/>
        <v>332. Cuidado Continuo por una vida con bienestarLaboral2026</v>
      </c>
      <c r="G808" s="140" t="s">
        <v>163</v>
      </c>
      <c r="H808" s="140" t="s">
        <v>369</v>
      </c>
      <c r="I808" s="80" t="s">
        <v>61</v>
      </c>
      <c r="J808" s="76" t="s">
        <v>402</v>
      </c>
      <c r="K808" s="80" t="s">
        <v>383</v>
      </c>
      <c r="L808" s="80" t="s">
        <v>59</v>
      </c>
      <c r="M808" s="80" t="s">
        <v>106</v>
      </c>
      <c r="N808" s="12" t="s">
        <v>434</v>
      </c>
      <c r="O808" s="76" t="str">
        <f t="shared" si="26"/>
        <v>332. Cuidado Continuo por una vida con bienestarLaboral20264_SAN_CRISTOBAL1_ENERO_2026</v>
      </c>
      <c r="P808" s="81">
        <v>1094110</v>
      </c>
      <c r="Q808" s="81"/>
      <c r="R808" s="81"/>
      <c r="S808" s="79"/>
      <c r="T808" s="82">
        <v>0</v>
      </c>
    </row>
    <row r="809" spans="2:20" ht="30" customHeight="1" x14ac:dyDescent="0.3">
      <c r="B809" s="80">
        <v>34</v>
      </c>
      <c r="C809" s="141" t="s">
        <v>112</v>
      </c>
      <c r="D809" s="80" t="s">
        <v>125</v>
      </c>
      <c r="E809" s="80">
        <v>2026</v>
      </c>
      <c r="F809" s="76" t="str">
        <f t="shared" si="25"/>
        <v>342. Cuidado Continuo por una vida con bienestarComunitario2026</v>
      </c>
      <c r="G809" s="140" t="s">
        <v>164</v>
      </c>
      <c r="H809" s="140" t="s">
        <v>370</v>
      </c>
      <c r="I809" s="80" t="s">
        <v>61</v>
      </c>
      <c r="J809" s="76" t="s">
        <v>402</v>
      </c>
      <c r="K809" s="80" t="s">
        <v>382</v>
      </c>
      <c r="L809" s="80" t="s">
        <v>59</v>
      </c>
      <c r="M809" s="80" t="s">
        <v>106</v>
      </c>
      <c r="N809" s="12" t="s">
        <v>434</v>
      </c>
      <c r="O809" s="76" t="str">
        <f t="shared" si="26"/>
        <v>342. Cuidado Continuo por una vida con bienestarComunitario20264_SAN_CRISTOBAL1_ENERO_2026</v>
      </c>
      <c r="P809" s="81">
        <v>161342</v>
      </c>
      <c r="Q809" s="81"/>
      <c r="R809" s="81"/>
      <c r="S809" s="79">
        <v>6</v>
      </c>
      <c r="T809" s="82">
        <v>968052</v>
      </c>
    </row>
    <row r="810" spans="2:20" ht="30" customHeight="1" x14ac:dyDescent="0.3">
      <c r="B810" s="80">
        <v>35</v>
      </c>
      <c r="C810" s="141" t="s">
        <v>112</v>
      </c>
      <c r="D810" s="80" t="s">
        <v>125</v>
      </c>
      <c r="E810" s="80">
        <v>2026</v>
      </c>
      <c r="F810" s="76" t="str">
        <f t="shared" si="25"/>
        <v>352. Cuidado Continuo por una vida con bienestarComunitario2026</v>
      </c>
      <c r="G810" s="140" t="s">
        <v>165</v>
      </c>
      <c r="H810" s="140" t="s">
        <v>369</v>
      </c>
      <c r="I810" s="80" t="s">
        <v>61</v>
      </c>
      <c r="J810" s="76" t="s">
        <v>402</v>
      </c>
      <c r="K810" s="80" t="s">
        <v>382</v>
      </c>
      <c r="L810" s="80" t="s">
        <v>59</v>
      </c>
      <c r="M810" s="80" t="s">
        <v>106</v>
      </c>
      <c r="N810" s="12" t="s">
        <v>434</v>
      </c>
      <c r="O810" s="76" t="str">
        <f t="shared" si="26"/>
        <v>352. Cuidado Continuo por una vida con bienestarComunitario20264_SAN_CRISTOBAL1_ENERO_2026</v>
      </c>
      <c r="P810" s="81">
        <v>215123</v>
      </c>
      <c r="Q810" s="81"/>
      <c r="R810" s="81"/>
      <c r="S810" s="82">
        <v>10</v>
      </c>
      <c r="T810" s="82">
        <v>2151230</v>
      </c>
    </row>
    <row r="811" spans="2:20" ht="30" customHeight="1" x14ac:dyDescent="0.3">
      <c r="B811" s="80">
        <v>36</v>
      </c>
      <c r="C811" s="141" t="s">
        <v>112</v>
      </c>
      <c r="D811" s="80" t="s">
        <v>125</v>
      </c>
      <c r="E811" s="80">
        <v>2026</v>
      </c>
      <c r="F811" s="76" t="str">
        <f t="shared" si="25"/>
        <v>362. Cuidado Continuo por una vida con bienestarComunitario2026</v>
      </c>
      <c r="G811" s="140" t="s">
        <v>166</v>
      </c>
      <c r="H811" s="140" t="s">
        <v>369</v>
      </c>
      <c r="I811" s="80" t="s">
        <v>61</v>
      </c>
      <c r="J811" s="76" t="s">
        <v>402</v>
      </c>
      <c r="K811" s="80" t="s">
        <v>382</v>
      </c>
      <c r="L811" s="80" t="s">
        <v>380</v>
      </c>
      <c r="M811" s="80" t="s">
        <v>106</v>
      </c>
      <c r="N811" s="12" t="s">
        <v>434</v>
      </c>
      <c r="O811" s="76" t="str">
        <f t="shared" si="26"/>
        <v>362. Cuidado Continuo por una vida con bienestarComunitario20264_SAN_CRISTOBAL1_ENERO_2026</v>
      </c>
      <c r="P811" s="81">
        <v>140539</v>
      </c>
      <c r="Q811" s="81"/>
      <c r="R811" s="81"/>
      <c r="S811" s="79"/>
      <c r="T811" s="82">
        <v>0</v>
      </c>
    </row>
    <row r="812" spans="2:20" ht="30" customHeight="1" x14ac:dyDescent="0.3">
      <c r="B812" s="80">
        <v>37</v>
      </c>
      <c r="C812" s="141" t="s">
        <v>112</v>
      </c>
      <c r="D812" s="80" t="s">
        <v>125</v>
      </c>
      <c r="E812" s="80">
        <v>2026</v>
      </c>
      <c r="F812" s="76" t="str">
        <f t="shared" si="25"/>
        <v>372. Cuidado Continuo por una vida con bienestarComunitario2026</v>
      </c>
      <c r="G812" s="140" t="s">
        <v>167</v>
      </c>
      <c r="H812" s="140" t="s">
        <v>369</v>
      </c>
      <c r="I812" s="80" t="s">
        <v>61</v>
      </c>
      <c r="J812" s="76" t="s">
        <v>402</v>
      </c>
      <c r="K812" s="80" t="s">
        <v>382</v>
      </c>
      <c r="L812" s="80" t="s">
        <v>380</v>
      </c>
      <c r="M812" s="80" t="s">
        <v>106</v>
      </c>
      <c r="N812" s="12" t="s">
        <v>434</v>
      </c>
      <c r="O812" s="76" t="str">
        <f t="shared" si="26"/>
        <v>372. Cuidado Continuo por una vida con bienestarComunitario20264_SAN_CRISTOBAL1_ENERO_2026</v>
      </c>
      <c r="P812" s="81">
        <v>74584</v>
      </c>
      <c r="Q812" s="81"/>
      <c r="R812" s="81"/>
      <c r="S812" s="79"/>
      <c r="T812" s="82">
        <v>0</v>
      </c>
    </row>
    <row r="813" spans="2:20" ht="30" customHeight="1" x14ac:dyDescent="0.3">
      <c r="B813" s="80">
        <v>38</v>
      </c>
      <c r="C813" s="141" t="s">
        <v>112</v>
      </c>
      <c r="D813" s="80" t="s">
        <v>125</v>
      </c>
      <c r="E813" s="80">
        <v>2026</v>
      </c>
      <c r="F813" s="76" t="str">
        <f t="shared" si="25"/>
        <v>382. Cuidado Continuo por una vida con bienestarComunitario2026</v>
      </c>
      <c r="G813" s="140" t="s">
        <v>168</v>
      </c>
      <c r="H813" s="140" t="s">
        <v>369</v>
      </c>
      <c r="I813" s="80" t="s">
        <v>61</v>
      </c>
      <c r="J813" s="76" t="s">
        <v>402</v>
      </c>
      <c r="K813" s="80" t="s">
        <v>382</v>
      </c>
      <c r="L813" s="80" t="s">
        <v>59</v>
      </c>
      <c r="M813" s="80" t="s">
        <v>106</v>
      </c>
      <c r="N813" s="12" t="s">
        <v>434</v>
      </c>
      <c r="O813" s="76" t="str">
        <f t="shared" si="26"/>
        <v>382. Cuidado Continuo por una vida con bienestarComunitario20264_SAN_CRISTOBAL1_ENERO_2026</v>
      </c>
      <c r="P813" s="81">
        <v>355662</v>
      </c>
      <c r="Q813" s="81"/>
      <c r="R813" s="81"/>
      <c r="S813" s="82">
        <v>2</v>
      </c>
      <c r="T813" s="82">
        <v>711324</v>
      </c>
    </row>
    <row r="814" spans="2:20" ht="30" customHeight="1" x14ac:dyDescent="0.3">
      <c r="B814" s="80">
        <v>39</v>
      </c>
      <c r="C814" s="141" t="s">
        <v>112</v>
      </c>
      <c r="D814" s="80" t="s">
        <v>125</v>
      </c>
      <c r="E814" s="80">
        <v>2026</v>
      </c>
      <c r="F814" s="76" t="str">
        <f t="shared" si="25"/>
        <v>392. Cuidado Continuo por una vida con bienestarComunitario2026</v>
      </c>
      <c r="G814" s="140" t="s">
        <v>169</v>
      </c>
      <c r="H814" s="140" t="s">
        <v>369</v>
      </c>
      <c r="I814" s="80" t="s">
        <v>61</v>
      </c>
      <c r="J814" s="76" t="s">
        <v>402</v>
      </c>
      <c r="K814" s="80" t="s">
        <v>382</v>
      </c>
      <c r="L814" s="80" t="s">
        <v>59</v>
      </c>
      <c r="M814" s="80" t="s">
        <v>106</v>
      </c>
      <c r="N814" s="12" t="s">
        <v>434</v>
      </c>
      <c r="O814" s="76" t="str">
        <f t="shared" si="26"/>
        <v>392. Cuidado Continuo por una vida con bienestarComunitario20264_SAN_CRISTOBAL1_ENERO_2026</v>
      </c>
      <c r="P814" s="81">
        <v>140539</v>
      </c>
      <c r="Q814" s="81"/>
      <c r="R814" s="81"/>
      <c r="S814" s="82"/>
      <c r="T814" s="82">
        <v>0</v>
      </c>
    </row>
    <row r="815" spans="2:20" ht="30" customHeight="1" x14ac:dyDescent="0.3">
      <c r="B815" s="80">
        <v>40</v>
      </c>
      <c r="C815" s="141" t="s">
        <v>112</v>
      </c>
      <c r="D815" s="80" t="s">
        <v>125</v>
      </c>
      <c r="E815" s="80">
        <v>2026</v>
      </c>
      <c r="F815" s="76" t="str">
        <f t="shared" si="25"/>
        <v>402. Cuidado Continuo por una vida con bienestarComunitario2026</v>
      </c>
      <c r="G815" s="140" t="s">
        <v>170</v>
      </c>
      <c r="H815" s="140" t="s">
        <v>369</v>
      </c>
      <c r="I815" s="80" t="s">
        <v>61</v>
      </c>
      <c r="J815" s="76" t="s">
        <v>402</v>
      </c>
      <c r="K815" s="80" t="s">
        <v>382</v>
      </c>
      <c r="L815" s="80" t="s">
        <v>59</v>
      </c>
      <c r="M815" s="80" t="s">
        <v>106</v>
      </c>
      <c r="N815" s="12" t="s">
        <v>434</v>
      </c>
      <c r="O815" s="76" t="str">
        <f t="shared" si="26"/>
        <v>402. Cuidado Continuo por una vida con bienestarComunitario20264_SAN_CRISTOBAL1_ENERO_2026</v>
      </c>
      <c r="P815" s="81">
        <v>74584</v>
      </c>
      <c r="Q815" s="81"/>
      <c r="R815" s="81"/>
      <c r="S815" s="82"/>
      <c r="T815" s="82">
        <v>0</v>
      </c>
    </row>
    <row r="816" spans="2:20" ht="30" customHeight="1" x14ac:dyDescent="0.3">
      <c r="B816" s="80">
        <v>41</v>
      </c>
      <c r="C816" s="141" t="s">
        <v>112</v>
      </c>
      <c r="D816" s="80" t="s">
        <v>125</v>
      </c>
      <c r="E816" s="80">
        <v>2026</v>
      </c>
      <c r="F816" s="76" t="str">
        <f t="shared" si="25"/>
        <v>412. Cuidado Continuo por una vida con bienestarComunitario2026</v>
      </c>
      <c r="G816" s="140" t="s">
        <v>171</v>
      </c>
      <c r="H816" s="140" t="s">
        <v>371</v>
      </c>
      <c r="I816" s="80" t="s">
        <v>61</v>
      </c>
      <c r="J816" s="76" t="s">
        <v>402</v>
      </c>
      <c r="K816" s="80" t="s">
        <v>384</v>
      </c>
      <c r="L816" s="80" t="s">
        <v>59</v>
      </c>
      <c r="M816" s="80" t="s">
        <v>106</v>
      </c>
      <c r="N816" s="12" t="s">
        <v>434</v>
      </c>
      <c r="O816" s="76" t="str">
        <f t="shared" si="26"/>
        <v>412. Cuidado Continuo por una vida con bienestarComunitario20264_SAN_CRISTOBAL1_ENERO_2026</v>
      </c>
      <c r="P816" s="81">
        <v>621332</v>
      </c>
      <c r="Q816" s="81"/>
      <c r="R816" s="81"/>
      <c r="S816" s="82">
        <v>23</v>
      </c>
      <c r="T816" s="82">
        <v>14290636</v>
      </c>
    </row>
    <row r="817" spans="2:20" ht="30" customHeight="1" x14ac:dyDescent="0.3">
      <c r="B817" s="80">
        <v>42</v>
      </c>
      <c r="C817" s="141" t="s">
        <v>112</v>
      </c>
      <c r="D817" s="80" t="s">
        <v>125</v>
      </c>
      <c r="E817" s="80">
        <v>2026</v>
      </c>
      <c r="F817" s="76" t="str">
        <f t="shared" si="25"/>
        <v>422. Cuidado Continuo por una vida con bienestarComunitario2026</v>
      </c>
      <c r="G817" s="140" t="s">
        <v>172</v>
      </c>
      <c r="H817" s="140" t="s">
        <v>369</v>
      </c>
      <c r="I817" s="80" t="s">
        <v>61</v>
      </c>
      <c r="J817" s="76" t="s">
        <v>402</v>
      </c>
      <c r="K817" s="80" t="s">
        <v>384</v>
      </c>
      <c r="L817" s="80" t="s">
        <v>59</v>
      </c>
      <c r="M817" s="80" t="s">
        <v>106</v>
      </c>
      <c r="N817" s="12" t="s">
        <v>434</v>
      </c>
      <c r="O817" s="76" t="str">
        <f t="shared" si="26"/>
        <v>422. Cuidado Continuo por una vida con bienestarComunitario20264_SAN_CRISTOBAL1_ENERO_2026</v>
      </c>
      <c r="P817" s="81">
        <v>340253</v>
      </c>
      <c r="Q817" s="81"/>
      <c r="R817" s="81"/>
      <c r="S817" s="82">
        <v>23</v>
      </c>
      <c r="T817" s="82">
        <v>7825819</v>
      </c>
    </row>
    <row r="818" spans="2:20" ht="30" customHeight="1" x14ac:dyDescent="0.3">
      <c r="B818" s="80">
        <v>43</v>
      </c>
      <c r="C818" s="141" t="s">
        <v>112</v>
      </c>
      <c r="D818" s="80" t="s">
        <v>125</v>
      </c>
      <c r="E818" s="80">
        <v>2026</v>
      </c>
      <c r="F818" s="76" t="str">
        <f t="shared" si="25"/>
        <v>432. Cuidado Continuo por una vida con bienestarComunitario2026</v>
      </c>
      <c r="G818" s="140" t="s">
        <v>173</v>
      </c>
      <c r="H818" s="140" t="s">
        <v>371</v>
      </c>
      <c r="I818" s="80" t="s">
        <v>61</v>
      </c>
      <c r="J818" s="76" t="s">
        <v>402</v>
      </c>
      <c r="K818" s="80" t="s">
        <v>384</v>
      </c>
      <c r="L818" s="80" t="s">
        <v>59</v>
      </c>
      <c r="M818" s="80" t="s">
        <v>106</v>
      </c>
      <c r="N818" s="12" t="s">
        <v>434</v>
      </c>
      <c r="O818" s="76" t="str">
        <f t="shared" si="26"/>
        <v>432. Cuidado Continuo por una vida con bienestarComunitario20264_SAN_CRISTOBAL1_ENERO_2026</v>
      </c>
      <c r="P818" s="81">
        <v>548596</v>
      </c>
      <c r="Q818" s="81"/>
      <c r="R818" s="81"/>
      <c r="S818" s="82">
        <v>2</v>
      </c>
      <c r="T818" s="82">
        <v>1097192</v>
      </c>
    </row>
    <row r="819" spans="2:20" ht="30" customHeight="1" x14ac:dyDescent="0.3">
      <c r="B819" s="80">
        <v>44</v>
      </c>
      <c r="C819" s="141" t="s">
        <v>112</v>
      </c>
      <c r="D819" s="80" t="s">
        <v>125</v>
      </c>
      <c r="E819" s="80">
        <v>2026</v>
      </c>
      <c r="F819" s="76" t="str">
        <f t="shared" si="25"/>
        <v>442. Cuidado Continuo por una vida con bienestarComunitario2026</v>
      </c>
      <c r="G819" s="140" t="s">
        <v>174</v>
      </c>
      <c r="H819" s="140" t="s">
        <v>369</v>
      </c>
      <c r="I819" s="80" t="s">
        <v>61</v>
      </c>
      <c r="J819" s="76" t="s">
        <v>402</v>
      </c>
      <c r="K819" s="80" t="s">
        <v>384</v>
      </c>
      <c r="L819" s="80" t="s">
        <v>59</v>
      </c>
      <c r="M819" s="80" t="s">
        <v>106</v>
      </c>
      <c r="N819" s="12" t="s">
        <v>434</v>
      </c>
      <c r="O819" s="76" t="str">
        <f t="shared" si="26"/>
        <v>442. Cuidado Continuo por una vida con bienestarComunitario20264_SAN_CRISTOBAL1_ENERO_2026</v>
      </c>
      <c r="P819" s="81">
        <v>711326</v>
      </c>
      <c r="Q819" s="81"/>
      <c r="R819" s="81"/>
      <c r="S819" s="79">
        <v>3</v>
      </c>
      <c r="T819" s="82">
        <v>2133978</v>
      </c>
    </row>
    <row r="820" spans="2:20" ht="30" customHeight="1" x14ac:dyDescent="0.3">
      <c r="B820" s="80">
        <v>45</v>
      </c>
      <c r="C820" s="141" t="s">
        <v>112</v>
      </c>
      <c r="D820" s="80" t="s">
        <v>125</v>
      </c>
      <c r="E820" s="80">
        <v>2026</v>
      </c>
      <c r="F820" s="76" t="str">
        <f t="shared" si="25"/>
        <v>452. Cuidado Continuo por una vida con bienestarComunitario2026</v>
      </c>
      <c r="G820" s="140" t="s">
        <v>175</v>
      </c>
      <c r="H820" s="140" t="s">
        <v>371</v>
      </c>
      <c r="I820" s="80" t="s">
        <v>61</v>
      </c>
      <c r="J820" s="76" t="s">
        <v>402</v>
      </c>
      <c r="K820" s="80" t="s">
        <v>384</v>
      </c>
      <c r="L820" s="80" t="s">
        <v>59</v>
      </c>
      <c r="M820" s="80" t="s">
        <v>106</v>
      </c>
      <c r="N820" s="12" t="s">
        <v>434</v>
      </c>
      <c r="O820" s="76" t="str">
        <f t="shared" si="26"/>
        <v>452. Cuidado Continuo por una vida con bienestarComunitario20264_SAN_CRISTOBAL1_ENERO_2026</v>
      </c>
      <c r="P820" s="81">
        <v>281078</v>
      </c>
      <c r="Q820" s="81"/>
      <c r="R820" s="81"/>
      <c r="S820" s="82">
        <v>3</v>
      </c>
      <c r="T820" s="82">
        <v>843234</v>
      </c>
    </row>
    <row r="821" spans="2:20" ht="30" customHeight="1" x14ac:dyDescent="0.3">
      <c r="B821" s="80">
        <v>46</v>
      </c>
      <c r="C821" s="141" t="s">
        <v>112</v>
      </c>
      <c r="D821" s="80" t="s">
        <v>126</v>
      </c>
      <c r="E821" s="80">
        <v>2026</v>
      </c>
      <c r="F821" s="76" t="str">
        <f t="shared" si="25"/>
        <v>462. Cuidado Continuo por una vida con bienestarEducativo 2026</v>
      </c>
      <c r="G821" s="140" t="s">
        <v>176</v>
      </c>
      <c r="H821" s="140" t="s">
        <v>369</v>
      </c>
      <c r="I821" s="80" t="s">
        <v>61</v>
      </c>
      <c r="J821" s="76" t="s">
        <v>402</v>
      </c>
      <c r="K821" s="80" t="s">
        <v>384</v>
      </c>
      <c r="L821" s="80" t="s">
        <v>59</v>
      </c>
      <c r="M821" s="80" t="s">
        <v>106</v>
      </c>
      <c r="N821" s="12" t="s">
        <v>434</v>
      </c>
      <c r="O821" s="76" t="str">
        <f t="shared" si="26"/>
        <v>462. Cuidado Continuo por una vida con bienestarEducativo 20264_SAN_CRISTOBAL1_ENERO_2026</v>
      </c>
      <c r="P821" s="81">
        <v>2366976</v>
      </c>
      <c r="Q821" s="81"/>
      <c r="R821" s="81"/>
      <c r="S821" s="82">
        <v>0</v>
      </c>
      <c r="T821" s="82">
        <v>0</v>
      </c>
    </row>
    <row r="822" spans="2:20" ht="30" customHeight="1" x14ac:dyDescent="0.3">
      <c r="B822" s="80">
        <v>47</v>
      </c>
      <c r="C822" s="141" t="s">
        <v>112</v>
      </c>
      <c r="D822" s="80" t="s">
        <v>130</v>
      </c>
      <c r="E822" s="80">
        <v>2026</v>
      </c>
      <c r="F822" s="76" t="str">
        <f t="shared" si="25"/>
        <v>472. Cuidado Continuo por una vida con bienestarLaboral2026</v>
      </c>
      <c r="G822" s="140" t="s">
        <v>177</v>
      </c>
      <c r="H822" s="140" t="s">
        <v>369</v>
      </c>
      <c r="I822" s="80" t="s">
        <v>61</v>
      </c>
      <c r="J822" s="76" t="s">
        <v>402</v>
      </c>
      <c r="K822" s="80" t="s">
        <v>384</v>
      </c>
      <c r="L822" s="80" t="s">
        <v>59</v>
      </c>
      <c r="M822" s="80" t="s">
        <v>106</v>
      </c>
      <c r="N822" s="12" t="s">
        <v>434</v>
      </c>
      <c r="O822" s="76" t="str">
        <f t="shared" si="26"/>
        <v>472. Cuidado Continuo por una vida con bienestarLaboral20264_SAN_CRISTOBAL1_ENERO_2026</v>
      </c>
      <c r="P822" s="81">
        <v>110336</v>
      </c>
      <c r="Q822" s="81"/>
      <c r="R822" s="81"/>
      <c r="S822" s="82"/>
      <c r="T822" s="82">
        <v>0</v>
      </c>
    </row>
    <row r="823" spans="2:20" ht="30" customHeight="1" x14ac:dyDescent="0.3">
      <c r="B823" s="80">
        <v>48</v>
      </c>
      <c r="C823" s="141" t="s">
        <v>112</v>
      </c>
      <c r="D823" s="80" t="s">
        <v>125</v>
      </c>
      <c r="E823" s="80">
        <v>2026</v>
      </c>
      <c r="F823" s="76" t="str">
        <f t="shared" si="25"/>
        <v>482. Cuidado Continuo por una vida con bienestarComunitario2026</v>
      </c>
      <c r="G823" s="140" t="s">
        <v>178</v>
      </c>
      <c r="H823" s="140" t="s">
        <v>369</v>
      </c>
      <c r="I823" s="80" t="s">
        <v>61</v>
      </c>
      <c r="J823" s="76" t="s">
        <v>402</v>
      </c>
      <c r="K823" s="80" t="s">
        <v>384</v>
      </c>
      <c r="L823" s="80" t="s">
        <v>59</v>
      </c>
      <c r="M823" s="80" t="s">
        <v>106</v>
      </c>
      <c r="N823" s="12" t="s">
        <v>434</v>
      </c>
      <c r="O823" s="76" t="str">
        <f t="shared" si="26"/>
        <v>482. Cuidado Continuo por una vida con bienestarComunitario20264_SAN_CRISTOBAL1_ENERO_2026</v>
      </c>
      <c r="P823" s="81">
        <v>430247</v>
      </c>
      <c r="Q823" s="81"/>
      <c r="R823" s="81"/>
      <c r="S823" s="82">
        <v>2</v>
      </c>
      <c r="T823" s="82">
        <v>860494</v>
      </c>
    </row>
    <row r="824" spans="2:20" ht="30" customHeight="1" x14ac:dyDescent="0.3">
      <c r="B824" s="80">
        <v>49</v>
      </c>
      <c r="C824" s="141" t="s">
        <v>112</v>
      </c>
      <c r="D824" s="80" t="s">
        <v>125</v>
      </c>
      <c r="E824" s="80">
        <v>2026</v>
      </c>
      <c r="F824" s="76" t="str">
        <f t="shared" si="25"/>
        <v>492. Cuidado Continuo por una vida con bienestarComunitario2026</v>
      </c>
      <c r="G824" s="140" t="s">
        <v>179</v>
      </c>
      <c r="H824" s="140" t="s">
        <v>369</v>
      </c>
      <c r="I824" s="80" t="s">
        <v>61</v>
      </c>
      <c r="J824" s="76" t="s">
        <v>402</v>
      </c>
      <c r="K824" s="80" t="s">
        <v>384</v>
      </c>
      <c r="L824" s="80" t="s">
        <v>59</v>
      </c>
      <c r="M824" s="80" t="s">
        <v>106</v>
      </c>
      <c r="N824" s="12" t="s">
        <v>434</v>
      </c>
      <c r="O824" s="76" t="str">
        <f t="shared" si="26"/>
        <v>492. Cuidado Continuo por una vida con bienestarComunitario20264_SAN_CRISTOBAL1_ENERO_2026</v>
      </c>
      <c r="P824" s="81">
        <v>711326</v>
      </c>
      <c r="Q824" s="81"/>
      <c r="R824" s="81"/>
      <c r="S824" s="82">
        <v>4</v>
      </c>
      <c r="T824" s="82">
        <v>2845304</v>
      </c>
    </row>
    <row r="825" spans="2:20" ht="30" customHeight="1" x14ac:dyDescent="0.3">
      <c r="B825" s="80">
        <v>50</v>
      </c>
      <c r="C825" s="141" t="s">
        <v>112</v>
      </c>
      <c r="D825" s="80" t="s">
        <v>125</v>
      </c>
      <c r="E825" s="80">
        <v>2026</v>
      </c>
      <c r="F825" s="76" t="str">
        <f t="shared" si="25"/>
        <v>502. Cuidado Continuo por una vida con bienestarComunitario2026</v>
      </c>
      <c r="G825" s="140" t="s">
        <v>180</v>
      </c>
      <c r="H825" s="140" t="s">
        <v>369</v>
      </c>
      <c r="I825" s="80" t="s">
        <v>61</v>
      </c>
      <c r="J825" s="76" t="s">
        <v>402</v>
      </c>
      <c r="K825" s="80" t="s">
        <v>382</v>
      </c>
      <c r="L825" s="80" t="s">
        <v>59</v>
      </c>
      <c r="M825" s="80" t="s">
        <v>106</v>
      </c>
      <c r="N825" s="12" t="s">
        <v>434</v>
      </c>
      <c r="O825" s="76" t="str">
        <f t="shared" si="26"/>
        <v>502. Cuidado Continuo por una vida con bienestarComunitario20264_SAN_CRISTOBAL1_ENERO_2026</v>
      </c>
      <c r="P825" s="81">
        <v>266747</v>
      </c>
      <c r="Q825" s="81"/>
      <c r="R825" s="81"/>
      <c r="S825" s="79">
        <v>8</v>
      </c>
      <c r="T825" s="82">
        <v>2133976</v>
      </c>
    </row>
    <row r="826" spans="2:20" ht="30" customHeight="1" x14ac:dyDescent="0.3">
      <c r="B826" s="80">
        <v>51</v>
      </c>
      <c r="C826" s="141" t="s">
        <v>112</v>
      </c>
      <c r="D826" s="80" t="s">
        <v>125</v>
      </c>
      <c r="E826" s="80">
        <v>2026</v>
      </c>
      <c r="F826" s="76" t="str">
        <f t="shared" si="25"/>
        <v>512. Cuidado Continuo por una vida con bienestarComunitario2026</v>
      </c>
      <c r="G826" s="140" t="s">
        <v>181</v>
      </c>
      <c r="H826" s="140" t="s">
        <v>369</v>
      </c>
      <c r="I826" s="80" t="s">
        <v>61</v>
      </c>
      <c r="J826" s="76" t="s">
        <v>402</v>
      </c>
      <c r="K826" s="80" t="s">
        <v>364</v>
      </c>
      <c r="L826" s="80" t="s">
        <v>380</v>
      </c>
      <c r="M826" s="80" t="s">
        <v>106</v>
      </c>
      <c r="N826" s="12" t="s">
        <v>434</v>
      </c>
      <c r="O826" s="76" t="str">
        <f t="shared" si="26"/>
        <v>512. Cuidado Continuo por una vida con bienestarComunitario20264_SAN_CRISTOBAL1_ENERO_2026</v>
      </c>
      <c r="P826" s="81">
        <v>5621568</v>
      </c>
      <c r="Q826" s="81"/>
      <c r="R826" s="81"/>
      <c r="S826" s="82"/>
      <c r="T826" s="82">
        <v>0</v>
      </c>
    </row>
    <row r="827" spans="2:20" ht="30" customHeight="1" x14ac:dyDescent="0.3">
      <c r="B827" s="80">
        <v>52</v>
      </c>
      <c r="C827" s="141" t="s">
        <v>112</v>
      </c>
      <c r="D827" s="80" t="s">
        <v>125</v>
      </c>
      <c r="E827" s="80">
        <v>2026</v>
      </c>
      <c r="F827" s="76" t="str">
        <f t="shared" si="25"/>
        <v>522. Cuidado Continuo por una vida con bienestarComunitario2026</v>
      </c>
      <c r="G827" s="140" t="s">
        <v>182</v>
      </c>
      <c r="H827" s="140" t="s">
        <v>370</v>
      </c>
      <c r="I827" s="80" t="s">
        <v>61</v>
      </c>
      <c r="J827" s="76" t="s">
        <v>402</v>
      </c>
      <c r="K827" s="80" t="s">
        <v>384</v>
      </c>
      <c r="L827" s="80" t="s">
        <v>59</v>
      </c>
      <c r="M827" s="80" t="s">
        <v>106</v>
      </c>
      <c r="N827" s="12" t="s">
        <v>434</v>
      </c>
      <c r="O827" s="76" t="str">
        <f t="shared" si="26"/>
        <v>522. Cuidado Continuo por una vida con bienestarComunitario20264_SAN_CRISTOBAL1_ENERO_2026</v>
      </c>
      <c r="P827" s="81">
        <v>711326</v>
      </c>
      <c r="Q827" s="81"/>
      <c r="R827" s="81"/>
      <c r="S827" s="82">
        <v>4</v>
      </c>
      <c r="T827" s="82">
        <v>2845304</v>
      </c>
    </row>
    <row r="828" spans="2:20" ht="30" customHeight="1" x14ac:dyDescent="0.3">
      <c r="B828" s="80">
        <v>53</v>
      </c>
      <c r="C828" s="141" t="s">
        <v>112</v>
      </c>
      <c r="D828" s="80" t="s">
        <v>125</v>
      </c>
      <c r="E828" s="80">
        <v>2026</v>
      </c>
      <c r="F828" s="76" t="str">
        <f t="shared" si="25"/>
        <v>532. Cuidado Continuo por una vida con bienestarComunitario2026</v>
      </c>
      <c r="G828" s="140" t="s">
        <v>183</v>
      </c>
      <c r="H828" s="140" t="s">
        <v>369</v>
      </c>
      <c r="I828" s="80" t="s">
        <v>61</v>
      </c>
      <c r="J828" s="76" t="s">
        <v>402</v>
      </c>
      <c r="K828" s="80" t="s">
        <v>364</v>
      </c>
      <c r="L828" s="80" t="s">
        <v>365</v>
      </c>
      <c r="M828" s="80" t="s">
        <v>106</v>
      </c>
      <c r="N828" s="12" t="s">
        <v>434</v>
      </c>
      <c r="O828" s="76" t="str">
        <f t="shared" si="26"/>
        <v>532. Cuidado Continuo por una vida con bienestarComunitario20264_SAN_CRISTOBAL1_ENERO_2026</v>
      </c>
      <c r="P828" s="81">
        <v>5621568</v>
      </c>
      <c r="Q828" s="81"/>
      <c r="R828" s="81"/>
      <c r="S828" s="82">
        <v>0</v>
      </c>
      <c r="T828" s="82">
        <v>0</v>
      </c>
    </row>
    <row r="829" spans="2:20" ht="30" customHeight="1" x14ac:dyDescent="0.3">
      <c r="B829" s="80">
        <v>54</v>
      </c>
      <c r="C829" s="141" t="s">
        <v>112</v>
      </c>
      <c r="D829" s="80" t="s">
        <v>125</v>
      </c>
      <c r="E829" s="80">
        <v>2026</v>
      </c>
      <c r="F829" s="76" t="str">
        <f t="shared" si="25"/>
        <v>542. Cuidado Continuo por una vida con bienestarComunitario2026</v>
      </c>
      <c r="G829" s="140" t="s">
        <v>184</v>
      </c>
      <c r="H829" s="140" t="s">
        <v>369</v>
      </c>
      <c r="I829" s="80" t="s">
        <v>61</v>
      </c>
      <c r="J829" s="76" t="s">
        <v>402</v>
      </c>
      <c r="K829" s="80" t="s">
        <v>382</v>
      </c>
      <c r="L829" s="80" t="s">
        <v>59</v>
      </c>
      <c r="M829" s="80" t="s">
        <v>106</v>
      </c>
      <c r="N829" s="12" t="s">
        <v>434</v>
      </c>
      <c r="O829" s="76" t="str">
        <f t="shared" si="26"/>
        <v>542. Cuidado Continuo por una vida con bienestarComunitario20264_SAN_CRISTOBAL1_ENERO_2026</v>
      </c>
      <c r="P829" s="81">
        <v>285702</v>
      </c>
      <c r="Q829" s="81"/>
      <c r="R829" s="81"/>
      <c r="S829" s="82">
        <v>48</v>
      </c>
      <c r="T829" s="82">
        <v>13713696</v>
      </c>
    </row>
    <row r="830" spans="2:20" ht="30" customHeight="1" x14ac:dyDescent="0.3">
      <c r="B830" s="80">
        <v>55</v>
      </c>
      <c r="C830" s="141" t="s">
        <v>112</v>
      </c>
      <c r="D830" s="80" t="s">
        <v>125</v>
      </c>
      <c r="E830" s="80">
        <v>2026</v>
      </c>
      <c r="F830" s="76" t="str">
        <f t="shared" si="25"/>
        <v>552. Cuidado Continuo por una vida con bienestarComunitario2026</v>
      </c>
      <c r="G830" s="140" t="s">
        <v>185</v>
      </c>
      <c r="H830" s="140" t="s">
        <v>369</v>
      </c>
      <c r="I830" s="80" t="s">
        <v>61</v>
      </c>
      <c r="J830" s="76" t="s">
        <v>402</v>
      </c>
      <c r="K830" s="80" t="s">
        <v>382</v>
      </c>
      <c r="L830" s="80" t="s">
        <v>59</v>
      </c>
      <c r="M830" s="80" t="s">
        <v>106</v>
      </c>
      <c r="N830" s="12" t="s">
        <v>434</v>
      </c>
      <c r="O830" s="76" t="str">
        <f t="shared" si="26"/>
        <v>552. Cuidado Continuo por una vida con bienestarComunitario20264_SAN_CRISTOBAL1_ENERO_2026</v>
      </c>
      <c r="P830" s="81">
        <v>380935</v>
      </c>
      <c r="Q830" s="81"/>
      <c r="R830" s="81"/>
      <c r="S830" s="82">
        <v>4</v>
      </c>
      <c r="T830" s="82">
        <v>1523740</v>
      </c>
    </row>
    <row r="831" spans="2:20" ht="30" customHeight="1" x14ac:dyDescent="0.3">
      <c r="B831" s="80">
        <v>56</v>
      </c>
      <c r="C831" s="141" t="s">
        <v>112</v>
      </c>
      <c r="D831" s="80" t="s">
        <v>125</v>
      </c>
      <c r="E831" s="80">
        <v>2026</v>
      </c>
      <c r="F831" s="76" t="str">
        <f t="shared" si="25"/>
        <v>562. Cuidado Continuo por una vida con bienestarComunitario2026</v>
      </c>
      <c r="G831" s="140" t="s">
        <v>186</v>
      </c>
      <c r="H831" s="140" t="s">
        <v>369</v>
      </c>
      <c r="I831" s="80" t="s">
        <v>61</v>
      </c>
      <c r="J831" s="76" t="s">
        <v>402</v>
      </c>
      <c r="K831" s="80" t="s">
        <v>382</v>
      </c>
      <c r="L831" s="80" t="s">
        <v>59</v>
      </c>
      <c r="M831" s="80" t="s">
        <v>106</v>
      </c>
      <c r="N831" s="12" t="s">
        <v>434</v>
      </c>
      <c r="O831" s="76" t="str">
        <f t="shared" si="26"/>
        <v>562. Cuidado Continuo por una vida con bienestarComunitario20264_SAN_CRISTOBAL1_ENERO_2026</v>
      </c>
      <c r="P831" s="81">
        <v>266747</v>
      </c>
      <c r="Q831" s="81"/>
      <c r="R831" s="81"/>
      <c r="S831" s="79">
        <v>72</v>
      </c>
      <c r="T831" s="82">
        <v>19205784</v>
      </c>
    </row>
    <row r="832" spans="2:20" ht="30" customHeight="1" x14ac:dyDescent="0.3">
      <c r="B832" s="80">
        <v>57</v>
      </c>
      <c r="C832" s="141" t="s">
        <v>112</v>
      </c>
      <c r="D832" s="80" t="s">
        <v>125</v>
      </c>
      <c r="E832" s="80">
        <v>2026</v>
      </c>
      <c r="F832" s="76" t="str">
        <f t="shared" si="25"/>
        <v>572. Cuidado Continuo por una vida con bienestarComunitario2026</v>
      </c>
      <c r="G832" s="140" t="s">
        <v>187</v>
      </c>
      <c r="H832" s="140" t="s">
        <v>370</v>
      </c>
      <c r="I832" s="80" t="s">
        <v>61</v>
      </c>
      <c r="J832" s="76" t="s">
        <v>402</v>
      </c>
      <c r="K832" s="80" t="s">
        <v>382</v>
      </c>
      <c r="L832" s="80" t="s">
        <v>59</v>
      </c>
      <c r="M832" s="80" t="s">
        <v>106</v>
      </c>
      <c r="N832" s="12" t="s">
        <v>434</v>
      </c>
      <c r="O832" s="76" t="str">
        <f t="shared" si="26"/>
        <v>572. Cuidado Continuo por una vida con bienestarComunitario20264_SAN_CRISTOBAL1_ENERO_2026</v>
      </c>
      <c r="P832" s="81">
        <v>88916</v>
      </c>
      <c r="Q832" s="81"/>
      <c r="R832" s="81"/>
      <c r="S832" s="82">
        <v>284</v>
      </c>
      <c r="T832" s="82">
        <v>25252144</v>
      </c>
    </row>
    <row r="833" spans="2:20" ht="30" customHeight="1" x14ac:dyDescent="0.3">
      <c r="B833" s="80">
        <v>58</v>
      </c>
      <c r="C833" s="141" t="s">
        <v>112</v>
      </c>
      <c r="D833" s="80" t="s">
        <v>126</v>
      </c>
      <c r="E833" s="80">
        <v>2026</v>
      </c>
      <c r="F833" s="76" t="str">
        <f t="shared" si="25"/>
        <v>582. Cuidado Continuo por una vida con bienestarEducativo 2026</v>
      </c>
      <c r="G833" s="140" t="s">
        <v>188</v>
      </c>
      <c r="H833" s="140" t="s">
        <v>369</v>
      </c>
      <c r="I833" s="80" t="s">
        <v>61</v>
      </c>
      <c r="J833" s="76" t="s">
        <v>402</v>
      </c>
      <c r="K833" s="80" t="s">
        <v>385</v>
      </c>
      <c r="L833" s="80" t="s">
        <v>59</v>
      </c>
      <c r="M833" s="80" t="s">
        <v>106</v>
      </c>
      <c r="N833" s="12" t="s">
        <v>434</v>
      </c>
      <c r="O833" s="76" t="str">
        <f t="shared" si="26"/>
        <v>582. Cuidado Continuo por una vida con bienestarEducativo 20264_SAN_CRISTOBAL1_ENERO_2026</v>
      </c>
      <c r="P833" s="81">
        <v>562157</v>
      </c>
      <c r="Q833" s="81"/>
      <c r="R833" s="81"/>
      <c r="S833" s="82">
        <v>6</v>
      </c>
      <c r="T833" s="82">
        <v>3372942</v>
      </c>
    </row>
    <row r="834" spans="2:20" ht="30" customHeight="1" x14ac:dyDescent="0.3">
      <c r="B834" s="80">
        <v>59</v>
      </c>
      <c r="C834" s="141" t="s">
        <v>112</v>
      </c>
      <c r="D834" s="80" t="s">
        <v>126</v>
      </c>
      <c r="E834" s="80">
        <v>2026</v>
      </c>
      <c r="F834" s="76" t="str">
        <f t="shared" si="25"/>
        <v>592. Cuidado Continuo por una vida con bienestarEducativo 2026</v>
      </c>
      <c r="G834" s="140" t="s">
        <v>189</v>
      </c>
      <c r="H834" s="140" t="s">
        <v>369</v>
      </c>
      <c r="I834" s="80" t="s">
        <v>61</v>
      </c>
      <c r="J834" s="76" t="s">
        <v>402</v>
      </c>
      <c r="K834" s="80" t="s">
        <v>364</v>
      </c>
      <c r="L834" s="80" t="s">
        <v>365</v>
      </c>
      <c r="M834" s="80" t="s">
        <v>106</v>
      </c>
      <c r="N834" s="12" t="s">
        <v>434</v>
      </c>
      <c r="O834" s="76" t="str">
        <f t="shared" si="26"/>
        <v>592. Cuidado Continuo por una vida con bienestarEducativo 20264_SAN_CRISTOBAL1_ENERO_2026</v>
      </c>
      <c r="P834" s="81">
        <v>14226512</v>
      </c>
      <c r="Q834" s="81"/>
      <c r="R834" s="81"/>
      <c r="S834" s="82"/>
      <c r="T834" s="82">
        <v>0</v>
      </c>
    </row>
    <row r="835" spans="2:20" ht="30" customHeight="1" x14ac:dyDescent="0.3">
      <c r="B835" s="80">
        <v>60</v>
      </c>
      <c r="C835" s="141" t="s">
        <v>112</v>
      </c>
      <c r="D835" s="80" t="s">
        <v>126</v>
      </c>
      <c r="E835" s="80">
        <v>2026</v>
      </c>
      <c r="F835" s="76" t="str">
        <f t="shared" si="25"/>
        <v>602. Cuidado Continuo por una vida con bienestarEducativo 2026</v>
      </c>
      <c r="G835" s="140" t="s">
        <v>190</v>
      </c>
      <c r="H835" s="140" t="s">
        <v>369</v>
      </c>
      <c r="I835" s="80" t="s">
        <v>61</v>
      </c>
      <c r="J835" s="76" t="s">
        <v>402</v>
      </c>
      <c r="K835" s="80" t="s">
        <v>382</v>
      </c>
      <c r="L835" s="80" t="s">
        <v>59</v>
      </c>
      <c r="M835" s="80" t="s">
        <v>106</v>
      </c>
      <c r="N835" s="12" t="s">
        <v>434</v>
      </c>
      <c r="O835" s="76" t="str">
        <f t="shared" si="26"/>
        <v>602. Cuidado Continuo por una vida con bienestarEducativo 20264_SAN_CRISTOBAL1_ENERO_2026</v>
      </c>
      <c r="P835" s="81">
        <v>105404</v>
      </c>
      <c r="Q835" s="81"/>
      <c r="R835" s="81"/>
      <c r="S835" s="82">
        <v>24</v>
      </c>
      <c r="T835" s="82">
        <v>2529696</v>
      </c>
    </row>
    <row r="836" spans="2:20" ht="30" customHeight="1" x14ac:dyDescent="0.3">
      <c r="B836" s="80">
        <v>61</v>
      </c>
      <c r="C836" s="141" t="s">
        <v>112</v>
      </c>
      <c r="D836" s="80" t="s">
        <v>126</v>
      </c>
      <c r="E836" s="80">
        <v>2026</v>
      </c>
      <c r="F836" s="76" t="str">
        <f t="shared" si="25"/>
        <v>612. Cuidado Continuo por una vida con bienestarEducativo 2026</v>
      </c>
      <c r="G836" s="140" t="s">
        <v>191</v>
      </c>
      <c r="H836" s="140" t="s">
        <v>369</v>
      </c>
      <c r="I836" s="80" t="s">
        <v>61</v>
      </c>
      <c r="J836" s="76" t="s">
        <v>402</v>
      </c>
      <c r="K836" s="80" t="s">
        <v>382</v>
      </c>
      <c r="L836" s="80" t="s">
        <v>59</v>
      </c>
      <c r="M836" s="80" t="s">
        <v>106</v>
      </c>
      <c r="N836" s="12" t="s">
        <v>434</v>
      </c>
      <c r="O836" s="76" t="str">
        <f t="shared" si="26"/>
        <v>612. Cuidado Continuo por una vida con bienestarEducativo 20264_SAN_CRISTOBAL1_ENERO_2026</v>
      </c>
      <c r="P836" s="81">
        <v>266747</v>
      </c>
      <c r="Q836" s="81"/>
      <c r="R836" s="81"/>
      <c r="S836" s="82">
        <v>8</v>
      </c>
      <c r="T836" s="82">
        <v>2133976</v>
      </c>
    </row>
    <row r="837" spans="2:20" ht="30" customHeight="1" x14ac:dyDescent="0.3">
      <c r="B837" s="80">
        <v>62</v>
      </c>
      <c r="C837" s="141" t="s">
        <v>112</v>
      </c>
      <c r="D837" s="80" t="s">
        <v>126</v>
      </c>
      <c r="E837" s="80">
        <v>2026</v>
      </c>
      <c r="F837" s="76" t="str">
        <f t="shared" si="25"/>
        <v>622. Cuidado Continuo por una vida con bienestarEducativo 2026</v>
      </c>
      <c r="G837" s="140" t="s">
        <v>192</v>
      </c>
      <c r="H837" s="140" t="s">
        <v>371</v>
      </c>
      <c r="I837" s="80" t="s">
        <v>61</v>
      </c>
      <c r="J837" s="76" t="s">
        <v>402</v>
      </c>
      <c r="K837" s="80" t="s">
        <v>364</v>
      </c>
      <c r="L837" s="80" t="s">
        <v>365</v>
      </c>
      <c r="M837" s="80" t="s">
        <v>106</v>
      </c>
      <c r="N837" s="12" t="s">
        <v>434</v>
      </c>
      <c r="O837" s="76" t="str">
        <f t="shared" si="26"/>
        <v>622. Cuidado Continuo por una vida con bienestarEducativo 20264_SAN_CRISTOBAL1_ENERO_2026</v>
      </c>
      <c r="P837" s="81">
        <v>13610112</v>
      </c>
      <c r="Q837" s="81"/>
      <c r="R837" s="81"/>
      <c r="S837" s="82">
        <v>1</v>
      </c>
      <c r="T837" s="82">
        <v>13610112</v>
      </c>
    </row>
    <row r="838" spans="2:20" ht="30" customHeight="1" x14ac:dyDescent="0.3">
      <c r="B838" s="80">
        <v>63</v>
      </c>
      <c r="C838" s="141" t="s">
        <v>112</v>
      </c>
      <c r="D838" s="80" t="s">
        <v>126</v>
      </c>
      <c r="E838" s="80">
        <v>2026</v>
      </c>
      <c r="F838" s="76" t="str">
        <f t="shared" si="25"/>
        <v>632. Cuidado Continuo por una vida con bienestarEducativo 2026</v>
      </c>
      <c r="G838" s="140" t="s">
        <v>193</v>
      </c>
      <c r="H838" s="140" t="s">
        <v>371</v>
      </c>
      <c r="I838" s="80" t="s">
        <v>61</v>
      </c>
      <c r="J838" s="76" t="s">
        <v>402</v>
      </c>
      <c r="K838" s="80" t="s">
        <v>382</v>
      </c>
      <c r="L838" s="80" t="s">
        <v>59</v>
      </c>
      <c r="M838" s="80" t="s">
        <v>106</v>
      </c>
      <c r="N838" s="12" t="s">
        <v>434</v>
      </c>
      <c r="O838" s="76" t="str">
        <f t="shared" si="26"/>
        <v>632. Cuidado Continuo por una vida con bienestarEducativo 20264_SAN_CRISTOBAL1_ENERO_2026</v>
      </c>
      <c r="P838" s="81">
        <v>105404</v>
      </c>
      <c r="Q838" s="81"/>
      <c r="R838" s="81"/>
      <c r="S838" s="82">
        <v>74</v>
      </c>
      <c r="T838" s="82">
        <v>7799896</v>
      </c>
    </row>
    <row r="839" spans="2:20" ht="30" customHeight="1" x14ac:dyDescent="0.3">
      <c r="B839" s="80">
        <v>64</v>
      </c>
      <c r="C839" s="141" t="s">
        <v>112</v>
      </c>
      <c r="D839" s="80" t="s">
        <v>126</v>
      </c>
      <c r="E839" s="80">
        <v>2026</v>
      </c>
      <c r="F839" s="76" t="str">
        <f t="shared" si="25"/>
        <v>642. Cuidado Continuo por una vida con bienestarEducativo 2026</v>
      </c>
      <c r="G839" s="140" t="s">
        <v>194</v>
      </c>
      <c r="H839" s="140" t="s">
        <v>370</v>
      </c>
      <c r="I839" s="80" t="s">
        <v>61</v>
      </c>
      <c r="J839" s="76" t="s">
        <v>402</v>
      </c>
      <c r="K839" s="80" t="s">
        <v>382</v>
      </c>
      <c r="L839" s="80" t="s">
        <v>59</v>
      </c>
      <c r="M839" s="80" t="s">
        <v>106</v>
      </c>
      <c r="N839" s="12" t="s">
        <v>434</v>
      </c>
      <c r="O839" s="76" t="str">
        <f t="shared" si="26"/>
        <v>642. Cuidado Continuo por una vida con bienestarEducativo 20264_SAN_CRISTOBAL1_ENERO_2026</v>
      </c>
      <c r="P839" s="81">
        <v>137765</v>
      </c>
      <c r="Q839" s="81"/>
      <c r="R839" s="81"/>
      <c r="S839" s="82">
        <v>29</v>
      </c>
      <c r="T839" s="82">
        <v>3995185</v>
      </c>
    </row>
    <row r="840" spans="2:20" ht="30" customHeight="1" x14ac:dyDescent="0.3">
      <c r="B840" s="80">
        <v>65</v>
      </c>
      <c r="C840" s="141" t="s">
        <v>112</v>
      </c>
      <c r="D840" s="80" t="s">
        <v>126</v>
      </c>
      <c r="E840" s="80">
        <v>2026</v>
      </c>
      <c r="F840" s="76" t="str">
        <f t="shared" ref="F840:F903" si="27">B840&amp;C840&amp;D840&amp;E840</f>
        <v>652. Cuidado Continuo por una vida con bienestarEducativo 2026</v>
      </c>
      <c r="G840" s="140" t="s">
        <v>195</v>
      </c>
      <c r="H840" s="140" t="s">
        <v>370</v>
      </c>
      <c r="I840" s="80" t="s">
        <v>61</v>
      </c>
      <c r="J840" s="76" t="s">
        <v>402</v>
      </c>
      <c r="K840" s="80" t="s">
        <v>382</v>
      </c>
      <c r="L840" s="80" t="s">
        <v>59</v>
      </c>
      <c r="M840" s="80" t="s">
        <v>106</v>
      </c>
      <c r="N840" s="12" t="s">
        <v>434</v>
      </c>
      <c r="O840" s="76" t="str">
        <f t="shared" si="26"/>
        <v>652. Cuidado Continuo por una vida con bienestarEducativo 20264_SAN_CRISTOBAL1_ENERO_2026</v>
      </c>
      <c r="P840" s="81">
        <v>105404</v>
      </c>
      <c r="Q840" s="81"/>
      <c r="R840" s="81"/>
      <c r="S840" s="82">
        <v>106</v>
      </c>
      <c r="T840" s="82">
        <v>11172824</v>
      </c>
    </row>
    <row r="841" spans="2:20" ht="30" customHeight="1" x14ac:dyDescent="0.3">
      <c r="B841" s="80">
        <v>66</v>
      </c>
      <c r="C841" s="141" t="s">
        <v>112</v>
      </c>
      <c r="D841" s="80" t="s">
        <v>126</v>
      </c>
      <c r="E841" s="80">
        <v>2026</v>
      </c>
      <c r="F841" s="76" t="str">
        <f t="shared" si="27"/>
        <v>662. Cuidado Continuo por una vida con bienestarEducativo 2026</v>
      </c>
      <c r="G841" s="140" t="s">
        <v>196</v>
      </c>
      <c r="H841" s="140" t="s">
        <v>370</v>
      </c>
      <c r="I841" s="80" t="s">
        <v>61</v>
      </c>
      <c r="J841" s="76" t="s">
        <v>402</v>
      </c>
      <c r="K841" s="80" t="s">
        <v>384</v>
      </c>
      <c r="L841" s="80" t="s">
        <v>59</v>
      </c>
      <c r="M841" s="80" t="s">
        <v>106</v>
      </c>
      <c r="N841" s="12" t="s">
        <v>434</v>
      </c>
      <c r="O841" s="76" t="str">
        <f t="shared" ref="O841:O904" si="28">+F841&amp;M841&amp;N841</f>
        <v>662. Cuidado Continuo por una vida con bienestarEducativo 20264_SAN_CRISTOBAL1_ENERO_2026</v>
      </c>
      <c r="P841" s="81">
        <v>199714</v>
      </c>
      <c r="Q841" s="81"/>
      <c r="R841" s="81"/>
      <c r="S841" s="82">
        <v>0</v>
      </c>
      <c r="T841" s="82">
        <v>0</v>
      </c>
    </row>
    <row r="842" spans="2:20" ht="30" customHeight="1" x14ac:dyDescent="0.3">
      <c r="B842" s="80">
        <v>67</v>
      </c>
      <c r="C842" s="141" t="s">
        <v>112</v>
      </c>
      <c r="D842" s="80" t="s">
        <v>126</v>
      </c>
      <c r="E842" s="80">
        <v>2026</v>
      </c>
      <c r="F842" s="76" t="str">
        <f t="shared" si="27"/>
        <v>672. Cuidado Continuo por una vida con bienestarEducativo 2026</v>
      </c>
      <c r="G842" s="140" t="s">
        <v>197</v>
      </c>
      <c r="H842" s="140" t="s">
        <v>370</v>
      </c>
      <c r="I842" s="80" t="s">
        <v>61</v>
      </c>
      <c r="J842" s="76" t="s">
        <v>402</v>
      </c>
      <c r="K842" s="80" t="s">
        <v>382</v>
      </c>
      <c r="L842" s="80" t="s">
        <v>59</v>
      </c>
      <c r="M842" s="80" t="s">
        <v>106</v>
      </c>
      <c r="N842" s="12" t="s">
        <v>434</v>
      </c>
      <c r="O842" s="76" t="str">
        <f t="shared" si="28"/>
        <v>672. Cuidado Continuo por una vida con bienestarEducativo 20264_SAN_CRISTOBAL1_ENERO_2026</v>
      </c>
      <c r="P842" s="81">
        <v>88916</v>
      </c>
      <c r="Q842" s="81"/>
      <c r="R842" s="81"/>
      <c r="S842" s="82">
        <v>44</v>
      </c>
      <c r="T842" s="82">
        <v>3912304</v>
      </c>
    </row>
    <row r="843" spans="2:20" ht="30" customHeight="1" x14ac:dyDescent="0.3">
      <c r="B843" s="80">
        <v>68</v>
      </c>
      <c r="C843" s="141" t="s">
        <v>112</v>
      </c>
      <c r="D843" s="80" t="s">
        <v>129</v>
      </c>
      <c r="E843" s="80">
        <v>2026</v>
      </c>
      <c r="F843" s="76" t="str">
        <f t="shared" si="27"/>
        <v>682. Cuidado Continuo por una vida con bienestarInstitucional2026</v>
      </c>
      <c r="G843" s="140" t="s">
        <v>198</v>
      </c>
      <c r="H843" s="140" t="s">
        <v>370</v>
      </c>
      <c r="I843" s="80" t="s">
        <v>61</v>
      </c>
      <c r="J843" s="76" t="s">
        <v>402</v>
      </c>
      <c r="K843" s="80" t="s">
        <v>382</v>
      </c>
      <c r="L843" s="80" t="s">
        <v>59</v>
      </c>
      <c r="M843" s="80" t="s">
        <v>106</v>
      </c>
      <c r="N843" s="12" t="s">
        <v>434</v>
      </c>
      <c r="O843" s="76" t="str">
        <f t="shared" si="28"/>
        <v>682. Cuidado Continuo por una vida con bienestarInstitucional20264_SAN_CRISTOBAL1_ENERO_2026</v>
      </c>
      <c r="P843" s="81">
        <v>105404</v>
      </c>
      <c r="Q843" s="81"/>
      <c r="R843" s="81"/>
      <c r="S843" s="79">
        <v>22</v>
      </c>
      <c r="T843" s="82">
        <v>2318888</v>
      </c>
    </row>
    <row r="844" spans="2:20" ht="30" customHeight="1" x14ac:dyDescent="0.3">
      <c r="B844" s="80">
        <v>69</v>
      </c>
      <c r="C844" s="141" t="s">
        <v>112</v>
      </c>
      <c r="D844" s="80" t="s">
        <v>129</v>
      </c>
      <c r="E844" s="80">
        <v>2026</v>
      </c>
      <c r="F844" s="76" t="str">
        <f t="shared" si="27"/>
        <v>692. Cuidado Continuo por una vida con bienestarInstitucional2026</v>
      </c>
      <c r="G844" s="140" t="s">
        <v>199</v>
      </c>
      <c r="H844" s="140" t="s">
        <v>371</v>
      </c>
      <c r="I844" s="80" t="s">
        <v>61</v>
      </c>
      <c r="J844" s="76" t="s">
        <v>402</v>
      </c>
      <c r="K844" s="80" t="s">
        <v>382</v>
      </c>
      <c r="L844" s="80" t="s">
        <v>59</v>
      </c>
      <c r="M844" s="80" t="s">
        <v>106</v>
      </c>
      <c r="N844" s="12" t="s">
        <v>434</v>
      </c>
      <c r="O844" s="76" t="str">
        <f t="shared" si="28"/>
        <v>692. Cuidado Continuo por una vida con bienestarInstitucional20264_SAN_CRISTOBAL1_ENERO_2026</v>
      </c>
      <c r="P844" s="81">
        <v>105404</v>
      </c>
      <c r="Q844" s="81"/>
      <c r="R844" s="81"/>
      <c r="S844" s="79">
        <v>35</v>
      </c>
      <c r="T844" s="82">
        <v>3689140</v>
      </c>
    </row>
    <row r="845" spans="2:20" ht="30" customHeight="1" x14ac:dyDescent="0.3">
      <c r="B845" s="80">
        <v>70</v>
      </c>
      <c r="C845" s="141" t="s">
        <v>112</v>
      </c>
      <c r="D845" s="80" t="s">
        <v>129</v>
      </c>
      <c r="E845" s="80">
        <v>2026</v>
      </c>
      <c r="F845" s="76" t="str">
        <f t="shared" si="27"/>
        <v>702. Cuidado Continuo por una vida con bienestarInstitucional2026</v>
      </c>
      <c r="G845" s="140" t="s">
        <v>200</v>
      </c>
      <c r="H845" s="140" t="s">
        <v>369</v>
      </c>
      <c r="I845" s="80" t="s">
        <v>61</v>
      </c>
      <c r="J845" s="76" t="s">
        <v>402</v>
      </c>
      <c r="K845" s="80" t="s">
        <v>382</v>
      </c>
      <c r="L845" s="80" t="s">
        <v>59</v>
      </c>
      <c r="M845" s="80" t="s">
        <v>106</v>
      </c>
      <c r="N845" s="12" t="s">
        <v>434</v>
      </c>
      <c r="O845" s="76" t="str">
        <f t="shared" si="28"/>
        <v>702. Cuidado Continuo por una vida con bienestarInstitucional20264_SAN_CRISTOBAL1_ENERO_2026</v>
      </c>
      <c r="P845" s="81">
        <v>74893</v>
      </c>
      <c r="Q845" s="81"/>
      <c r="R845" s="81"/>
      <c r="S845" s="79">
        <v>18</v>
      </c>
      <c r="T845" s="82">
        <v>1348074</v>
      </c>
    </row>
    <row r="846" spans="2:20" ht="30" customHeight="1" x14ac:dyDescent="0.3">
      <c r="B846" s="80">
        <v>71</v>
      </c>
      <c r="C846" s="141" t="s">
        <v>112</v>
      </c>
      <c r="D846" s="80" t="s">
        <v>130</v>
      </c>
      <c r="E846" s="80">
        <v>2026</v>
      </c>
      <c r="F846" s="76" t="str">
        <f t="shared" si="27"/>
        <v>712. Cuidado Continuo por una vida con bienestarLaboral2026</v>
      </c>
      <c r="G846" s="140" t="s">
        <v>201</v>
      </c>
      <c r="H846" s="140" t="s">
        <v>370</v>
      </c>
      <c r="I846" s="80" t="s">
        <v>61</v>
      </c>
      <c r="J846" s="76" t="s">
        <v>402</v>
      </c>
      <c r="K846" s="80" t="s">
        <v>386</v>
      </c>
      <c r="L846" s="80" t="s">
        <v>59</v>
      </c>
      <c r="M846" s="80" t="s">
        <v>106</v>
      </c>
      <c r="N846" s="12" t="s">
        <v>434</v>
      </c>
      <c r="O846" s="76" t="str">
        <f t="shared" si="28"/>
        <v>712. Cuidado Continuo por una vida con bienestarLaboral20264_SAN_CRISTOBAL1_ENERO_2026</v>
      </c>
      <c r="P846" s="81">
        <v>59965</v>
      </c>
      <c r="Q846" s="81"/>
      <c r="R846" s="81"/>
      <c r="S846" s="79">
        <v>26</v>
      </c>
      <c r="T846" s="82">
        <v>1559090</v>
      </c>
    </row>
    <row r="847" spans="2:20" ht="30" customHeight="1" x14ac:dyDescent="0.3">
      <c r="B847" s="80">
        <v>72</v>
      </c>
      <c r="C847" s="141" t="s">
        <v>112</v>
      </c>
      <c r="D847" s="80" t="s">
        <v>130</v>
      </c>
      <c r="E847" s="80">
        <v>2026</v>
      </c>
      <c r="F847" s="76" t="str">
        <f t="shared" si="27"/>
        <v>722. Cuidado Continuo por una vida con bienestarLaboral2026</v>
      </c>
      <c r="G847" s="140" t="s">
        <v>202</v>
      </c>
      <c r="H847" s="140" t="s">
        <v>370</v>
      </c>
      <c r="I847" s="80" t="s">
        <v>61</v>
      </c>
      <c r="J847" s="76" t="s">
        <v>402</v>
      </c>
      <c r="K847" s="80" t="s">
        <v>386</v>
      </c>
      <c r="L847" s="80" t="s">
        <v>59</v>
      </c>
      <c r="M847" s="80" t="s">
        <v>106</v>
      </c>
      <c r="N847" s="12" t="s">
        <v>434</v>
      </c>
      <c r="O847" s="76" t="str">
        <f t="shared" si="28"/>
        <v>722. Cuidado Continuo por una vida con bienestarLaboral20264_SAN_CRISTOBAL1_ENERO_2026</v>
      </c>
      <c r="P847" s="81">
        <v>99830</v>
      </c>
      <c r="Q847" s="81"/>
      <c r="R847" s="81"/>
      <c r="S847" s="82">
        <v>14</v>
      </c>
      <c r="T847" s="82">
        <v>1397620</v>
      </c>
    </row>
    <row r="848" spans="2:20" ht="30" customHeight="1" x14ac:dyDescent="0.3">
      <c r="B848" s="80">
        <v>73</v>
      </c>
      <c r="C848" s="141" t="s">
        <v>112</v>
      </c>
      <c r="D848" s="80" t="s">
        <v>130</v>
      </c>
      <c r="E848" s="80">
        <v>2026</v>
      </c>
      <c r="F848" s="76" t="str">
        <f t="shared" si="27"/>
        <v>732. Cuidado Continuo por una vida con bienestarLaboral2026</v>
      </c>
      <c r="G848" s="140" t="s">
        <v>203</v>
      </c>
      <c r="H848" s="140" t="s">
        <v>370</v>
      </c>
      <c r="I848" s="80" t="s">
        <v>61</v>
      </c>
      <c r="J848" s="76" t="s">
        <v>402</v>
      </c>
      <c r="K848" s="80" t="s">
        <v>387</v>
      </c>
      <c r="L848" s="80" t="s">
        <v>59</v>
      </c>
      <c r="M848" s="80" t="s">
        <v>106</v>
      </c>
      <c r="N848" s="12" t="s">
        <v>434</v>
      </c>
      <c r="O848" s="76" t="str">
        <f t="shared" si="28"/>
        <v>732. Cuidado Continuo por una vida con bienestarLaboral20264_SAN_CRISTOBAL1_ENERO_2026</v>
      </c>
      <c r="P848" s="81">
        <v>220671</v>
      </c>
      <c r="Q848" s="81"/>
      <c r="R848" s="81"/>
      <c r="S848" s="79"/>
      <c r="T848" s="82">
        <v>0</v>
      </c>
    </row>
    <row r="849" spans="2:20" ht="30" customHeight="1" x14ac:dyDescent="0.3">
      <c r="B849" s="80">
        <v>74</v>
      </c>
      <c r="C849" s="141" t="s">
        <v>112</v>
      </c>
      <c r="D849" s="80" t="s">
        <v>130</v>
      </c>
      <c r="E849" s="80">
        <v>2026</v>
      </c>
      <c r="F849" s="76" t="str">
        <f t="shared" si="27"/>
        <v>742. Cuidado Continuo por una vida con bienestarLaboral2026</v>
      </c>
      <c r="G849" s="140" t="s">
        <v>204</v>
      </c>
      <c r="H849" s="140" t="s">
        <v>370</v>
      </c>
      <c r="I849" s="80" t="s">
        <v>61</v>
      </c>
      <c r="J849" s="76" t="s">
        <v>402</v>
      </c>
      <c r="K849" s="80" t="s">
        <v>387</v>
      </c>
      <c r="L849" s="80" t="s">
        <v>59</v>
      </c>
      <c r="M849" s="80" t="s">
        <v>106</v>
      </c>
      <c r="N849" s="12" t="s">
        <v>434</v>
      </c>
      <c r="O849" s="76" t="str">
        <f t="shared" si="28"/>
        <v>742. Cuidado Continuo por una vida con bienestarLaboral20264_SAN_CRISTOBAL1_ENERO_2026</v>
      </c>
      <c r="P849" s="81">
        <v>367374</v>
      </c>
      <c r="Q849" s="81"/>
      <c r="R849" s="81"/>
      <c r="S849" s="79"/>
      <c r="T849" s="82">
        <v>0</v>
      </c>
    </row>
    <row r="850" spans="2:20" ht="30" customHeight="1" x14ac:dyDescent="0.3">
      <c r="B850" s="80">
        <v>75</v>
      </c>
      <c r="C850" s="141" t="s">
        <v>112</v>
      </c>
      <c r="D850" s="80" t="s">
        <v>130</v>
      </c>
      <c r="E850" s="80">
        <v>2026</v>
      </c>
      <c r="F850" s="76" t="str">
        <f t="shared" si="27"/>
        <v>752. Cuidado Continuo por una vida con bienestarLaboral2026</v>
      </c>
      <c r="G850" s="140" t="s">
        <v>205</v>
      </c>
      <c r="H850" s="140" t="s">
        <v>370</v>
      </c>
      <c r="I850" s="80" t="s">
        <v>61</v>
      </c>
      <c r="J850" s="76" t="s">
        <v>402</v>
      </c>
      <c r="K850" s="80" t="s">
        <v>58</v>
      </c>
      <c r="L850" s="80" t="s">
        <v>59</v>
      </c>
      <c r="M850" s="80" t="s">
        <v>106</v>
      </c>
      <c r="N850" s="12" t="s">
        <v>434</v>
      </c>
      <c r="O850" s="76" t="str">
        <f t="shared" si="28"/>
        <v>752. Cuidado Continuo por una vida con bienestarLaboral20264_SAN_CRISTOBAL1_ENERO_2026</v>
      </c>
      <c r="P850" s="81">
        <v>210809</v>
      </c>
      <c r="Q850" s="81"/>
      <c r="R850" s="81"/>
      <c r="S850" s="79">
        <v>27</v>
      </c>
      <c r="T850" s="82">
        <v>5691843</v>
      </c>
    </row>
    <row r="851" spans="2:20" ht="30" customHeight="1" x14ac:dyDescent="0.3">
      <c r="B851" s="80">
        <v>76</v>
      </c>
      <c r="C851" s="141" t="s">
        <v>112</v>
      </c>
      <c r="D851" s="80" t="s">
        <v>130</v>
      </c>
      <c r="E851" s="80">
        <v>2026</v>
      </c>
      <c r="F851" s="76" t="str">
        <f t="shared" si="27"/>
        <v>762. Cuidado Continuo por una vida con bienestarLaboral2026</v>
      </c>
      <c r="G851" s="140" t="s">
        <v>206</v>
      </c>
      <c r="H851" s="140" t="s">
        <v>370</v>
      </c>
      <c r="I851" s="80" t="s">
        <v>61</v>
      </c>
      <c r="J851" s="76" t="s">
        <v>402</v>
      </c>
      <c r="K851" s="80" t="s">
        <v>58</v>
      </c>
      <c r="L851" s="80" t="s">
        <v>59</v>
      </c>
      <c r="M851" s="80" t="s">
        <v>106</v>
      </c>
      <c r="N851" s="12" t="s">
        <v>434</v>
      </c>
      <c r="O851" s="76" t="str">
        <f t="shared" si="28"/>
        <v>762. Cuidado Continuo por una vida con bienestarLaboral20264_SAN_CRISTOBAL1_ENERO_2026</v>
      </c>
      <c r="P851" s="81">
        <v>55168</v>
      </c>
      <c r="Q851" s="81"/>
      <c r="R851" s="81"/>
      <c r="S851" s="79">
        <v>4</v>
      </c>
      <c r="T851" s="82">
        <v>220672</v>
      </c>
    </row>
    <row r="852" spans="2:20" ht="30" customHeight="1" x14ac:dyDescent="0.3">
      <c r="B852" s="80">
        <v>77</v>
      </c>
      <c r="C852" s="141" t="s">
        <v>112</v>
      </c>
      <c r="D852" s="80" t="s">
        <v>130</v>
      </c>
      <c r="E852" s="80">
        <v>2026</v>
      </c>
      <c r="F852" s="76" t="str">
        <f t="shared" si="27"/>
        <v>772. Cuidado Continuo por una vida con bienestarLaboral2026</v>
      </c>
      <c r="G852" s="140" t="s">
        <v>207</v>
      </c>
      <c r="H852" s="140" t="s">
        <v>370</v>
      </c>
      <c r="I852" s="80" t="s">
        <v>61</v>
      </c>
      <c r="J852" s="76" t="s">
        <v>402</v>
      </c>
      <c r="K852" s="80" t="s">
        <v>58</v>
      </c>
      <c r="L852" s="80" t="s">
        <v>380</v>
      </c>
      <c r="M852" s="80" t="s">
        <v>106</v>
      </c>
      <c r="N852" s="12" t="s">
        <v>434</v>
      </c>
      <c r="O852" s="76" t="str">
        <f t="shared" si="28"/>
        <v>772. Cuidado Continuo por una vida con bienestarLaboral20264_SAN_CRISTOBAL1_ENERO_2026</v>
      </c>
      <c r="P852" s="81">
        <v>91844</v>
      </c>
      <c r="Q852" s="81"/>
      <c r="R852" s="81"/>
      <c r="S852" s="79"/>
      <c r="T852" s="82">
        <v>0</v>
      </c>
    </row>
    <row r="853" spans="2:20" ht="30" customHeight="1" x14ac:dyDescent="0.3">
      <c r="B853" s="80">
        <v>78</v>
      </c>
      <c r="C853" s="141" t="s">
        <v>112</v>
      </c>
      <c r="D853" s="80" t="s">
        <v>130</v>
      </c>
      <c r="E853" s="80">
        <v>2026</v>
      </c>
      <c r="F853" s="76" t="str">
        <f t="shared" si="27"/>
        <v>782. Cuidado Continuo por una vida con bienestarLaboral2026</v>
      </c>
      <c r="G853" s="140" t="s">
        <v>208</v>
      </c>
      <c r="H853" s="140" t="s">
        <v>370</v>
      </c>
      <c r="I853" s="80" t="s">
        <v>61</v>
      </c>
      <c r="J853" s="76" t="s">
        <v>402</v>
      </c>
      <c r="K853" s="80" t="s">
        <v>58</v>
      </c>
      <c r="L853" s="80" t="s">
        <v>380</v>
      </c>
      <c r="M853" s="80" t="s">
        <v>106</v>
      </c>
      <c r="N853" s="12" t="s">
        <v>434</v>
      </c>
      <c r="O853" s="76" t="str">
        <f t="shared" si="28"/>
        <v>782. Cuidado Continuo por una vida con bienestarLaboral20264_SAN_CRISTOBAL1_ENERO_2026</v>
      </c>
      <c r="P853" s="81">
        <v>121585</v>
      </c>
      <c r="Q853" s="81"/>
      <c r="R853" s="81"/>
      <c r="S853" s="82"/>
      <c r="T853" s="82">
        <v>0</v>
      </c>
    </row>
    <row r="854" spans="2:20" ht="30" customHeight="1" x14ac:dyDescent="0.3">
      <c r="B854" s="80">
        <v>79</v>
      </c>
      <c r="C854" s="141" t="s">
        <v>112</v>
      </c>
      <c r="D854" s="80" t="s">
        <v>130</v>
      </c>
      <c r="E854" s="80">
        <v>2026</v>
      </c>
      <c r="F854" s="76" t="str">
        <f t="shared" si="27"/>
        <v>792. Cuidado Continuo por una vida con bienestarLaboral2026</v>
      </c>
      <c r="G854" s="140" t="s">
        <v>209</v>
      </c>
      <c r="H854" s="140" t="s">
        <v>370</v>
      </c>
      <c r="I854" s="80" t="s">
        <v>61</v>
      </c>
      <c r="J854" s="76" t="s">
        <v>402</v>
      </c>
      <c r="K854" s="80" t="s">
        <v>58</v>
      </c>
      <c r="L854" s="80" t="s">
        <v>59</v>
      </c>
      <c r="M854" s="80" t="s">
        <v>106</v>
      </c>
      <c r="N854" s="12" t="s">
        <v>434</v>
      </c>
      <c r="O854" s="76" t="str">
        <f t="shared" si="28"/>
        <v>792. Cuidado Continuo por una vida con bienestarLaboral20264_SAN_CRISTOBAL1_ENERO_2026</v>
      </c>
      <c r="P854" s="81">
        <v>125438</v>
      </c>
      <c r="Q854" s="81"/>
      <c r="R854" s="81"/>
      <c r="S854" s="79"/>
      <c r="T854" s="82">
        <v>0</v>
      </c>
    </row>
    <row r="855" spans="2:20" ht="30" customHeight="1" x14ac:dyDescent="0.3">
      <c r="B855" s="80">
        <v>80</v>
      </c>
      <c r="C855" s="141" t="s">
        <v>112</v>
      </c>
      <c r="D855" s="80" t="s">
        <v>130</v>
      </c>
      <c r="E855" s="80">
        <v>2026</v>
      </c>
      <c r="F855" s="76" t="str">
        <f t="shared" si="27"/>
        <v>802. Cuidado Continuo por una vida con bienestarLaboral2026</v>
      </c>
      <c r="G855" s="140" t="s">
        <v>210</v>
      </c>
      <c r="H855" s="140" t="s">
        <v>370</v>
      </c>
      <c r="I855" s="80" t="s">
        <v>61</v>
      </c>
      <c r="J855" s="76" t="s">
        <v>402</v>
      </c>
      <c r="K855" s="80" t="s">
        <v>388</v>
      </c>
      <c r="L855" s="80" t="s">
        <v>365</v>
      </c>
      <c r="M855" s="80" t="s">
        <v>106</v>
      </c>
      <c r="N855" s="12" t="s">
        <v>434</v>
      </c>
      <c r="O855" s="76" t="str">
        <f t="shared" si="28"/>
        <v>802. Cuidado Continuo por una vida con bienestarLaboral20264_SAN_CRISTOBAL1_ENERO_2026</v>
      </c>
      <c r="P855" s="81">
        <v>53781</v>
      </c>
      <c r="Q855" s="81"/>
      <c r="R855" s="81"/>
      <c r="S855" s="82"/>
      <c r="T855" s="82">
        <v>0</v>
      </c>
    </row>
    <row r="856" spans="2:20" ht="30" customHeight="1" x14ac:dyDescent="0.3">
      <c r="B856" s="80">
        <v>81</v>
      </c>
      <c r="C856" s="141" t="s">
        <v>112</v>
      </c>
      <c r="D856" s="80" t="s">
        <v>130</v>
      </c>
      <c r="E856" s="80">
        <v>2026</v>
      </c>
      <c r="F856" s="76" t="str">
        <f t="shared" si="27"/>
        <v>812. Cuidado Continuo por una vida con bienestarLaboral2026</v>
      </c>
      <c r="G856" s="140" t="s">
        <v>211</v>
      </c>
      <c r="H856" s="140" t="s">
        <v>370</v>
      </c>
      <c r="I856" s="80" t="s">
        <v>61</v>
      </c>
      <c r="J856" s="76" t="s">
        <v>402</v>
      </c>
      <c r="K856" s="80" t="s">
        <v>386</v>
      </c>
      <c r="L856" s="80" t="s">
        <v>59</v>
      </c>
      <c r="M856" s="80" t="s">
        <v>106</v>
      </c>
      <c r="N856" s="12" t="s">
        <v>434</v>
      </c>
      <c r="O856" s="76" t="str">
        <f t="shared" si="28"/>
        <v>812. Cuidado Continuo por una vida con bienestarLaboral20264_SAN_CRISTOBAL1_ENERO_2026</v>
      </c>
      <c r="P856" s="81">
        <v>82752</v>
      </c>
      <c r="Q856" s="81"/>
      <c r="R856" s="81"/>
      <c r="S856" s="82">
        <v>46</v>
      </c>
      <c r="T856" s="82">
        <v>3806592</v>
      </c>
    </row>
    <row r="857" spans="2:20" ht="30" customHeight="1" x14ac:dyDescent="0.3">
      <c r="B857" s="80">
        <v>82</v>
      </c>
      <c r="C857" s="141" t="s">
        <v>112</v>
      </c>
      <c r="D857" s="80" t="s">
        <v>130</v>
      </c>
      <c r="E857" s="80">
        <v>2026</v>
      </c>
      <c r="F857" s="76" t="str">
        <f t="shared" si="27"/>
        <v>822. Cuidado Continuo por una vida con bienestarLaboral2026</v>
      </c>
      <c r="G857" s="140" t="s">
        <v>212</v>
      </c>
      <c r="H857" s="140" t="s">
        <v>370</v>
      </c>
      <c r="I857" s="80" t="s">
        <v>61</v>
      </c>
      <c r="J857" s="76" t="s">
        <v>402</v>
      </c>
      <c r="K857" s="80" t="s">
        <v>389</v>
      </c>
      <c r="L857" s="80" t="s">
        <v>59</v>
      </c>
      <c r="M857" s="80" t="s">
        <v>106</v>
      </c>
      <c r="N857" s="12" t="s">
        <v>434</v>
      </c>
      <c r="O857" s="76" t="str">
        <f t="shared" si="28"/>
        <v>822. Cuidado Continuo por una vida con bienestarLaboral20264_SAN_CRISTOBAL1_ENERO_2026</v>
      </c>
      <c r="P857" s="81">
        <v>281078</v>
      </c>
      <c r="Q857" s="81"/>
      <c r="R857" s="81"/>
      <c r="S857" s="79"/>
      <c r="T857" s="82">
        <v>0</v>
      </c>
    </row>
    <row r="858" spans="2:20" ht="30" customHeight="1" x14ac:dyDescent="0.3">
      <c r="B858" s="80">
        <v>83</v>
      </c>
      <c r="C858" s="141" t="s">
        <v>112</v>
      </c>
      <c r="D858" s="80" t="s">
        <v>130</v>
      </c>
      <c r="E858" s="80">
        <v>2026</v>
      </c>
      <c r="F858" s="76" t="str">
        <f t="shared" si="27"/>
        <v>832. Cuidado Continuo por una vida con bienestarLaboral2026</v>
      </c>
      <c r="G858" s="140" t="s">
        <v>213</v>
      </c>
      <c r="H858" s="140" t="s">
        <v>370</v>
      </c>
      <c r="I858" s="80" t="s">
        <v>61</v>
      </c>
      <c r="J858" s="76" t="s">
        <v>402</v>
      </c>
      <c r="K858" s="80" t="s">
        <v>58</v>
      </c>
      <c r="L858" s="80" t="s">
        <v>59</v>
      </c>
      <c r="M858" s="80" t="s">
        <v>106</v>
      </c>
      <c r="N858" s="12" t="s">
        <v>434</v>
      </c>
      <c r="O858" s="76" t="str">
        <f t="shared" si="28"/>
        <v>832. Cuidado Continuo por una vida con bienestarLaboral20264_SAN_CRISTOBAL1_ENERO_2026</v>
      </c>
      <c r="P858" s="81">
        <v>70270</v>
      </c>
      <c r="Q858" s="81"/>
      <c r="R858" s="81"/>
      <c r="S858" s="79">
        <v>2</v>
      </c>
      <c r="T858" s="82">
        <v>140540</v>
      </c>
    </row>
    <row r="859" spans="2:20" ht="30" customHeight="1" x14ac:dyDescent="0.3">
      <c r="B859" s="80">
        <v>84</v>
      </c>
      <c r="C859" s="141" t="s">
        <v>112</v>
      </c>
      <c r="D859" s="80" t="s">
        <v>130</v>
      </c>
      <c r="E859" s="80">
        <v>2026</v>
      </c>
      <c r="F859" s="76" t="str">
        <f t="shared" si="27"/>
        <v>842. Cuidado Continuo por una vida con bienestarLaboral2026</v>
      </c>
      <c r="G859" s="140" t="s">
        <v>214</v>
      </c>
      <c r="H859" s="140" t="s">
        <v>370</v>
      </c>
      <c r="I859" s="80" t="s">
        <v>61</v>
      </c>
      <c r="J859" s="76" t="s">
        <v>402</v>
      </c>
      <c r="K859" s="80" t="s">
        <v>58</v>
      </c>
      <c r="L859" s="80" t="s">
        <v>59</v>
      </c>
      <c r="M859" s="80" t="s">
        <v>106</v>
      </c>
      <c r="N859" s="12" t="s">
        <v>434</v>
      </c>
      <c r="O859" s="76" t="str">
        <f t="shared" si="28"/>
        <v>842. Cuidado Continuo por una vida con bienestarLaboral20264_SAN_CRISTOBAL1_ENERO_2026</v>
      </c>
      <c r="P859" s="81">
        <v>105404</v>
      </c>
      <c r="Q859" s="81"/>
      <c r="R859" s="81"/>
      <c r="S859" s="79">
        <v>39</v>
      </c>
      <c r="T859" s="82">
        <v>4110756</v>
      </c>
    </row>
    <row r="860" spans="2:20" ht="30" customHeight="1" x14ac:dyDescent="0.3">
      <c r="B860" s="80">
        <v>85</v>
      </c>
      <c r="C860" s="141" t="s">
        <v>112</v>
      </c>
      <c r="D860" s="80" t="s">
        <v>130</v>
      </c>
      <c r="E860" s="80">
        <v>2026</v>
      </c>
      <c r="F860" s="76" t="str">
        <f t="shared" si="27"/>
        <v>852. Cuidado Continuo por una vida con bienestarLaboral2026</v>
      </c>
      <c r="G860" s="140" t="s">
        <v>215</v>
      </c>
      <c r="H860" s="140" t="s">
        <v>370</v>
      </c>
      <c r="I860" s="80" t="s">
        <v>61</v>
      </c>
      <c r="J860" s="76" t="s">
        <v>402</v>
      </c>
      <c r="K860" s="80" t="s">
        <v>388</v>
      </c>
      <c r="L860" s="80" t="s">
        <v>365</v>
      </c>
      <c r="M860" s="80" t="s">
        <v>106</v>
      </c>
      <c r="N860" s="12" t="s">
        <v>434</v>
      </c>
      <c r="O860" s="76" t="str">
        <f t="shared" si="28"/>
        <v>852. Cuidado Continuo por una vida con bienestarLaboral20264_SAN_CRISTOBAL1_ENERO_2026</v>
      </c>
      <c r="P860" s="81">
        <v>35135</v>
      </c>
      <c r="Q860" s="81"/>
      <c r="R860" s="81"/>
      <c r="S860" s="82"/>
      <c r="T860" s="82">
        <v>0</v>
      </c>
    </row>
    <row r="861" spans="2:20" ht="30" customHeight="1" x14ac:dyDescent="0.3">
      <c r="B861" s="80">
        <v>87</v>
      </c>
      <c r="C861" s="141" t="s">
        <v>113</v>
      </c>
      <c r="D861" s="80" t="s">
        <v>125</v>
      </c>
      <c r="E861" s="80">
        <v>2026</v>
      </c>
      <c r="F861" s="76" t="str">
        <f t="shared" si="27"/>
        <v>873. Cuidado Continuo por una vida con bienestar con enfoque diferencial étnicoComunitario2026</v>
      </c>
      <c r="G861" s="140" t="s">
        <v>217</v>
      </c>
      <c r="H861" s="140" t="s">
        <v>369</v>
      </c>
      <c r="I861" s="80" t="s">
        <v>61</v>
      </c>
      <c r="J861" s="76" t="s">
        <v>402</v>
      </c>
      <c r="K861" s="80" t="s">
        <v>364</v>
      </c>
      <c r="L861" s="80" t="s">
        <v>380</v>
      </c>
      <c r="M861" s="80" t="s">
        <v>106</v>
      </c>
      <c r="N861" s="12" t="s">
        <v>434</v>
      </c>
      <c r="O861" s="76" t="str">
        <f t="shared" si="28"/>
        <v>873. Cuidado Continuo por una vida con bienestar con enfoque diferencial étnicoComunitario20264_SAN_CRISTOBAL1_ENERO_2026</v>
      </c>
      <c r="P861" s="81">
        <v>25814832</v>
      </c>
      <c r="Q861" s="81"/>
      <c r="R861" s="81"/>
      <c r="S861" s="79"/>
      <c r="T861" s="82">
        <v>0</v>
      </c>
    </row>
    <row r="862" spans="2:20" ht="30" customHeight="1" x14ac:dyDescent="0.3">
      <c r="B862" s="80">
        <v>88</v>
      </c>
      <c r="C862" s="141" t="s">
        <v>113</v>
      </c>
      <c r="D862" s="80" t="s">
        <v>125</v>
      </c>
      <c r="E862" s="80">
        <v>2026</v>
      </c>
      <c r="F862" s="76" t="str">
        <f t="shared" si="27"/>
        <v>883. Cuidado Continuo por una vida con bienestar con enfoque diferencial étnicoComunitario2026</v>
      </c>
      <c r="G862" s="140" t="s">
        <v>218</v>
      </c>
      <c r="H862" s="140" t="s">
        <v>369</v>
      </c>
      <c r="I862" s="80" t="s">
        <v>61</v>
      </c>
      <c r="J862" s="76" t="s">
        <v>402</v>
      </c>
      <c r="K862" s="80" t="s">
        <v>364</v>
      </c>
      <c r="L862" s="80" t="s">
        <v>380</v>
      </c>
      <c r="M862" s="80" t="s">
        <v>106</v>
      </c>
      <c r="N862" s="12" t="s">
        <v>434</v>
      </c>
      <c r="O862" s="76" t="str">
        <f t="shared" si="28"/>
        <v>883. Cuidado Continuo por una vida con bienestar con enfoque diferencial étnicoComunitario20264_SAN_CRISTOBAL1_ENERO_2026</v>
      </c>
      <c r="P862" s="81">
        <v>19848080</v>
      </c>
      <c r="Q862" s="81"/>
      <c r="R862" s="81"/>
      <c r="S862" s="79"/>
      <c r="T862" s="82">
        <v>0</v>
      </c>
    </row>
    <row r="863" spans="2:20" ht="30" customHeight="1" x14ac:dyDescent="0.3">
      <c r="B863" s="80">
        <v>89</v>
      </c>
      <c r="C863" s="141" t="s">
        <v>113</v>
      </c>
      <c r="D863" s="80" t="s">
        <v>125</v>
      </c>
      <c r="E863" s="80">
        <v>2026</v>
      </c>
      <c r="F863" s="76" t="str">
        <f t="shared" si="27"/>
        <v>893. Cuidado Continuo por una vida con bienestar con enfoque diferencial étnicoComunitario2026</v>
      </c>
      <c r="G863" s="140" t="s">
        <v>219</v>
      </c>
      <c r="H863" s="140" t="s">
        <v>369</v>
      </c>
      <c r="I863" s="80" t="s">
        <v>61</v>
      </c>
      <c r="J863" s="76" t="s">
        <v>402</v>
      </c>
      <c r="K863" s="80" t="s">
        <v>364</v>
      </c>
      <c r="L863" s="80" t="s">
        <v>380</v>
      </c>
      <c r="M863" s="80" t="s">
        <v>106</v>
      </c>
      <c r="N863" s="12" t="s">
        <v>434</v>
      </c>
      <c r="O863" s="76" t="str">
        <f t="shared" si="28"/>
        <v>893. Cuidado Continuo por una vida con bienestar con enfoque diferencial étnicoComunitario20264_SAN_CRISTOBAL1_ENERO_2026</v>
      </c>
      <c r="P863" s="81">
        <v>33729408</v>
      </c>
      <c r="Q863" s="81"/>
      <c r="R863" s="81"/>
      <c r="S863" s="82">
        <v>0.83333333300000001</v>
      </c>
      <c r="T863" s="82">
        <v>28107839.988756865</v>
      </c>
    </row>
    <row r="864" spans="2:20" ht="30" customHeight="1" x14ac:dyDescent="0.3">
      <c r="B864" s="80">
        <v>90</v>
      </c>
      <c r="C864" s="141" t="s">
        <v>113</v>
      </c>
      <c r="D864" s="80" t="s">
        <v>125</v>
      </c>
      <c r="E864" s="80">
        <v>2026</v>
      </c>
      <c r="F864" s="76" t="str">
        <f t="shared" si="27"/>
        <v>903. Cuidado Continuo por una vida con bienestar con enfoque diferencial étnicoComunitario2026</v>
      </c>
      <c r="G864" s="140" t="s">
        <v>220</v>
      </c>
      <c r="H864" s="140" t="s">
        <v>369</v>
      </c>
      <c r="I864" s="80" t="s">
        <v>61</v>
      </c>
      <c r="J864" s="76" t="s">
        <v>402</v>
      </c>
      <c r="K864" s="80" t="s">
        <v>364</v>
      </c>
      <c r="L864" s="80" t="s">
        <v>380</v>
      </c>
      <c r="M864" s="80" t="s">
        <v>106</v>
      </c>
      <c r="N864" s="12" t="s">
        <v>434</v>
      </c>
      <c r="O864" s="76" t="str">
        <f t="shared" si="28"/>
        <v>903. Cuidado Continuo por una vida con bienestar con enfoque diferencial étnicoComunitario20264_SAN_CRISTOBAL1_ENERO_2026</v>
      </c>
      <c r="P864" s="81">
        <v>11243136</v>
      </c>
      <c r="Q864" s="81"/>
      <c r="R864" s="81"/>
      <c r="S864" s="82"/>
      <c r="T864" s="82">
        <v>0</v>
      </c>
    </row>
    <row r="865" spans="2:20" ht="30" customHeight="1" x14ac:dyDescent="0.3">
      <c r="B865" s="80">
        <v>91</v>
      </c>
      <c r="C865" s="141" t="s">
        <v>113</v>
      </c>
      <c r="D865" s="80" t="s">
        <v>125</v>
      </c>
      <c r="E865" s="80">
        <v>2026</v>
      </c>
      <c r="F865" s="76" t="str">
        <f t="shared" si="27"/>
        <v>913. Cuidado Continuo por una vida con bienestar con enfoque diferencial étnicoComunitario2026</v>
      </c>
      <c r="G865" s="140" t="s">
        <v>221</v>
      </c>
      <c r="H865" s="140" t="s">
        <v>369</v>
      </c>
      <c r="I865" s="80" t="s">
        <v>61</v>
      </c>
      <c r="J865" s="76" t="s">
        <v>402</v>
      </c>
      <c r="K865" s="80" t="s">
        <v>364</v>
      </c>
      <c r="L865" s="80" t="s">
        <v>380</v>
      </c>
      <c r="M865" s="80" t="s">
        <v>106</v>
      </c>
      <c r="N865" s="12" t="s">
        <v>434</v>
      </c>
      <c r="O865" s="76" t="str">
        <f t="shared" si="28"/>
        <v>913. Cuidado Continuo por una vida con bienestar con enfoque diferencial étnicoComunitario20264_SAN_CRISTOBAL1_ENERO_2026</v>
      </c>
      <c r="P865" s="81">
        <v>19305648</v>
      </c>
      <c r="Q865" s="81"/>
      <c r="R865" s="81"/>
      <c r="S865" s="82"/>
      <c r="T865" s="82">
        <v>0</v>
      </c>
    </row>
    <row r="866" spans="2:20" ht="30" customHeight="1" x14ac:dyDescent="0.3">
      <c r="B866" s="80">
        <v>92</v>
      </c>
      <c r="C866" s="141" t="s">
        <v>114</v>
      </c>
      <c r="D866" s="80" t="s">
        <v>125</v>
      </c>
      <c r="E866" s="80">
        <v>2026</v>
      </c>
      <c r="F866" s="76" t="str">
        <f t="shared" si="27"/>
        <v>924. Cuidado Continuo por una vida con bienestar con enfoque GéneroComunitario2026</v>
      </c>
      <c r="G866" s="140" t="s">
        <v>222</v>
      </c>
      <c r="H866" s="140" t="s">
        <v>369</v>
      </c>
      <c r="I866" s="80" t="s">
        <v>61</v>
      </c>
      <c r="J866" s="76" t="s">
        <v>402</v>
      </c>
      <c r="K866" s="80" t="s">
        <v>382</v>
      </c>
      <c r="L866" s="80" t="s">
        <v>59</v>
      </c>
      <c r="M866" s="80" t="s">
        <v>106</v>
      </c>
      <c r="N866" s="12" t="s">
        <v>434</v>
      </c>
      <c r="O866" s="76" t="str">
        <f t="shared" si="28"/>
        <v>924. Cuidado Continuo por una vida con bienestar con enfoque GéneroComunitario20264_SAN_CRISTOBAL1_ENERO_2026</v>
      </c>
      <c r="P866" s="81">
        <v>372151</v>
      </c>
      <c r="Q866" s="81"/>
      <c r="R866" s="81"/>
      <c r="S866" s="82">
        <v>13</v>
      </c>
      <c r="T866" s="82">
        <v>4837963</v>
      </c>
    </row>
    <row r="867" spans="2:20" ht="30" customHeight="1" x14ac:dyDescent="0.3">
      <c r="B867" s="80">
        <v>93</v>
      </c>
      <c r="C867" s="141" t="s">
        <v>114</v>
      </c>
      <c r="D867" s="80" t="s">
        <v>125</v>
      </c>
      <c r="E867" s="80">
        <v>2026</v>
      </c>
      <c r="F867" s="76" t="str">
        <f t="shared" si="27"/>
        <v>934. Cuidado Continuo por una vida con bienestar con enfoque GéneroComunitario2026</v>
      </c>
      <c r="G867" s="140" t="s">
        <v>223</v>
      </c>
      <c r="H867" s="140" t="s">
        <v>370</v>
      </c>
      <c r="I867" s="80" t="s">
        <v>61</v>
      </c>
      <c r="J867" s="76" t="s">
        <v>402</v>
      </c>
      <c r="K867" s="80" t="s">
        <v>382</v>
      </c>
      <c r="L867" s="80" t="s">
        <v>59</v>
      </c>
      <c r="M867" s="80" t="s">
        <v>106</v>
      </c>
      <c r="N867" s="12" t="s">
        <v>434</v>
      </c>
      <c r="O867" s="76" t="str">
        <f t="shared" si="28"/>
        <v>934. Cuidado Continuo por una vida con bienestar con enfoque GéneroComunitario20264_SAN_CRISTOBAL1_ENERO_2026</v>
      </c>
      <c r="P867" s="81">
        <v>372151</v>
      </c>
      <c r="Q867" s="81"/>
      <c r="R867" s="81"/>
      <c r="S867" s="82">
        <v>6</v>
      </c>
      <c r="T867" s="82">
        <v>2232906</v>
      </c>
    </row>
    <row r="868" spans="2:20" ht="30" customHeight="1" x14ac:dyDescent="0.3">
      <c r="B868" s="80">
        <v>94</v>
      </c>
      <c r="C868" s="141" t="s">
        <v>114</v>
      </c>
      <c r="D868" s="80" t="s">
        <v>125</v>
      </c>
      <c r="E868" s="80">
        <v>2026</v>
      </c>
      <c r="F868" s="76" t="str">
        <f t="shared" si="27"/>
        <v>944. Cuidado Continuo por una vida con bienestar con enfoque GéneroComunitario2026</v>
      </c>
      <c r="G868" s="140" t="s">
        <v>224</v>
      </c>
      <c r="H868" s="140" t="s">
        <v>369</v>
      </c>
      <c r="I868" s="80" t="s">
        <v>61</v>
      </c>
      <c r="J868" s="76" t="s">
        <v>402</v>
      </c>
      <c r="K868" s="80" t="s">
        <v>382</v>
      </c>
      <c r="L868" s="80" t="s">
        <v>59</v>
      </c>
      <c r="M868" s="80" t="s">
        <v>106</v>
      </c>
      <c r="N868" s="12" t="s">
        <v>434</v>
      </c>
      <c r="O868" s="76" t="str">
        <f t="shared" si="28"/>
        <v>944. Cuidado Continuo por una vida con bienestar con enfoque GéneroComunitario20264_SAN_CRISTOBAL1_ENERO_2026</v>
      </c>
      <c r="P868" s="81">
        <v>372151</v>
      </c>
      <c r="Q868" s="81"/>
      <c r="R868" s="81"/>
      <c r="S868" s="82">
        <v>2</v>
      </c>
      <c r="T868" s="82">
        <v>744302</v>
      </c>
    </row>
    <row r="869" spans="2:20" ht="30" customHeight="1" x14ac:dyDescent="0.3">
      <c r="B869" s="80">
        <v>95</v>
      </c>
      <c r="C869" s="141" t="s">
        <v>114</v>
      </c>
      <c r="D869" s="80" t="s">
        <v>125</v>
      </c>
      <c r="E869" s="80">
        <v>2026</v>
      </c>
      <c r="F869" s="76" t="str">
        <f t="shared" si="27"/>
        <v>954. Cuidado Continuo por una vida con bienestar con enfoque GéneroComunitario2026</v>
      </c>
      <c r="G869" s="140" t="s">
        <v>225</v>
      </c>
      <c r="H869" s="140" t="s">
        <v>370</v>
      </c>
      <c r="I869" s="80" t="s">
        <v>61</v>
      </c>
      <c r="J869" s="76" t="s">
        <v>402</v>
      </c>
      <c r="K869" s="80" t="s">
        <v>382</v>
      </c>
      <c r="L869" s="80" t="s">
        <v>59</v>
      </c>
      <c r="M869" s="80" t="s">
        <v>106</v>
      </c>
      <c r="N869" s="12" t="s">
        <v>434</v>
      </c>
      <c r="O869" s="76" t="str">
        <f t="shared" si="28"/>
        <v>954. Cuidado Continuo por una vida con bienestar con enfoque GéneroComunitario20264_SAN_CRISTOBAL1_ENERO_2026</v>
      </c>
      <c r="P869" s="81">
        <v>70270</v>
      </c>
      <c r="Q869" s="81"/>
      <c r="R869" s="81"/>
      <c r="S869" s="82">
        <v>18</v>
      </c>
      <c r="T869" s="82">
        <v>1264860</v>
      </c>
    </row>
    <row r="870" spans="2:20" ht="30" customHeight="1" x14ac:dyDescent="0.3">
      <c r="B870" s="80">
        <v>96</v>
      </c>
      <c r="C870" s="141" t="s">
        <v>114</v>
      </c>
      <c r="D870" s="80" t="s">
        <v>125</v>
      </c>
      <c r="E870" s="80">
        <v>2026</v>
      </c>
      <c r="F870" s="76" t="str">
        <f t="shared" si="27"/>
        <v>964. Cuidado Continuo por una vida con bienestar con enfoque GéneroComunitario2026</v>
      </c>
      <c r="G870" s="140" t="s">
        <v>226</v>
      </c>
      <c r="H870" s="140" t="s">
        <v>370</v>
      </c>
      <c r="I870" s="80" t="s">
        <v>61</v>
      </c>
      <c r="J870" s="76" t="s">
        <v>402</v>
      </c>
      <c r="K870" s="80" t="s">
        <v>382</v>
      </c>
      <c r="L870" s="80" t="s">
        <v>59</v>
      </c>
      <c r="M870" s="80" t="s">
        <v>106</v>
      </c>
      <c r="N870" s="12" t="s">
        <v>434</v>
      </c>
      <c r="O870" s="76" t="str">
        <f t="shared" si="28"/>
        <v>964. Cuidado Continuo por una vida con bienestar con enfoque GéneroComunitario20264_SAN_CRISTOBAL1_ENERO_2026</v>
      </c>
      <c r="P870" s="81">
        <v>70270</v>
      </c>
      <c r="Q870" s="81"/>
      <c r="R870" s="81"/>
      <c r="S870" s="79">
        <v>18</v>
      </c>
      <c r="T870" s="82">
        <v>1264860</v>
      </c>
    </row>
    <row r="871" spans="2:20" ht="30" customHeight="1" x14ac:dyDescent="0.3">
      <c r="B871" s="80">
        <v>97</v>
      </c>
      <c r="C871" s="141" t="s">
        <v>114</v>
      </c>
      <c r="D871" s="80" t="s">
        <v>125</v>
      </c>
      <c r="E871" s="80">
        <v>2026</v>
      </c>
      <c r="F871" s="76" t="str">
        <f t="shared" si="27"/>
        <v>974. Cuidado Continuo por una vida con bienestar con enfoque GéneroComunitario2026</v>
      </c>
      <c r="G871" s="140" t="s">
        <v>227</v>
      </c>
      <c r="H871" s="140" t="s">
        <v>369</v>
      </c>
      <c r="I871" s="80" t="s">
        <v>61</v>
      </c>
      <c r="J871" s="76" t="s">
        <v>402</v>
      </c>
      <c r="K871" s="80" t="s">
        <v>382</v>
      </c>
      <c r="L871" s="80" t="s">
        <v>59</v>
      </c>
      <c r="M871" s="80" t="s">
        <v>106</v>
      </c>
      <c r="N871" s="12" t="s">
        <v>434</v>
      </c>
      <c r="O871" s="76" t="str">
        <f t="shared" si="28"/>
        <v>974. Cuidado Continuo por una vida con bienestar con enfoque GéneroComunitario20264_SAN_CRISTOBAL1_ENERO_2026</v>
      </c>
      <c r="P871" s="81">
        <v>215123</v>
      </c>
      <c r="Q871" s="81"/>
      <c r="R871" s="81"/>
      <c r="S871" s="82">
        <v>6</v>
      </c>
      <c r="T871" s="82">
        <v>1290738</v>
      </c>
    </row>
    <row r="872" spans="2:20" ht="30" customHeight="1" x14ac:dyDescent="0.3">
      <c r="B872" s="80">
        <v>98</v>
      </c>
      <c r="C872" s="141" t="s">
        <v>114</v>
      </c>
      <c r="D872" s="80" t="s">
        <v>125</v>
      </c>
      <c r="E872" s="80">
        <v>2026</v>
      </c>
      <c r="F872" s="76" t="str">
        <f t="shared" si="27"/>
        <v>984. Cuidado Continuo por una vida con bienestar con enfoque GéneroComunitario2026</v>
      </c>
      <c r="G872" s="140" t="s">
        <v>228</v>
      </c>
      <c r="H872" s="140" t="s">
        <v>370</v>
      </c>
      <c r="I872" s="80" t="s">
        <v>61</v>
      </c>
      <c r="J872" s="76" t="s">
        <v>402</v>
      </c>
      <c r="K872" s="80" t="s">
        <v>382</v>
      </c>
      <c r="L872" s="80" t="s">
        <v>59</v>
      </c>
      <c r="M872" s="80" t="s">
        <v>106</v>
      </c>
      <c r="N872" s="12" t="s">
        <v>434</v>
      </c>
      <c r="O872" s="76" t="str">
        <f t="shared" si="28"/>
        <v>984. Cuidado Continuo por una vida con bienestar con enfoque GéneroComunitario20264_SAN_CRISTOBAL1_ENERO_2026</v>
      </c>
      <c r="P872" s="81">
        <v>161342</v>
      </c>
      <c r="Q872" s="81"/>
      <c r="R872" s="81"/>
      <c r="S872" s="79">
        <v>7</v>
      </c>
      <c r="T872" s="82">
        <v>1129394</v>
      </c>
    </row>
    <row r="873" spans="2:20" ht="30" customHeight="1" x14ac:dyDescent="0.3">
      <c r="B873" s="80">
        <v>99</v>
      </c>
      <c r="C873" s="141" t="s">
        <v>114</v>
      </c>
      <c r="D873" s="80" t="s">
        <v>125</v>
      </c>
      <c r="E873" s="80">
        <v>2026</v>
      </c>
      <c r="F873" s="76" t="str">
        <f t="shared" si="27"/>
        <v>994. Cuidado Continuo por una vida con bienestar con enfoque GéneroComunitario2026</v>
      </c>
      <c r="G873" s="140" t="s">
        <v>229</v>
      </c>
      <c r="H873" s="140" t="s">
        <v>370</v>
      </c>
      <c r="I873" s="80" t="s">
        <v>61</v>
      </c>
      <c r="J873" s="76" t="s">
        <v>402</v>
      </c>
      <c r="K873" s="80" t="s">
        <v>364</v>
      </c>
      <c r="L873" s="80" t="s">
        <v>380</v>
      </c>
      <c r="M873" s="80" t="s">
        <v>106</v>
      </c>
      <c r="N873" s="12" t="s">
        <v>434</v>
      </c>
      <c r="O873" s="76" t="str">
        <f t="shared" si="28"/>
        <v>994. Cuidado Continuo por una vida con bienestar con enfoque GéneroComunitario20264_SAN_CRISTOBAL1_ENERO_2026</v>
      </c>
      <c r="P873" s="81">
        <v>5621568</v>
      </c>
      <c r="Q873" s="81"/>
      <c r="R873" s="81"/>
      <c r="S873" s="79"/>
      <c r="T873" s="82">
        <v>0</v>
      </c>
    </row>
    <row r="874" spans="2:20" ht="30" customHeight="1" x14ac:dyDescent="0.3">
      <c r="B874" s="80">
        <v>100</v>
      </c>
      <c r="C874" s="141" t="s">
        <v>114</v>
      </c>
      <c r="D874" s="80" t="s">
        <v>125</v>
      </c>
      <c r="E874" s="80">
        <v>2026</v>
      </c>
      <c r="F874" s="76" t="str">
        <f t="shared" si="27"/>
        <v>1004. Cuidado Continuo por una vida con bienestar con enfoque GéneroComunitario2026</v>
      </c>
      <c r="G874" s="140" t="s">
        <v>230</v>
      </c>
      <c r="H874" s="140" t="s">
        <v>371</v>
      </c>
      <c r="I874" s="80" t="s">
        <v>61</v>
      </c>
      <c r="J874" s="76" t="s">
        <v>402</v>
      </c>
      <c r="K874" s="80" t="s">
        <v>384</v>
      </c>
      <c r="L874" s="80" t="s">
        <v>59</v>
      </c>
      <c r="M874" s="80" t="s">
        <v>106</v>
      </c>
      <c r="N874" s="12" t="s">
        <v>434</v>
      </c>
      <c r="O874" s="76" t="str">
        <f t="shared" si="28"/>
        <v>1004. Cuidado Continuo por una vida con bienestar con enfoque GéneroComunitario20264_SAN_CRISTOBAL1_ENERO_2026</v>
      </c>
      <c r="P874" s="81">
        <v>199714</v>
      </c>
      <c r="Q874" s="81"/>
      <c r="R874" s="81"/>
      <c r="S874" s="79">
        <v>3</v>
      </c>
      <c r="T874" s="82">
        <v>599142</v>
      </c>
    </row>
    <row r="875" spans="2:20" ht="30" customHeight="1" x14ac:dyDescent="0.3">
      <c r="B875" s="80">
        <v>101</v>
      </c>
      <c r="C875" s="141" t="s">
        <v>115</v>
      </c>
      <c r="D875" s="80" t="s">
        <v>125</v>
      </c>
      <c r="E875" s="80">
        <v>2026</v>
      </c>
      <c r="F875" s="76" t="str">
        <f t="shared" si="27"/>
        <v>1015. Cuidado Continuo por una vida con bienestar con enfoque Población para formas extremas de exclusión:Comunitario2026</v>
      </c>
      <c r="G875" s="140" t="s">
        <v>231</v>
      </c>
      <c r="H875" s="140" t="s">
        <v>369</v>
      </c>
      <c r="I875" s="80" t="s">
        <v>61</v>
      </c>
      <c r="J875" s="76" t="s">
        <v>402</v>
      </c>
      <c r="K875" s="80" t="s">
        <v>382</v>
      </c>
      <c r="L875" s="80" t="s">
        <v>380</v>
      </c>
      <c r="M875" s="80" t="s">
        <v>106</v>
      </c>
      <c r="N875" s="12" t="s">
        <v>434</v>
      </c>
      <c r="O875" s="76" t="str">
        <f t="shared" si="28"/>
        <v>1015. Cuidado Continuo por una vida con bienestar con enfoque Población para formas extremas de exclusión:Comunitario20264_SAN_CRISTOBAL1_ENERO_2026</v>
      </c>
      <c r="P875" s="81">
        <v>322686</v>
      </c>
      <c r="Q875" s="81"/>
      <c r="R875" s="81"/>
      <c r="S875" s="79"/>
      <c r="T875" s="82">
        <v>0</v>
      </c>
    </row>
    <row r="876" spans="2:20" ht="30" customHeight="1" x14ac:dyDescent="0.3">
      <c r="B876" s="80">
        <v>102</v>
      </c>
      <c r="C876" s="141" t="s">
        <v>115</v>
      </c>
      <c r="D876" s="80" t="s">
        <v>125</v>
      </c>
      <c r="E876" s="80">
        <v>2026</v>
      </c>
      <c r="F876" s="76" t="str">
        <f t="shared" si="27"/>
        <v>1025. Cuidado Continuo por una vida con bienestar con enfoque Población para formas extremas de exclusión:Comunitario2026</v>
      </c>
      <c r="G876" s="140" t="s">
        <v>232</v>
      </c>
      <c r="H876" s="140" t="s">
        <v>370</v>
      </c>
      <c r="I876" s="80" t="s">
        <v>61</v>
      </c>
      <c r="J876" s="76" t="s">
        <v>402</v>
      </c>
      <c r="K876" s="80" t="s">
        <v>382</v>
      </c>
      <c r="L876" s="80" t="s">
        <v>380</v>
      </c>
      <c r="M876" s="80" t="s">
        <v>106</v>
      </c>
      <c r="N876" s="12" t="s">
        <v>434</v>
      </c>
      <c r="O876" s="76" t="str">
        <f t="shared" si="28"/>
        <v>1025. Cuidado Continuo por una vida con bienestar con enfoque Población para formas extremas de exclusión:Comunitario20264_SAN_CRISTOBAL1_ENERO_2026</v>
      </c>
      <c r="P876" s="81">
        <v>322686</v>
      </c>
      <c r="Q876" s="81"/>
      <c r="R876" s="81"/>
      <c r="S876" s="79"/>
      <c r="T876" s="82">
        <v>0</v>
      </c>
    </row>
    <row r="877" spans="2:20" ht="30" customHeight="1" x14ac:dyDescent="0.3">
      <c r="B877" s="80">
        <v>103</v>
      </c>
      <c r="C877" s="141" t="s">
        <v>115</v>
      </c>
      <c r="D877" s="80" t="s">
        <v>125</v>
      </c>
      <c r="E877" s="80">
        <v>2026</v>
      </c>
      <c r="F877" s="76" t="str">
        <f t="shared" si="27"/>
        <v>1035. Cuidado Continuo por una vida con bienestar con enfoque Población para formas extremas de exclusión:Comunitario2026</v>
      </c>
      <c r="G877" s="140" t="s">
        <v>233</v>
      </c>
      <c r="H877" s="140" t="s">
        <v>371</v>
      </c>
      <c r="I877" s="80" t="s">
        <v>61</v>
      </c>
      <c r="J877" s="76" t="s">
        <v>402</v>
      </c>
      <c r="K877" s="80" t="s">
        <v>382</v>
      </c>
      <c r="L877" s="80" t="s">
        <v>380</v>
      </c>
      <c r="M877" s="80" t="s">
        <v>106</v>
      </c>
      <c r="N877" s="12" t="s">
        <v>434</v>
      </c>
      <c r="O877" s="76" t="str">
        <f t="shared" si="28"/>
        <v>1035. Cuidado Continuo por una vida con bienestar con enfoque Población para formas extremas de exclusión:Comunitario20264_SAN_CRISTOBAL1_ENERO_2026</v>
      </c>
      <c r="P877" s="81">
        <v>53781</v>
      </c>
      <c r="Q877" s="81"/>
      <c r="R877" s="81"/>
      <c r="S877" s="82"/>
      <c r="T877" s="82">
        <v>0</v>
      </c>
    </row>
    <row r="878" spans="2:20" ht="30" customHeight="1" x14ac:dyDescent="0.3">
      <c r="B878" s="80">
        <v>104</v>
      </c>
      <c r="C878" s="141" t="s">
        <v>115</v>
      </c>
      <c r="D878" s="80" t="s">
        <v>125</v>
      </c>
      <c r="E878" s="80">
        <v>2026</v>
      </c>
      <c r="F878" s="76" t="str">
        <f t="shared" si="27"/>
        <v>1045. Cuidado Continuo por una vida con bienestar con enfoque Población para formas extremas de exclusión:Comunitario2026</v>
      </c>
      <c r="G878" s="140" t="s">
        <v>234</v>
      </c>
      <c r="H878" s="140" t="s">
        <v>369</v>
      </c>
      <c r="I878" s="80" t="s">
        <v>61</v>
      </c>
      <c r="J878" s="76" t="s">
        <v>402</v>
      </c>
      <c r="K878" s="80" t="s">
        <v>382</v>
      </c>
      <c r="L878" s="80" t="s">
        <v>380</v>
      </c>
      <c r="M878" s="80" t="s">
        <v>106</v>
      </c>
      <c r="N878" s="12" t="s">
        <v>434</v>
      </c>
      <c r="O878" s="76" t="str">
        <f t="shared" si="28"/>
        <v>1045. Cuidado Continuo por una vida con bienestar con enfoque Población para formas extremas de exclusión:Comunitario20264_SAN_CRISTOBAL1_ENERO_2026</v>
      </c>
      <c r="P878" s="81">
        <v>210809</v>
      </c>
      <c r="Q878" s="81"/>
      <c r="R878" s="81"/>
      <c r="S878" s="82"/>
      <c r="T878" s="82">
        <v>0</v>
      </c>
    </row>
    <row r="879" spans="2:20" ht="30" customHeight="1" x14ac:dyDescent="0.3">
      <c r="B879" s="80">
        <v>105</v>
      </c>
      <c r="C879" s="141" t="s">
        <v>115</v>
      </c>
      <c r="D879" s="80" t="s">
        <v>125</v>
      </c>
      <c r="E879" s="80">
        <v>2026</v>
      </c>
      <c r="F879" s="76" t="str">
        <f t="shared" si="27"/>
        <v>1055. Cuidado Continuo por una vida con bienestar con enfoque Población para formas extremas de exclusión:Comunitario2026</v>
      </c>
      <c r="G879" s="140" t="s">
        <v>235</v>
      </c>
      <c r="H879" s="140" t="s">
        <v>371</v>
      </c>
      <c r="I879" s="80" t="s">
        <v>61</v>
      </c>
      <c r="J879" s="76" t="s">
        <v>402</v>
      </c>
      <c r="K879" s="80" t="s">
        <v>384</v>
      </c>
      <c r="L879" s="80" t="s">
        <v>380</v>
      </c>
      <c r="M879" s="80" t="s">
        <v>106</v>
      </c>
      <c r="N879" s="12" t="s">
        <v>434</v>
      </c>
      <c r="O879" s="76" t="str">
        <f t="shared" si="28"/>
        <v>1055. Cuidado Continuo por una vida con bienestar con enfoque Población para formas extremas de exclusión:Comunitario20264_SAN_CRISTOBAL1_ENERO_2026</v>
      </c>
      <c r="P879" s="81">
        <v>281078</v>
      </c>
      <c r="Q879" s="81"/>
      <c r="R879" s="81"/>
      <c r="S879" s="82"/>
      <c r="T879" s="82">
        <v>0</v>
      </c>
    </row>
    <row r="880" spans="2:20" ht="30" customHeight="1" x14ac:dyDescent="0.3">
      <c r="B880" s="80">
        <v>106</v>
      </c>
      <c r="C880" s="141" t="s">
        <v>115</v>
      </c>
      <c r="D880" s="80" t="s">
        <v>125</v>
      </c>
      <c r="E880" s="80">
        <v>2026</v>
      </c>
      <c r="F880" s="76" t="str">
        <f t="shared" si="27"/>
        <v>1065. Cuidado Continuo por una vida con bienestar con enfoque Población para formas extremas de exclusión:Comunitario2026</v>
      </c>
      <c r="G880" s="140" t="s">
        <v>236</v>
      </c>
      <c r="H880" s="140" t="s">
        <v>369</v>
      </c>
      <c r="I880" s="80" t="s">
        <v>61</v>
      </c>
      <c r="J880" s="76" t="s">
        <v>402</v>
      </c>
      <c r="K880" s="80" t="s">
        <v>382</v>
      </c>
      <c r="L880" s="80" t="s">
        <v>59</v>
      </c>
      <c r="M880" s="80" t="s">
        <v>106</v>
      </c>
      <c r="N880" s="12" t="s">
        <v>434</v>
      </c>
      <c r="O880" s="76" t="str">
        <f t="shared" si="28"/>
        <v>1065. Cuidado Continuo por una vida con bienestar con enfoque Población para formas extremas de exclusión:Comunitario20264_SAN_CRISTOBAL1_ENERO_2026</v>
      </c>
      <c r="P880" s="81">
        <v>210809</v>
      </c>
      <c r="Q880" s="81"/>
      <c r="R880" s="81"/>
      <c r="S880" s="82">
        <v>4</v>
      </c>
      <c r="T880" s="82">
        <v>843236</v>
      </c>
    </row>
    <row r="881" spans="2:20" ht="30" customHeight="1" x14ac:dyDescent="0.3">
      <c r="B881" s="80">
        <v>107</v>
      </c>
      <c r="C881" s="141" t="s">
        <v>115</v>
      </c>
      <c r="D881" s="80" t="s">
        <v>125</v>
      </c>
      <c r="E881" s="80">
        <v>2026</v>
      </c>
      <c r="F881" s="76" t="str">
        <f t="shared" si="27"/>
        <v>1075. Cuidado Continuo por una vida con bienestar con enfoque Población para formas extremas de exclusión:Comunitario2026</v>
      </c>
      <c r="G881" s="140" t="s">
        <v>237</v>
      </c>
      <c r="H881" s="140" t="s">
        <v>370</v>
      </c>
      <c r="I881" s="80" t="s">
        <v>61</v>
      </c>
      <c r="J881" s="76" t="s">
        <v>402</v>
      </c>
      <c r="K881" s="80" t="s">
        <v>382</v>
      </c>
      <c r="L881" s="80" t="s">
        <v>59</v>
      </c>
      <c r="M881" s="80" t="s">
        <v>106</v>
      </c>
      <c r="N881" s="12" t="s">
        <v>434</v>
      </c>
      <c r="O881" s="76" t="str">
        <f t="shared" si="28"/>
        <v>1075. Cuidado Continuo por una vida con bienestar con enfoque Población para formas extremas de exclusión:Comunitario20264_SAN_CRISTOBAL1_ENERO_2026</v>
      </c>
      <c r="P881" s="81">
        <v>55938</v>
      </c>
      <c r="Q881" s="81"/>
      <c r="R881" s="81"/>
      <c r="S881" s="79">
        <v>10</v>
      </c>
      <c r="T881" s="82">
        <v>559380</v>
      </c>
    </row>
    <row r="882" spans="2:20" ht="30" customHeight="1" x14ac:dyDescent="0.3">
      <c r="B882" s="80">
        <v>108</v>
      </c>
      <c r="C882" s="141" t="s">
        <v>115</v>
      </c>
      <c r="D882" s="80" t="s">
        <v>125</v>
      </c>
      <c r="E882" s="80">
        <v>2026</v>
      </c>
      <c r="F882" s="76" t="str">
        <f t="shared" si="27"/>
        <v>1085. Cuidado Continuo por una vida con bienestar con enfoque Población para formas extremas de exclusión:Comunitario2026</v>
      </c>
      <c r="G882" s="140" t="s">
        <v>238</v>
      </c>
      <c r="H882" s="140" t="s">
        <v>370</v>
      </c>
      <c r="I882" s="80" t="s">
        <v>61</v>
      </c>
      <c r="J882" s="76" t="s">
        <v>402</v>
      </c>
      <c r="K882" s="80" t="s">
        <v>382</v>
      </c>
      <c r="L882" s="80" t="s">
        <v>59</v>
      </c>
      <c r="M882" s="80" t="s">
        <v>106</v>
      </c>
      <c r="N882" s="12" t="s">
        <v>434</v>
      </c>
      <c r="O882" s="76" t="str">
        <f t="shared" si="28"/>
        <v>1085. Cuidado Continuo por una vida con bienestar con enfoque Población para formas extremas de exclusión:Comunitario20264_SAN_CRISTOBAL1_ENERO_2026</v>
      </c>
      <c r="P882" s="81">
        <v>210809</v>
      </c>
      <c r="Q882" s="81"/>
      <c r="R882" s="81"/>
      <c r="S882" s="79">
        <v>12</v>
      </c>
      <c r="T882" s="82">
        <v>2529708</v>
      </c>
    </row>
    <row r="883" spans="2:20" ht="30" customHeight="1" x14ac:dyDescent="0.3">
      <c r="B883" s="80">
        <v>109</v>
      </c>
      <c r="C883" s="141" t="s">
        <v>115</v>
      </c>
      <c r="D883" s="80" t="s">
        <v>125</v>
      </c>
      <c r="E883" s="80">
        <v>2026</v>
      </c>
      <c r="F883" s="76" t="str">
        <f t="shared" si="27"/>
        <v>1095. Cuidado Continuo por una vida con bienestar con enfoque Población para formas extremas de exclusión:Comunitario2026</v>
      </c>
      <c r="G883" s="140" t="s">
        <v>239</v>
      </c>
      <c r="H883" s="140" t="s">
        <v>371</v>
      </c>
      <c r="I883" s="80" t="s">
        <v>61</v>
      </c>
      <c r="J883" s="76" t="s">
        <v>402</v>
      </c>
      <c r="K883" s="80" t="s">
        <v>384</v>
      </c>
      <c r="L883" s="80" t="s">
        <v>59</v>
      </c>
      <c r="M883" s="80" t="s">
        <v>106</v>
      </c>
      <c r="N883" s="12" t="s">
        <v>434</v>
      </c>
      <c r="O883" s="76" t="str">
        <f t="shared" si="28"/>
        <v>1095. Cuidado Continuo por una vida con bienestar con enfoque Población para formas extremas de exclusión:Comunitario20264_SAN_CRISTOBAL1_ENERO_2026</v>
      </c>
      <c r="P883" s="81">
        <v>199714</v>
      </c>
      <c r="Q883" s="81"/>
      <c r="R883" s="81"/>
      <c r="S883" s="79">
        <v>1</v>
      </c>
      <c r="T883" s="82">
        <v>199714</v>
      </c>
    </row>
    <row r="884" spans="2:20" ht="30" customHeight="1" x14ac:dyDescent="0.3">
      <c r="B884" s="80">
        <v>110</v>
      </c>
      <c r="C884" s="141" t="s">
        <v>115</v>
      </c>
      <c r="D884" s="80" t="s">
        <v>130</v>
      </c>
      <c r="E884" s="80">
        <v>2026</v>
      </c>
      <c r="F884" s="76" t="str">
        <f t="shared" si="27"/>
        <v>1105. Cuidado Continuo por una vida con bienestar con enfoque Población para formas extremas de exclusión:Laboral2026</v>
      </c>
      <c r="G884" s="140" t="s">
        <v>240</v>
      </c>
      <c r="H884" s="140" t="s">
        <v>369</v>
      </c>
      <c r="I884" s="80" t="s">
        <v>61</v>
      </c>
      <c r="J884" s="76" t="s">
        <v>402</v>
      </c>
      <c r="K884" s="80" t="s">
        <v>382</v>
      </c>
      <c r="L884" s="80" t="s">
        <v>59</v>
      </c>
      <c r="M884" s="80" t="s">
        <v>106</v>
      </c>
      <c r="N884" s="12" t="s">
        <v>434</v>
      </c>
      <c r="O884" s="76" t="str">
        <f t="shared" si="28"/>
        <v>1105. Cuidado Continuo por una vida con bienestar con enfoque Población para formas extremas de exclusión:Laboral20264_SAN_CRISTOBAL1_ENERO_2026</v>
      </c>
      <c r="P884" s="81">
        <v>316213</v>
      </c>
      <c r="Q884" s="81"/>
      <c r="R884" s="81"/>
      <c r="S884" s="79"/>
      <c r="T884" s="82">
        <v>0</v>
      </c>
    </row>
    <row r="885" spans="2:20" ht="30" customHeight="1" x14ac:dyDescent="0.3">
      <c r="B885" s="80">
        <v>111</v>
      </c>
      <c r="C885" s="141" t="s">
        <v>115</v>
      </c>
      <c r="D885" s="80" t="s">
        <v>130</v>
      </c>
      <c r="E885" s="80">
        <v>2026</v>
      </c>
      <c r="F885" s="76" t="str">
        <f t="shared" si="27"/>
        <v>1115. Cuidado Continuo por una vida con bienestar con enfoque Población para formas extremas de exclusión:Laboral2026</v>
      </c>
      <c r="G885" s="140" t="s">
        <v>241</v>
      </c>
      <c r="H885" s="140" t="s">
        <v>370</v>
      </c>
      <c r="I885" s="80" t="s">
        <v>61</v>
      </c>
      <c r="J885" s="76" t="s">
        <v>402</v>
      </c>
      <c r="K885" s="80" t="s">
        <v>390</v>
      </c>
      <c r="L885" s="80" t="s">
        <v>59</v>
      </c>
      <c r="M885" s="80" t="s">
        <v>106</v>
      </c>
      <c r="N885" s="12" t="s">
        <v>434</v>
      </c>
      <c r="O885" s="76" t="str">
        <f t="shared" si="28"/>
        <v>1115. Cuidado Continuo por una vida con bienestar con enfoque Población para formas extremas de exclusión:Laboral20264_SAN_CRISTOBAL1_ENERO_2026</v>
      </c>
      <c r="P885" s="81">
        <v>421618</v>
      </c>
      <c r="Q885" s="81"/>
      <c r="R885" s="81"/>
      <c r="S885" s="79"/>
      <c r="T885" s="82">
        <v>0</v>
      </c>
    </row>
    <row r="886" spans="2:20" ht="30" customHeight="1" x14ac:dyDescent="0.3">
      <c r="B886" s="80">
        <v>112</v>
      </c>
      <c r="C886" s="141" t="s">
        <v>115</v>
      </c>
      <c r="D886" s="80" t="s">
        <v>130</v>
      </c>
      <c r="E886" s="80">
        <v>2026</v>
      </c>
      <c r="F886" s="76" t="str">
        <f t="shared" si="27"/>
        <v>1125. Cuidado Continuo por una vida con bienestar con enfoque Población para formas extremas de exclusión:Laboral2026</v>
      </c>
      <c r="G886" s="140" t="s">
        <v>242</v>
      </c>
      <c r="H886" s="140" t="s">
        <v>369</v>
      </c>
      <c r="I886" s="80" t="s">
        <v>61</v>
      </c>
      <c r="J886" s="76" t="s">
        <v>402</v>
      </c>
      <c r="K886" s="80" t="s">
        <v>382</v>
      </c>
      <c r="L886" s="80" t="s">
        <v>59</v>
      </c>
      <c r="M886" s="80" t="s">
        <v>106</v>
      </c>
      <c r="N886" s="12" t="s">
        <v>434</v>
      </c>
      <c r="O886" s="76" t="str">
        <f t="shared" si="28"/>
        <v>1125. Cuidado Continuo por una vida con bienestar con enfoque Población para formas extremas de exclusión:Laboral20264_SAN_CRISTOBAL1_ENERO_2026</v>
      </c>
      <c r="P886" s="81">
        <v>140539</v>
      </c>
      <c r="Q886" s="81"/>
      <c r="R886" s="81"/>
      <c r="S886" s="79"/>
      <c r="T886" s="82">
        <v>0</v>
      </c>
    </row>
    <row r="887" spans="2:20" ht="30" customHeight="1" x14ac:dyDescent="0.3">
      <c r="B887" s="80">
        <v>113</v>
      </c>
      <c r="C887" s="141" t="s">
        <v>115</v>
      </c>
      <c r="D887" s="80" t="s">
        <v>130</v>
      </c>
      <c r="E887" s="80">
        <v>2026</v>
      </c>
      <c r="F887" s="76" t="str">
        <f t="shared" si="27"/>
        <v>1135. Cuidado Continuo por una vida con bienestar con enfoque Población para formas extremas de exclusión:Laboral2026</v>
      </c>
      <c r="G887" s="140" t="s">
        <v>243</v>
      </c>
      <c r="H887" s="140" t="s">
        <v>370</v>
      </c>
      <c r="I887" s="80" t="s">
        <v>61</v>
      </c>
      <c r="J887" s="76" t="s">
        <v>402</v>
      </c>
      <c r="K887" s="80" t="s">
        <v>58</v>
      </c>
      <c r="L887" s="80" t="s">
        <v>59</v>
      </c>
      <c r="M887" s="80" t="s">
        <v>106</v>
      </c>
      <c r="N887" s="12" t="s">
        <v>434</v>
      </c>
      <c r="O887" s="76" t="str">
        <f t="shared" si="28"/>
        <v>1135. Cuidado Continuo por una vida con bienestar con enfoque Población para formas extremas de exclusión:Laboral20264_SAN_CRISTOBAL1_ENERO_2026</v>
      </c>
      <c r="P887" s="81">
        <v>70270</v>
      </c>
      <c r="Q887" s="81"/>
      <c r="R887" s="81"/>
      <c r="S887" s="79"/>
      <c r="T887" s="82">
        <v>0</v>
      </c>
    </row>
    <row r="888" spans="2:20" ht="30" customHeight="1" x14ac:dyDescent="0.3">
      <c r="B888" s="80">
        <v>114</v>
      </c>
      <c r="C888" s="141" t="s">
        <v>115</v>
      </c>
      <c r="D888" s="80" t="s">
        <v>130</v>
      </c>
      <c r="E888" s="80">
        <v>2026</v>
      </c>
      <c r="F888" s="76" t="str">
        <f t="shared" si="27"/>
        <v>1145. Cuidado Continuo por una vida con bienestar con enfoque Población para formas extremas de exclusión:Laboral2026</v>
      </c>
      <c r="G888" s="140" t="s">
        <v>244</v>
      </c>
      <c r="H888" s="140" t="s">
        <v>371</v>
      </c>
      <c r="I888" s="80" t="s">
        <v>61</v>
      </c>
      <c r="J888" s="76" t="s">
        <v>402</v>
      </c>
      <c r="K888" s="80" t="s">
        <v>391</v>
      </c>
      <c r="L888" s="80" t="s">
        <v>59</v>
      </c>
      <c r="M888" s="80" t="s">
        <v>106</v>
      </c>
      <c r="N888" s="12" t="s">
        <v>434</v>
      </c>
      <c r="O888" s="76" t="str">
        <f t="shared" si="28"/>
        <v>1145. Cuidado Continuo por una vida con bienestar con enfoque Población para formas extremas de exclusión:Laboral20264_SAN_CRISTOBAL1_ENERO_2026</v>
      </c>
      <c r="P888" s="81">
        <v>19971</v>
      </c>
      <c r="Q888" s="81"/>
      <c r="R888" s="81"/>
      <c r="S888" s="82"/>
      <c r="T888" s="82">
        <v>0</v>
      </c>
    </row>
    <row r="889" spans="2:20" ht="30" customHeight="1" x14ac:dyDescent="0.3">
      <c r="B889" s="80">
        <v>115</v>
      </c>
      <c r="C889" s="141" t="s">
        <v>115</v>
      </c>
      <c r="D889" s="80" t="s">
        <v>130</v>
      </c>
      <c r="E889" s="80">
        <v>2026</v>
      </c>
      <c r="F889" s="76" t="str">
        <f t="shared" si="27"/>
        <v>1155. Cuidado Continuo por una vida con bienestar con enfoque Población para formas extremas de exclusión:Laboral2026</v>
      </c>
      <c r="G889" s="140" t="s">
        <v>245</v>
      </c>
      <c r="H889" s="140" t="s">
        <v>370</v>
      </c>
      <c r="I889" s="80" t="s">
        <v>61</v>
      </c>
      <c r="J889" s="76" t="s">
        <v>402</v>
      </c>
      <c r="K889" s="80" t="s">
        <v>392</v>
      </c>
      <c r="L889" s="80" t="s">
        <v>59</v>
      </c>
      <c r="M889" s="80" t="s">
        <v>106</v>
      </c>
      <c r="N889" s="12" t="s">
        <v>434</v>
      </c>
      <c r="O889" s="76" t="str">
        <f t="shared" si="28"/>
        <v>1155. Cuidado Continuo por una vida con bienestar con enfoque Población para formas extremas de exclusión:Laboral20264_SAN_CRISTOBAL1_ENERO_2026</v>
      </c>
      <c r="P889" s="81">
        <v>70270</v>
      </c>
      <c r="Q889" s="81"/>
      <c r="R889" s="81"/>
      <c r="S889" s="79"/>
      <c r="T889" s="82">
        <v>0</v>
      </c>
    </row>
    <row r="890" spans="2:20" ht="30" customHeight="1" x14ac:dyDescent="0.3">
      <c r="B890" s="80">
        <v>116</v>
      </c>
      <c r="C890" s="141" t="s">
        <v>116</v>
      </c>
      <c r="D890" s="80" t="s">
        <v>126</v>
      </c>
      <c r="E890" s="80">
        <v>2026</v>
      </c>
      <c r="F890" s="76" t="str">
        <f t="shared" si="27"/>
        <v>1166. Cuidado Continuo por una vida con bienestar para la población migrante internacional de BogotáEducativo 2026</v>
      </c>
      <c r="G890" s="140" t="s">
        <v>246</v>
      </c>
      <c r="H890" s="140" t="s">
        <v>369</v>
      </c>
      <c r="I890" s="80" t="s">
        <v>61</v>
      </c>
      <c r="J890" s="76" t="s">
        <v>402</v>
      </c>
      <c r="K890" s="80" t="s">
        <v>382</v>
      </c>
      <c r="L890" s="80" t="s">
        <v>59</v>
      </c>
      <c r="M890" s="80" t="s">
        <v>106</v>
      </c>
      <c r="N890" s="12" t="s">
        <v>434</v>
      </c>
      <c r="O890" s="76" t="str">
        <f t="shared" si="28"/>
        <v>1166. Cuidado Continuo por una vida con bienestar para la población migrante internacional de BogotáEducativo 20264_SAN_CRISTOBAL1_ENERO_2026</v>
      </c>
      <c r="P890" s="81">
        <v>105404</v>
      </c>
      <c r="Q890" s="81"/>
      <c r="R890" s="81"/>
      <c r="S890" s="82">
        <v>19</v>
      </c>
      <c r="T890" s="82">
        <v>2002676</v>
      </c>
    </row>
    <row r="891" spans="2:20" ht="30" customHeight="1" x14ac:dyDescent="0.3">
      <c r="B891" s="80">
        <v>117</v>
      </c>
      <c r="C891" s="141" t="s">
        <v>117</v>
      </c>
      <c r="D891" s="80" t="s">
        <v>126</v>
      </c>
      <c r="E891" s="80">
        <v>2026</v>
      </c>
      <c r="F891" s="76" t="str">
        <f t="shared" si="27"/>
        <v>1177. Cuidado Continuo por una vida con bienestar para la población con discapacidadEducativo 2026</v>
      </c>
      <c r="G891" s="140" t="s">
        <v>247</v>
      </c>
      <c r="H891" s="140" t="s">
        <v>369</v>
      </c>
      <c r="I891" s="80" t="s">
        <v>61</v>
      </c>
      <c r="J891" s="76" t="s">
        <v>402</v>
      </c>
      <c r="K891" s="80" t="s">
        <v>382</v>
      </c>
      <c r="L891" s="80" t="s">
        <v>59</v>
      </c>
      <c r="M891" s="80" t="s">
        <v>106</v>
      </c>
      <c r="N891" s="12" t="s">
        <v>434</v>
      </c>
      <c r="O891" s="76" t="str">
        <f t="shared" si="28"/>
        <v>1177. Cuidado Continuo por una vida con bienestar para la población con discapacidadEducativo 20264_SAN_CRISTOBAL1_ENERO_2026</v>
      </c>
      <c r="P891" s="81">
        <v>161342</v>
      </c>
      <c r="Q891" s="81"/>
      <c r="R891" s="81"/>
      <c r="S891" s="82">
        <v>10</v>
      </c>
      <c r="T891" s="82">
        <v>1613420</v>
      </c>
    </row>
    <row r="892" spans="2:20" ht="30" customHeight="1" x14ac:dyDescent="0.3">
      <c r="B892" s="80">
        <v>117</v>
      </c>
      <c r="C892" s="141" t="s">
        <v>117</v>
      </c>
      <c r="D892" s="80" t="s">
        <v>130</v>
      </c>
      <c r="E892" s="80">
        <v>2026</v>
      </c>
      <c r="F892" s="76" t="str">
        <f t="shared" si="27"/>
        <v>1177. Cuidado Continuo por una vida con bienestar para la población con discapacidadLaboral2026</v>
      </c>
      <c r="G892" s="140" t="s">
        <v>247</v>
      </c>
      <c r="H892" s="140" t="s">
        <v>369</v>
      </c>
      <c r="I892" s="80" t="s">
        <v>61</v>
      </c>
      <c r="J892" s="76" t="s">
        <v>402</v>
      </c>
      <c r="K892" s="80" t="s">
        <v>382</v>
      </c>
      <c r="L892" s="80" t="s">
        <v>365</v>
      </c>
      <c r="M892" s="80" t="s">
        <v>106</v>
      </c>
      <c r="N892" s="12" t="s">
        <v>434</v>
      </c>
      <c r="O892" s="76" t="str">
        <f t="shared" si="28"/>
        <v>1177. Cuidado Continuo por una vida con bienestar para la población con discapacidadLaboral20264_SAN_CRISTOBAL1_ENERO_2026</v>
      </c>
      <c r="P892" s="81">
        <v>161342</v>
      </c>
      <c r="Q892" s="81"/>
      <c r="R892" s="81"/>
      <c r="S892" s="82">
        <v>12</v>
      </c>
      <c r="T892" s="82">
        <v>1936104</v>
      </c>
    </row>
    <row r="893" spans="2:20" ht="30" customHeight="1" x14ac:dyDescent="0.3">
      <c r="B893" s="80">
        <v>118</v>
      </c>
      <c r="C893" s="141" t="s">
        <v>117</v>
      </c>
      <c r="D893" s="80" t="s">
        <v>125</v>
      </c>
      <c r="E893" s="80">
        <v>2026</v>
      </c>
      <c r="F893" s="76" t="str">
        <f t="shared" si="27"/>
        <v>1187. Cuidado Continuo por una vida con bienestar para la población con discapacidadComunitario2026</v>
      </c>
      <c r="G893" s="140" t="s">
        <v>248</v>
      </c>
      <c r="H893" s="140" t="s">
        <v>369</v>
      </c>
      <c r="I893" s="80" t="s">
        <v>61</v>
      </c>
      <c r="J893" s="76" t="s">
        <v>402</v>
      </c>
      <c r="K893" s="80" t="s">
        <v>383</v>
      </c>
      <c r="L893" s="80" t="s">
        <v>59</v>
      </c>
      <c r="M893" s="80" t="s">
        <v>106</v>
      </c>
      <c r="N893" s="12" t="s">
        <v>434</v>
      </c>
      <c r="O893" s="76" t="str">
        <f t="shared" si="28"/>
        <v>1187. Cuidado Continuo por una vida con bienestar para la población con discapacidadComunitario20264_SAN_CRISTOBAL1_ENERO_2026</v>
      </c>
      <c r="P893" s="81">
        <v>992404</v>
      </c>
      <c r="Q893" s="81"/>
      <c r="R893" s="81"/>
      <c r="S893" s="82">
        <v>4</v>
      </c>
      <c r="T893" s="82">
        <v>3969616</v>
      </c>
    </row>
    <row r="894" spans="2:20" ht="30" customHeight="1" x14ac:dyDescent="0.3">
      <c r="B894" s="80">
        <v>119</v>
      </c>
      <c r="C894" s="141" t="s">
        <v>117</v>
      </c>
      <c r="D894" s="80" t="s">
        <v>125</v>
      </c>
      <c r="E894" s="80">
        <v>2026</v>
      </c>
      <c r="F894" s="76" t="str">
        <f t="shared" si="27"/>
        <v>1197. Cuidado Continuo por una vida con bienestar para la población con discapacidadComunitario2026</v>
      </c>
      <c r="G894" s="140" t="s">
        <v>249</v>
      </c>
      <c r="H894" s="140" t="s">
        <v>369</v>
      </c>
      <c r="I894" s="80" t="s">
        <v>61</v>
      </c>
      <c r="J894" s="76" t="s">
        <v>402</v>
      </c>
      <c r="K894" s="80" t="s">
        <v>382</v>
      </c>
      <c r="L894" s="80" t="s">
        <v>59</v>
      </c>
      <c r="M894" s="80" t="s">
        <v>106</v>
      </c>
      <c r="N894" s="12" t="s">
        <v>434</v>
      </c>
      <c r="O894" s="76" t="str">
        <f t="shared" si="28"/>
        <v>1197. Cuidado Continuo por una vida con bienestar para la población con discapacidadComunitario20264_SAN_CRISTOBAL1_ENERO_2026</v>
      </c>
      <c r="P894" s="81">
        <v>355662</v>
      </c>
      <c r="Q894" s="81"/>
      <c r="R894" s="81"/>
      <c r="S894" s="82">
        <v>8</v>
      </c>
      <c r="T894" s="82">
        <v>2845296</v>
      </c>
    </row>
    <row r="895" spans="2:20" ht="30" customHeight="1" x14ac:dyDescent="0.3">
      <c r="B895" s="80">
        <v>120</v>
      </c>
      <c r="C895" s="141" t="s">
        <v>117</v>
      </c>
      <c r="D895" s="80" t="s">
        <v>125</v>
      </c>
      <c r="E895" s="80">
        <v>2026</v>
      </c>
      <c r="F895" s="76" t="str">
        <f t="shared" si="27"/>
        <v>1207. Cuidado Continuo por una vida con bienestar para la población con discapacidadComunitario2026</v>
      </c>
      <c r="G895" s="140" t="s">
        <v>250</v>
      </c>
      <c r="H895" s="140" t="s">
        <v>369</v>
      </c>
      <c r="I895" s="80" t="s">
        <v>61</v>
      </c>
      <c r="J895" s="76" t="s">
        <v>402</v>
      </c>
      <c r="K895" s="80" t="s">
        <v>393</v>
      </c>
      <c r="L895" s="80" t="s">
        <v>59</v>
      </c>
      <c r="M895" s="80" t="s">
        <v>106</v>
      </c>
      <c r="N895" s="12" t="s">
        <v>434</v>
      </c>
      <c r="O895" s="76" t="str">
        <f t="shared" si="28"/>
        <v>1207. Cuidado Continuo por una vida con bienestar para la población con discapacidadComunitario20264_SAN_CRISTOBAL1_ENERO_2026</v>
      </c>
      <c r="P895" s="81">
        <v>1422652</v>
      </c>
      <c r="Q895" s="81"/>
      <c r="R895" s="81"/>
      <c r="S895" s="82">
        <v>1</v>
      </c>
      <c r="T895" s="82">
        <v>1422652</v>
      </c>
    </row>
    <row r="896" spans="2:20" ht="30" customHeight="1" x14ac:dyDescent="0.3">
      <c r="B896" s="80">
        <v>121</v>
      </c>
      <c r="C896" s="141" t="s">
        <v>117</v>
      </c>
      <c r="D896" s="80" t="s">
        <v>125</v>
      </c>
      <c r="E896" s="80">
        <v>2026</v>
      </c>
      <c r="F896" s="76" t="str">
        <f t="shared" si="27"/>
        <v>1217. Cuidado Continuo por una vida con bienestar para la población con discapacidadComunitario2026</v>
      </c>
      <c r="G896" s="140" t="s">
        <v>251</v>
      </c>
      <c r="H896" s="140" t="s">
        <v>371</v>
      </c>
      <c r="I896" s="80" t="s">
        <v>61</v>
      </c>
      <c r="J896" s="76" t="s">
        <v>402</v>
      </c>
      <c r="K896" s="80" t="s">
        <v>58</v>
      </c>
      <c r="L896" s="80" t="s">
        <v>59</v>
      </c>
      <c r="M896" s="80" t="s">
        <v>106</v>
      </c>
      <c r="N896" s="12" t="s">
        <v>434</v>
      </c>
      <c r="O896" s="76" t="str">
        <f t="shared" si="28"/>
        <v>1217. Cuidado Continuo por una vida con bienestar para la población con discapacidadComunitario20264_SAN_CRISTOBAL1_ENERO_2026</v>
      </c>
      <c r="P896" s="81">
        <v>35135</v>
      </c>
      <c r="Q896" s="81"/>
      <c r="R896" s="81"/>
      <c r="S896" s="79">
        <v>6</v>
      </c>
      <c r="T896" s="82">
        <v>210810</v>
      </c>
    </row>
    <row r="897" spans="2:20" ht="30" customHeight="1" x14ac:dyDescent="0.3">
      <c r="B897" s="80">
        <v>122</v>
      </c>
      <c r="C897" s="141" t="s">
        <v>117</v>
      </c>
      <c r="D897" s="80" t="s">
        <v>125</v>
      </c>
      <c r="E897" s="80">
        <v>2026</v>
      </c>
      <c r="F897" s="76" t="str">
        <f t="shared" si="27"/>
        <v>1227. Cuidado Continuo por una vida con bienestar para la población con discapacidadComunitario2026</v>
      </c>
      <c r="G897" s="140" t="s">
        <v>252</v>
      </c>
      <c r="H897" s="140" t="s">
        <v>370</v>
      </c>
      <c r="I897" s="80" t="s">
        <v>61</v>
      </c>
      <c r="J897" s="76" t="s">
        <v>402</v>
      </c>
      <c r="K897" s="80" t="s">
        <v>394</v>
      </c>
      <c r="L897" s="80" t="s">
        <v>59</v>
      </c>
      <c r="M897" s="80" t="s">
        <v>106</v>
      </c>
      <c r="N897" s="12" t="s">
        <v>434</v>
      </c>
      <c r="O897" s="76" t="str">
        <f t="shared" si="28"/>
        <v>1227. Cuidado Continuo por una vida con bienestar para la población con discapacidadComunitario20264_SAN_CRISTOBAL1_ENERO_2026</v>
      </c>
      <c r="P897" s="81">
        <v>53781</v>
      </c>
      <c r="Q897" s="81"/>
      <c r="R897" s="81"/>
      <c r="S897" s="79">
        <v>5</v>
      </c>
      <c r="T897" s="82">
        <v>268905</v>
      </c>
    </row>
    <row r="898" spans="2:20" ht="30" customHeight="1" x14ac:dyDescent="0.3">
      <c r="B898" s="80">
        <v>123</v>
      </c>
      <c r="C898" s="141" t="s">
        <v>117</v>
      </c>
      <c r="D898" s="80" t="s">
        <v>129</v>
      </c>
      <c r="E898" s="80">
        <v>2026</v>
      </c>
      <c r="F898" s="76" t="str">
        <f t="shared" si="27"/>
        <v>1237. Cuidado Continuo por una vida con bienestar para la población con discapacidadInstitucional2026</v>
      </c>
      <c r="G898" s="140" t="s">
        <v>253</v>
      </c>
      <c r="H898" s="140" t="s">
        <v>369</v>
      </c>
      <c r="I898" s="80" t="s">
        <v>61</v>
      </c>
      <c r="J898" s="76" t="s">
        <v>402</v>
      </c>
      <c r="K898" s="80" t="s">
        <v>382</v>
      </c>
      <c r="L898" s="80" t="s">
        <v>59</v>
      </c>
      <c r="M898" s="80" t="s">
        <v>106</v>
      </c>
      <c r="N898" s="12" t="s">
        <v>434</v>
      </c>
      <c r="O898" s="76" t="str">
        <f t="shared" si="28"/>
        <v>1237. Cuidado Continuo por una vida con bienestar para la población con discapacidadInstitucional20264_SAN_CRISTOBAL1_ENERO_2026</v>
      </c>
      <c r="P898" s="81">
        <v>266747</v>
      </c>
      <c r="Q898" s="81"/>
      <c r="R898" s="81"/>
      <c r="S898" s="79">
        <v>6</v>
      </c>
      <c r="T898" s="82">
        <v>1600482</v>
      </c>
    </row>
    <row r="899" spans="2:20" ht="30" customHeight="1" x14ac:dyDescent="0.3">
      <c r="B899" s="80">
        <v>124</v>
      </c>
      <c r="C899" s="141" t="s">
        <v>117</v>
      </c>
      <c r="D899" s="80" t="s">
        <v>125</v>
      </c>
      <c r="E899" s="80">
        <v>2026</v>
      </c>
      <c r="F899" s="76" t="str">
        <f t="shared" si="27"/>
        <v>1247. Cuidado Continuo por una vida con bienestar para la población con discapacidadComunitario2026</v>
      </c>
      <c r="G899" s="140" t="s">
        <v>254</v>
      </c>
      <c r="H899" s="140" t="s">
        <v>369</v>
      </c>
      <c r="I899" s="80" t="s">
        <v>61</v>
      </c>
      <c r="J899" s="76" t="s">
        <v>402</v>
      </c>
      <c r="K899" s="80" t="s">
        <v>395</v>
      </c>
      <c r="L899" s="80" t="s">
        <v>59</v>
      </c>
      <c r="M899" s="80" t="s">
        <v>106</v>
      </c>
      <c r="N899" s="12" t="s">
        <v>434</v>
      </c>
      <c r="O899" s="76" t="str">
        <f t="shared" si="28"/>
        <v>1247. Cuidado Continuo por una vida con bienestar para la población con discapacidadComunitario20264_SAN_CRISTOBAL1_ENERO_2026</v>
      </c>
      <c r="P899" s="81">
        <v>851865</v>
      </c>
      <c r="Q899" s="81"/>
      <c r="R899" s="81"/>
      <c r="S899" s="79"/>
      <c r="T899" s="82">
        <v>0</v>
      </c>
    </row>
    <row r="900" spans="2:20" ht="30" customHeight="1" x14ac:dyDescent="0.3">
      <c r="B900" s="80">
        <v>125</v>
      </c>
      <c r="C900" s="141" t="s">
        <v>117</v>
      </c>
      <c r="D900" s="80" t="s">
        <v>125</v>
      </c>
      <c r="E900" s="80">
        <v>2026</v>
      </c>
      <c r="F900" s="76" t="str">
        <f t="shared" si="27"/>
        <v>1257. Cuidado Continuo por una vida con bienestar para la población con discapacidadComunitario2026</v>
      </c>
      <c r="G900" s="140" t="s">
        <v>255</v>
      </c>
      <c r="H900" s="140" t="s">
        <v>369</v>
      </c>
      <c r="I900" s="80" t="s">
        <v>61</v>
      </c>
      <c r="J900" s="76" t="s">
        <v>402</v>
      </c>
      <c r="K900" s="80" t="s">
        <v>364</v>
      </c>
      <c r="L900" s="80" t="s">
        <v>380</v>
      </c>
      <c r="M900" s="80" t="s">
        <v>106</v>
      </c>
      <c r="N900" s="12" t="s">
        <v>434</v>
      </c>
      <c r="O900" s="76" t="str">
        <f t="shared" si="28"/>
        <v>1257. Cuidado Continuo por una vida con bienestar para la población con discapacidadComunitario20264_SAN_CRISTOBAL1_ENERO_2026</v>
      </c>
      <c r="P900" s="81">
        <v>12879544</v>
      </c>
      <c r="Q900" s="81"/>
      <c r="R900" s="81"/>
      <c r="S900" s="79"/>
      <c r="T900" s="82">
        <v>0</v>
      </c>
    </row>
    <row r="901" spans="2:20" ht="30" customHeight="1" x14ac:dyDescent="0.3">
      <c r="B901" s="80">
        <v>126</v>
      </c>
      <c r="C901" s="141" t="s">
        <v>118</v>
      </c>
      <c r="D901" s="80" t="s">
        <v>125</v>
      </c>
      <c r="E901" s="80">
        <v>2026</v>
      </c>
      <c r="F901" s="76" t="str">
        <f t="shared" si="27"/>
        <v>1268. Cuidado Continuo por una vida con bienestar para la ruralidad de BogotáComunitario2026</v>
      </c>
      <c r="G901" s="140" t="s">
        <v>256</v>
      </c>
      <c r="H901" s="140" t="s">
        <v>369</v>
      </c>
      <c r="I901" s="80" t="s">
        <v>61</v>
      </c>
      <c r="J901" s="76" t="s">
        <v>402</v>
      </c>
      <c r="K901" s="80" t="s">
        <v>382</v>
      </c>
      <c r="L901" s="80" t="s">
        <v>380</v>
      </c>
      <c r="M901" s="80" t="s">
        <v>106</v>
      </c>
      <c r="N901" s="12" t="s">
        <v>434</v>
      </c>
      <c r="O901" s="76" t="str">
        <f t="shared" si="28"/>
        <v>1268. Cuidado Continuo por una vida con bienestar para la ruralidad de BogotáComunitario20264_SAN_CRISTOBAL1_ENERO_2026</v>
      </c>
      <c r="P901" s="81">
        <v>175674</v>
      </c>
      <c r="Q901" s="81"/>
      <c r="R901" s="81"/>
      <c r="S901" s="79"/>
      <c r="T901" s="82">
        <v>0</v>
      </c>
    </row>
    <row r="902" spans="2:20" ht="30" customHeight="1" x14ac:dyDescent="0.3">
      <c r="B902" s="80">
        <v>127</v>
      </c>
      <c r="C902" s="141" t="s">
        <v>118</v>
      </c>
      <c r="D902" s="80" t="s">
        <v>125</v>
      </c>
      <c r="E902" s="80">
        <v>2026</v>
      </c>
      <c r="F902" s="76" t="str">
        <f t="shared" si="27"/>
        <v>1278. Cuidado Continuo por una vida con bienestar para la ruralidad de BogotáComunitario2026</v>
      </c>
      <c r="G902" s="140" t="s">
        <v>257</v>
      </c>
      <c r="H902" s="140" t="s">
        <v>369</v>
      </c>
      <c r="I902" s="80" t="s">
        <v>61</v>
      </c>
      <c r="J902" s="76" t="s">
        <v>402</v>
      </c>
      <c r="K902" s="80" t="s">
        <v>382</v>
      </c>
      <c r="L902" s="80" t="s">
        <v>59</v>
      </c>
      <c r="M902" s="80" t="s">
        <v>106</v>
      </c>
      <c r="N902" s="12" t="s">
        <v>434</v>
      </c>
      <c r="O902" s="76" t="str">
        <f t="shared" si="28"/>
        <v>1278. Cuidado Continuo por una vida con bienestar para la ruralidad de BogotáComunitario20264_SAN_CRISTOBAL1_ENERO_2026</v>
      </c>
      <c r="P902" s="81">
        <v>468320</v>
      </c>
      <c r="Q902" s="81"/>
      <c r="R902" s="81"/>
      <c r="S902" s="79"/>
      <c r="T902" s="82">
        <v>0</v>
      </c>
    </row>
    <row r="903" spans="2:20" ht="30" customHeight="1" x14ac:dyDescent="0.3">
      <c r="B903" s="80">
        <v>127</v>
      </c>
      <c r="C903" s="141" t="s">
        <v>118</v>
      </c>
      <c r="D903" s="80" t="s">
        <v>126</v>
      </c>
      <c r="E903" s="80">
        <v>2026</v>
      </c>
      <c r="F903" s="76" t="str">
        <f t="shared" si="27"/>
        <v>1278. Cuidado Continuo por una vida con bienestar para la ruralidad de BogotáEducativo 2026</v>
      </c>
      <c r="G903" s="140" t="s">
        <v>257</v>
      </c>
      <c r="H903" s="140" t="s">
        <v>369</v>
      </c>
      <c r="I903" s="80" t="s">
        <v>61</v>
      </c>
      <c r="J903" s="76" t="s">
        <v>402</v>
      </c>
      <c r="K903" s="80" t="s">
        <v>382</v>
      </c>
      <c r="L903" s="80" t="s">
        <v>59</v>
      </c>
      <c r="M903" s="80" t="s">
        <v>106</v>
      </c>
      <c r="N903" s="12" t="s">
        <v>434</v>
      </c>
      <c r="O903" s="76" t="str">
        <f t="shared" si="28"/>
        <v>1278. Cuidado Continuo por una vida con bienestar para la ruralidad de BogotáEducativo 20264_SAN_CRISTOBAL1_ENERO_2026</v>
      </c>
      <c r="P903" s="81">
        <v>468320</v>
      </c>
      <c r="Q903" s="81"/>
      <c r="R903" s="81"/>
      <c r="S903" s="79"/>
      <c r="T903" s="82">
        <v>0</v>
      </c>
    </row>
    <row r="904" spans="2:20" ht="30" customHeight="1" x14ac:dyDescent="0.3">
      <c r="B904" s="80">
        <v>127</v>
      </c>
      <c r="C904" s="141" t="s">
        <v>118</v>
      </c>
      <c r="D904" s="80" t="s">
        <v>129</v>
      </c>
      <c r="E904" s="80">
        <v>2026</v>
      </c>
      <c r="F904" s="76" t="str">
        <f t="shared" ref="F904:F967" si="29">B904&amp;C904&amp;D904&amp;E904</f>
        <v>1278. Cuidado Continuo por una vida con bienestar para la ruralidad de BogotáInstitucional2026</v>
      </c>
      <c r="G904" s="140" t="s">
        <v>257</v>
      </c>
      <c r="H904" s="140" t="s">
        <v>369</v>
      </c>
      <c r="I904" s="80" t="s">
        <v>61</v>
      </c>
      <c r="J904" s="76" t="s">
        <v>402</v>
      </c>
      <c r="K904" s="80" t="s">
        <v>382</v>
      </c>
      <c r="L904" s="80" t="s">
        <v>59</v>
      </c>
      <c r="M904" s="80" t="s">
        <v>106</v>
      </c>
      <c r="N904" s="12" t="s">
        <v>434</v>
      </c>
      <c r="O904" s="76" t="str">
        <f t="shared" si="28"/>
        <v>1278. Cuidado Continuo por una vida con bienestar para la ruralidad de BogotáInstitucional20264_SAN_CRISTOBAL1_ENERO_2026</v>
      </c>
      <c r="P904" s="81">
        <v>468320</v>
      </c>
      <c r="Q904" s="81"/>
      <c r="R904" s="81"/>
      <c r="S904" s="79"/>
      <c r="T904" s="82">
        <v>0</v>
      </c>
    </row>
    <row r="905" spans="2:20" ht="30" customHeight="1" x14ac:dyDescent="0.3">
      <c r="B905" s="80">
        <v>128</v>
      </c>
      <c r="C905" s="141" t="s">
        <v>118</v>
      </c>
      <c r="D905" s="80" t="s">
        <v>125</v>
      </c>
      <c r="E905" s="80">
        <v>2026</v>
      </c>
      <c r="F905" s="76" t="str">
        <f t="shared" si="29"/>
        <v>1288. Cuidado Continuo por una vida con bienestar para la ruralidad de BogotáComunitario2026</v>
      </c>
      <c r="G905" s="140" t="s">
        <v>258</v>
      </c>
      <c r="H905" s="140" t="s">
        <v>369</v>
      </c>
      <c r="I905" s="80" t="s">
        <v>61</v>
      </c>
      <c r="J905" s="76" t="s">
        <v>402</v>
      </c>
      <c r="K905" s="80" t="s">
        <v>382</v>
      </c>
      <c r="L905" s="80" t="s">
        <v>380</v>
      </c>
      <c r="M905" s="80" t="s">
        <v>106</v>
      </c>
      <c r="N905" s="12" t="s">
        <v>434</v>
      </c>
      <c r="O905" s="76" t="str">
        <f t="shared" ref="O905:O968" si="30">+F905&amp;M905&amp;N905</f>
        <v>1288. Cuidado Continuo por una vida con bienestar para la ruralidad de BogotáComunitario20264_SAN_CRISTOBAL1_ENERO_2026</v>
      </c>
      <c r="P905" s="81">
        <v>140539</v>
      </c>
      <c r="Q905" s="81"/>
      <c r="R905" s="81"/>
      <c r="S905" s="79"/>
      <c r="T905" s="82">
        <v>0</v>
      </c>
    </row>
    <row r="906" spans="2:20" ht="30" customHeight="1" x14ac:dyDescent="0.3">
      <c r="B906" s="80">
        <v>128</v>
      </c>
      <c r="C906" s="141" t="s">
        <v>118</v>
      </c>
      <c r="D906" s="80" t="s">
        <v>126</v>
      </c>
      <c r="E906" s="80">
        <v>2026</v>
      </c>
      <c r="F906" s="76" t="str">
        <f t="shared" si="29"/>
        <v>1288. Cuidado Continuo por una vida con bienestar para la ruralidad de BogotáEducativo 2026</v>
      </c>
      <c r="G906" s="140" t="s">
        <v>258</v>
      </c>
      <c r="H906" s="140" t="s">
        <v>369</v>
      </c>
      <c r="I906" s="80" t="s">
        <v>61</v>
      </c>
      <c r="J906" s="76" t="s">
        <v>402</v>
      </c>
      <c r="K906" s="80" t="s">
        <v>382</v>
      </c>
      <c r="L906" s="80" t="s">
        <v>380</v>
      </c>
      <c r="M906" s="80" t="s">
        <v>106</v>
      </c>
      <c r="N906" s="12" t="s">
        <v>434</v>
      </c>
      <c r="O906" s="76" t="str">
        <f t="shared" si="30"/>
        <v>1288. Cuidado Continuo por una vida con bienestar para la ruralidad de BogotáEducativo 20264_SAN_CRISTOBAL1_ENERO_2026</v>
      </c>
      <c r="P906" s="81">
        <v>140539</v>
      </c>
      <c r="Q906" s="81"/>
      <c r="R906" s="81"/>
      <c r="S906" s="79"/>
      <c r="T906" s="82">
        <v>0</v>
      </c>
    </row>
    <row r="907" spans="2:20" ht="30" customHeight="1" x14ac:dyDescent="0.3">
      <c r="B907" s="80">
        <v>129</v>
      </c>
      <c r="C907" s="141" t="s">
        <v>118</v>
      </c>
      <c r="D907" s="80" t="s">
        <v>125</v>
      </c>
      <c r="E907" s="80">
        <v>2026</v>
      </c>
      <c r="F907" s="76" t="str">
        <f t="shared" si="29"/>
        <v>1298. Cuidado Continuo por una vida con bienestar para la ruralidad de BogotáComunitario2026</v>
      </c>
      <c r="G907" s="140" t="s">
        <v>259</v>
      </c>
      <c r="H907" s="140" t="s">
        <v>369</v>
      </c>
      <c r="I907" s="80" t="s">
        <v>61</v>
      </c>
      <c r="J907" s="76" t="s">
        <v>402</v>
      </c>
      <c r="K907" s="80" t="s">
        <v>382</v>
      </c>
      <c r="L907" s="80" t="s">
        <v>59</v>
      </c>
      <c r="M907" s="80" t="s">
        <v>106</v>
      </c>
      <c r="N907" s="12" t="s">
        <v>434</v>
      </c>
      <c r="O907" s="76" t="str">
        <f t="shared" si="30"/>
        <v>1298. Cuidado Continuo por una vida con bienestar para la ruralidad de BogotáComunitario20264_SAN_CRISTOBAL1_ENERO_2026</v>
      </c>
      <c r="P907" s="81">
        <v>175674</v>
      </c>
      <c r="Q907" s="81"/>
      <c r="R907" s="81"/>
      <c r="S907" s="79"/>
      <c r="T907" s="82">
        <v>0</v>
      </c>
    </row>
    <row r="908" spans="2:20" ht="30" customHeight="1" x14ac:dyDescent="0.3">
      <c r="B908" s="80">
        <v>130</v>
      </c>
      <c r="C908" s="141" t="s">
        <v>118</v>
      </c>
      <c r="D908" s="80" t="s">
        <v>125</v>
      </c>
      <c r="E908" s="80">
        <v>2026</v>
      </c>
      <c r="F908" s="76" t="str">
        <f t="shared" si="29"/>
        <v>1308. Cuidado Continuo por una vida con bienestar para la ruralidad de BogotáComunitario2026</v>
      </c>
      <c r="G908" s="140" t="s">
        <v>260</v>
      </c>
      <c r="H908" s="140" t="s">
        <v>369</v>
      </c>
      <c r="I908" s="80" t="s">
        <v>61</v>
      </c>
      <c r="J908" s="76" t="s">
        <v>402</v>
      </c>
      <c r="K908" s="80" t="s">
        <v>382</v>
      </c>
      <c r="L908" s="80" t="s">
        <v>380</v>
      </c>
      <c r="M908" s="80" t="s">
        <v>106</v>
      </c>
      <c r="N908" s="12" t="s">
        <v>434</v>
      </c>
      <c r="O908" s="76" t="str">
        <f t="shared" si="30"/>
        <v>1308. Cuidado Continuo por una vida con bienestar para la ruralidad de BogotáComunitario20264_SAN_CRISTOBAL1_ENERO_2026</v>
      </c>
      <c r="P908" s="81">
        <v>140539</v>
      </c>
      <c r="Q908" s="81"/>
      <c r="R908" s="81"/>
      <c r="S908" s="79"/>
      <c r="T908" s="82">
        <v>0</v>
      </c>
    </row>
    <row r="909" spans="2:20" ht="30" customHeight="1" x14ac:dyDescent="0.3">
      <c r="B909" s="80">
        <v>131</v>
      </c>
      <c r="C909" s="141" t="s">
        <v>118</v>
      </c>
      <c r="D909" s="80" t="s">
        <v>130</v>
      </c>
      <c r="E909" s="80">
        <v>2026</v>
      </c>
      <c r="F909" s="76" t="str">
        <f t="shared" si="29"/>
        <v>1318. Cuidado Continuo por una vida con bienestar para la ruralidad de BogotáLaboral2026</v>
      </c>
      <c r="G909" s="140" t="s">
        <v>261</v>
      </c>
      <c r="H909" s="140" t="s">
        <v>370</v>
      </c>
      <c r="I909" s="80" t="s">
        <v>61</v>
      </c>
      <c r="J909" s="76" t="s">
        <v>402</v>
      </c>
      <c r="K909" s="80" t="s">
        <v>387</v>
      </c>
      <c r="L909" s="80" t="s">
        <v>59</v>
      </c>
      <c r="M909" s="80" t="s">
        <v>106</v>
      </c>
      <c r="N909" s="12" t="s">
        <v>434</v>
      </c>
      <c r="O909" s="76" t="str">
        <f t="shared" si="30"/>
        <v>1318. Cuidado Continuo por una vida con bienestar para la ruralidad de BogotáLaboral20264_SAN_CRISTOBAL1_ENERO_2026</v>
      </c>
      <c r="P909" s="81">
        <v>940787</v>
      </c>
      <c r="Q909" s="81"/>
      <c r="R909" s="81"/>
      <c r="S909" s="79"/>
      <c r="T909" s="82">
        <v>0</v>
      </c>
    </row>
    <row r="910" spans="2:20" ht="30" customHeight="1" x14ac:dyDescent="0.3">
      <c r="B910" s="80">
        <v>132</v>
      </c>
      <c r="C910" s="141" t="s">
        <v>118</v>
      </c>
      <c r="D910" s="80" t="s">
        <v>130</v>
      </c>
      <c r="E910" s="80">
        <v>2026</v>
      </c>
      <c r="F910" s="76" t="str">
        <f t="shared" si="29"/>
        <v>1328. Cuidado Continuo por una vida con bienestar para la ruralidad de BogotáLaboral2026</v>
      </c>
      <c r="G910" s="140" t="s">
        <v>262</v>
      </c>
      <c r="H910" s="140" t="s">
        <v>370</v>
      </c>
      <c r="I910" s="80" t="s">
        <v>61</v>
      </c>
      <c r="J910" s="76" t="s">
        <v>402</v>
      </c>
      <c r="K910" s="80" t="s">
        <v>396</v>
      </c>
      <c r="L910" s="80" t="s">
        <v>380</v>
      </c>
      <c r="M910" s="80" t="s">
        <v>106</v>
      </c>
      <c r="N910" s="12" t="s">
        <v>434</v>
      </c>
      <c r="O910" s="76" t="str">
        <f t="shared" si="30"/>
        <v>1328. Cuidado Continuo por una vida con bienestar para la ruralidad de BogotáLaboral20264_SAN_CRISTOBAL1_ENERO_2026</v>
      </c>
      <c r="P910" s="81">
        <v>250875</v>
      </c>
      <c r="Q910" s="81"/>
      <c r="R910" s="81"/>
      <c r="S910" s="79"/>
      <c r="T910" s="82">
        <v>0</v>
      </c>
    </row>
    <row r="911" spans="2:20" ht="30" customHeight="1" x14ac:dyDescent="0.3">
      <c r="B911" s="80">
        <v>133</v>
      </c>
      <c r="C911" s="141" t="s">
        <v>118</v>
      </c>
      <c r="D911" s="80" t="s">
        <v>130</v>
      </c>
      <c r="E911" s="80">
        <v>2026</v>
      </c>
      <c r="F911" s="76" t="str">
        <f t="shared" si="29"/>
        <v>1338. Cuidado Continuo por una vida con bienestar para la ruralidad de BogotáLaboral2026</v>
      </c>
      <c r="G911" s="140" t="s">
        <v>263</v>
      </c>
      <c r="H911" s="140" t="s">
        <v>370</v>
      </c>
      <c r="I911" s="80" t="s">
        <v>61</v>
      </c>
      <c r="J911" s="76" t="s">
        <v>402</v>
      </c>
      <c r="K911" s="80" t="s">
        <v>396</v>
      </c>
      <c r="L911" s="80" t="s">
        <v>380</v>
      </c>
      <c r="M911" s="80" t="s">
        <v>106</v>
      </c>
      <c r="N911" s="12" t="s">
        <v>434</v>
      </c>
      <c r="O911" s="76" t="str">
        <f t="shared" si="30"/>
        <v>1338. Cuidado Continuo por una vida con bienestar para la ruralidad de BogotáLaboral20264_SAN_CRISTOBAL1_ENERO_2026</v>
      </c>
      <c r="P911" s="81">
        <v>183687</v>
      </c>
      <c r="Q911" s="81"/>
      <c r="R911" s="81"/>
      <c r="S911" s="79"/>
      <c r="T911" s="82">
        <v>0</v>
      </c>
    </row>
    <row r="912" spans="2:20" ht="30" customHeight="1" x14ac:dyDescent="0.3">
      <c r="B912" s="80">
        <v>134</v>
      </c>
      <c r="C912" s="141" t="s">
        <v>118</v>
      </c>
      <c r="D912" s="80" t="s">
        <v>130</v>
      </c>
      <c r="E912" s="80">
        <v>2026</v>
      </c>
      <c r="F912" s="76" t="str">
        <f t="shared" si="29"/>
        <v>1348. Cuidado Continuo por una vida con bienestar para la ruralidad de BogotáLaboral2026</v>
      </c>
      <c r="G912" s="140" t="s">
        <v>264</v>
      </c>
      <c r="H912" s="140" t="s">
        <v>370</v>
      </c>
      <c r="I912" s="80" t="s">
        <v>61</v>
      </c>
      <c r="J912" s="76" t="s">
        <v>402</v>
      </c>
      <c r="K912" s="80" t="s">
        <v>386</v>
      </c>
      <c r="L912" s="80" t="s">
        <v>380</v>
      </c>
      <c r="M912" s="80" t="s">
        <v>106</v>
      </c>
      <c r="N912" s="12" t="s">
        <v>434</v>
      </c>
      <c r="O912" s="76" t="str">
        <f t="shared" si="30"/>
        <v>1348. Cuidado Continuo por una vida con bienestar para la ruralidad de BogotáLaboral20264_SAN_CRISTOBAL1_ENERO_2026</v>
      </c>
      <c r="P912" s="81">
        <v>110336</v>
      </c>
      <c r="Q912" s="81"/>
      <c r="R912" s="81"/>
      <c r="S912" s="79"/>
      <c r="T912" s="82">
        <v>0</v>
      </c>
    </row>
    <row r="913" spans="2:20" ht="30" customHeight="1" x14ac:dyDescent="0.3">
      <c r="B913" s="80">
        <v>135</v>
      </c>
      <c r="C913" s="141" t="s">
        <v>118</v>
      </c>
      <c r="D913" s="80" t="s">
        <v>130</v>
      </c>
      <c r="E913" s="80">
        <v>2026</v>
      </c>
      <c r="F913" s="76" t="str">
        <f t="shared" si="29"/>
        <v>1358. Cuidado Continuo por una vida con bienestar para la ruralidad de BogotáLaboral2026</v>
      </c>
      <c r="G913" s="140" t="s">
        <v>265</v>
      </c>
      <c r="H913" s="140" t="s">
        <v>370</v>
      </c>
      <c r="I913" s="80" t="s">
        <v>61</v>
      </c>
      <c r="J913" s="76" t="s">
        <v>402</v>
      </c>
      <c r="K913" s="80" t="s">
        <v>386</v>
      </c>
      <c r="L913" s="80" t="s">
        <v>59</v>
      </c>
      <c r="M913" s="80" t="s">
        <v>106</v>
      </c>
      <c r="N913" s="12" t="s">
        <v>434</v>
      </c>
      <c r="O913" s="76" t="str">
        <f t="shared" si="30"/>
        <v>1358. Cuidado Continuo por una vida con bienestar para la ruralidad de BogotáLaboral20264_SAN_CRISTOBAL1_ENERO_2026</v>
      </c>
      <c r="P913" s="81">
        <v>137922</v>
      </c>
      <c r="Q913" s="81"/>
      <c r="R913" s="81"/>
      <c r="S913" s="79"/>
      <c r="T913" s="82">
        <v>0</v>
      </c>
    </row>
    <row r="914" spans="2:20" ht="30" customHeight="1" x14ac:dyDescent="0.3">
      <c r="B914" s="80">
        <v>86</v>
      </c>
      <c r="C914" s="141" t="s">
        <v>119</v>
      </c>
      <c r="D914" s="80" t="s">
        <v>127</v>
      </c>
      <c r="E914" s="80">
        <v>2026</v>
      </c>
      <c r="F914" s="76" t="str">
        <f t="shared" si="29"/>
        <v>869. Gestión de Programas Estrategias y Planes para el BienestarGestión Integral Estrategias y Programas2026</v>
      </c>
      <c r="G914" s="140" t="s">
        <v>216</v>
      </c>
      <c r="H914" s="140" t="s">
        <v>372</v>
      </c>
      <c r="I914" s="80" t="s">
        <v>61</v>
      </c>
      <c r="J914" s="76" t="s">
        <v>402</v>
      </c>
      <c r="K914" s="80" t="s">
        <v>395</v>
      </c>
      <c r="L914" s="80" t="s">
        <v>365</v>
      </c>
      <c r="M914" s="80" t="s">
        <v>106</v>
      </c>
      <c r="N914" s="12" t="s">
        <v>434</v>
      </c>
      <c r="O914" s="76" t="str">
        <f t="shared" si="30"/>
        <v>869. Gestión de Programas Estrategias y Planes para el BienestarGestión Integral Estrategias y Programas20264_SAN_CRISTOBAL1_ENERO_2026</v>
      </c>
      <c r="P914" s="81">
        <v>73474880</v>
      </c>
      <c r="Q914" s="81"/>
      <c r="R914" s="81"/>
      <c r="S914" s="79"/>
      <c r="T914" s="82">
        <v>0</v>
      </c>
    </row>
    <row r="915" spans="2:20" ht="30" customHeight="1" x14ac:dyDescent="0.3">
      <c r="B915" s="80">
        <v>136</v>
      </c>
      <c r="C915" s="141" t="s">
        <v>119</v>
      </c>
      <c r="D915" s="80" t="s">
        <v>127</v>
      </c>
      <c r="E915" s="80">
        <v>2026</v>
      </c>
      <c r="F915" s="76" t="str">
        <f t="shared" si="29"/>
        <v>1369. Gestión de Programas Estrategias y Planes para el BienestarGestión Integral Estrategias y Programas2026</v>
      </c>
      <c r="G915" s="140" t="s">
        <v>266</v>
      </c>
      <c r="H915" s="140" t="s">
        <v>373</v>
      </c>
      <c r="I915" s="80" t="s">
        <v>60</v>
      </c>
      <c r="J915" s="76" t="s">
        <v>402</v>
      </c>
      <c r="K915" s="80" t="s">
        <v>364</v>
      </c>
      <c r="L915" s="80" t="s">
        <v>365</v>
      </c>
      <c r="M915" s="80" t="s">
        <v>106</v>
      </c>
      <c r="N915" s="12" t="s">
        <v>434</v>
      </c>
      <c r="O915" s="76" t="str">
        <f t="shared" si="30"/>
        <v>1369. Gestión de Programas Estrategias y Planes para el BienestarGestión Integral Estrategias y Programas20264_SAN_CRISTOBAL1_ENERO_2026</v>
      </c>
      <c r="P915" s="81">
        <v>5621568</v>
      </c>
      <c r="Q915" s="81"/>
      <c r="R915" s="81"/>
      <c r="S915" s="79"/>
      <c r="T915" s="82">
        <v>0</v>
      </c>
    </row>
    <row r="916" spans="2:20" ht="30" customHeight="1" x14ac:dyDescent="0.3">
      <c r="B916" s="80">
        <v>137</v>
      </c>
      <c r="C916" s="141" t="s">
        <v>119</v>
      </c>
      <c r="D916" s="80" t="s">
        <v>127</v>
      </c>
      <c r="E916" s="80">
        <v>2026</v>
      </c>
      <c r="F916" s="76" t="str">
        <f t="shared" si="29"/>
        <v>1379. Gestión de Programas Estrategias y Planes para el BienestarGestión Integral Estrategias y Programas2026</v>
      </c>
      <c r="G916" s="140" t="s">
        <v>267</v>
      </c>
      <c r="H916" s="140" t="s">
        <v>373</v>
      </c>
      <c r="I916" s="80" t="s">
        <v>60</v>
      </c>
      <c r="J916" s="76" t="s">
        <v>402</v>
      </c>
      <c r="K916" s="80" t="s">
        <v>364</v>
      </c>
      <c r="L916" s="80" t="s">
        <v>365</v>
      </c>
      <c r="M916" s="80" t="s">
        <v>106</v>
      </c>
      <c r="N916" s="12" t="s">
        <v>434</v>
      </c>
      <c r="O916" s="76" t="str">
        <f t="shared" si="30"/>
        <v>1379. Gestión de Programas Estrategias y Planes para el BienestarGestión Integral Estrategias y Programas20264_SAN_CRISTOBAL1_ENERO_2026</v>
      </c>
      <c r="P916" s="81">
        <v>3994272</v>
      </c>
      <c r="Q916" s="81"/>
      <c r="R916" s="81"/>
      <c r="S916" s="79"/>
      <c r="T916" s="82">
        <v>0</v>
      </c>
    </row>
    <row r="917" spans="2:20" ht="30" customHeight="1" x14ac:dyDescent="0.3">
      <c r="B917" s="80">
        <v>138</v>
      </c>
      <c r="C917" s="141" t="s">
        <v>119</v>
      </c>
      <c r="D917" s="80" t="s">
        <v>127</v>
      </c>
      <c r="E917" s="80">
        <v>2026</v>
      </c>
      <c r="F917" s="76" t="str">
        <f t="shared" si="29"/>
        <v>1389. Gestión de Programas Estrategias y Planes para el BienestarGestión Integral Estrategias y Programas2026</v>
      </c>
      <c r="G917" s="140" t="s">
        <v>268</v>
      </c>
      <c r="H917" s="140" t="s">
        <v>373</v>
      </c>
      <c r="I917" s="80" t="s">
        <v>60</v>
      </c>
      <c r="J917" s="76" t="s">
        <v>402</v>
      </c>
      <c r="K917" s="80" t="s">
        <v>364</v>
      </c>
      <c r="L917" s="80" t="s">
        <v>365</v>
      </c>
      <c r="M917" s="80" t="s">
        <v>106</v>
      </c>
      <c r="N917" s="12" t="s">
        <v>434</v>
      </c>
      <c r="O917" s="76" t="str">
        <f t="shared" si="30"/>
        <v>1389. Gestión de Programas Estrategias y Planes para el BienestarGestión Integral Estrategias y Programas20264_SAN_CRISTOBAL1_ENERO_2026</v>
      </c>
      <c r="P917" s="81">
        <v>12969056</v>
      </c>
      <c r="Q917" s="81"/>
      <c r="R917" s="81"/>
      <c r="S917" s="79"/>
      <c r="T917" s="82">
        <v>0</v>
      </c>
    </row>
    <row r="918" spans="2:20" ht="30" customHeight="1" x14ac:dyDescent="0.3">
      <c r="B918" s="80">
        <v>139</v>
      </c>
      <c r="C918" s="141" t="s">
        <v>119</v>
      </c>
      <c r="D918" s="80" t="s">
        <v>127</v>
      </c>
      <c r="E918" s="80">
        <v>2026</v>
      </c>
      <c r="F918" s="76" t="str">
        <f t="shared" si="29"/>
        <v>1399. Gestión de Programas Estrategias y Planes para el BienestarGestión Integral Estrategias y Programas2026</v>
      </c>
      <c r="G918" s="140" t="s">
        <v>269</v>
      </c>
      <c r="H918" s="140" t="s">
        <v>373</v>
      </c>
      <c r="I918" s="80" t="s">
        <v>60</v>
      </c>
      <c r="J918" s="76" t="s">
        <v>402</v>
      </c>
      <c r="K918" s="80" t="s">
        <v>364</v>
      </c>
      <c r="L918" s="80" t="s">
        <v>365</v>
      </c>
      <c r="M918" s="80" t="s">
        <v>106</v>
      </c>
      <c r="N918" s="12" t="s">
        <v>434</v>
      </c>
      <c r="O918" s="76" t="str">
        <f t="shared" si="30"/>
        <v>1399. Gestión de Programas Estrategias y Planes para el BienestarGestión Integral Estrategias y Programas20264_SAN_CRISTOBAL1_ENERO_2026</v>
      </c>
      <c r="P918" s="81">
        <v>3994272</v>
      </c>
      <c r="Q918" s="81"/>
      <c r="R918" s="81"/>
      <c r="S918" s="79"/>
      <c r="T918" s="82">
        <v>0</v>
      </c>
    </row>
    <row r="919" spans="2:20" ht="30" customHeight="1" x14ac:dyDescent="0.3">
      <c r="B919" s="80">
        <v>140</v>
      </c>
      <c r="C919" s="141" t="s">
        <v>119</v>
      </c>
      <c r="D919" s="80" t="s">
        <v>127</v>
      </c>
      <c r="E919" s="80">
        <v>2026</v>
      </c>
      <c r="F919" s="76" t="str">
        <f t="shared" si="29"/>
        <v>1409. Gestión de Programas Estrategias y Planes para el BienestarGestión Integral Estrategias y Programas2026</v>
      </c>
      <c r="G919" s="140" t="s">
        <v>270</v>
      </c>
      <c r="H919" s="140" t="s">
        <v>373</v>
      </c>
      <c r="I919" s="80" t="s">
        <v>60</v>
      </c>
      <c r="J919" s="76" t="s">
        <v>402</v>
      </c>
      <c r="K919" s="80" t="s">
        <v>364</v>
      </c>
      <c r="L919" s="80" t="s">
        <v>365</v>
      </c>
      <c r="M919" s="80" t="s">
        <v>106</v>
      </c>
      <c r="N919" s="12" t="s">
        <v>434</v>
      </c>
      <c r="O919" s="76" t="str">
        <f t="shared" si="30"/>
        <v>1409. Gestión de Programas Estrategias y Planes para el BienestarGestión Integral Estrategias y Programas20264_SAN_CRISTOBAL1_ENERO_2026</v>
      </c>
      <c r="P919" s="81">
        <v>5621568</v>
      </c>
      <c r="Q919" s="81"/>
      <c r="R919" s="81"/>
      <c r="S919" s="79"/>
      <c r="T919" s="82">
        <v>0</v>
      </c>
    </row>
    <row r="920" spans="2:20" ht="30" customHeight="1" x14ac:dyDescent="0.3">
      <c r="B920" s="80">
        <v>141</v>
      </c>
      <c r="C920" s="141" t="s">
        <v>119</v>
      </c>
      <c r="D920" s="80" t="s">
        <v>127</v>
      </c>
      <c r="E920" s="80">
        <v>2026</v>
      </c>
      <c r="F920" s="76" t="str">
        <f t="shared" si="29"/>
        <v>1419. Gestión de Programas Estrategias y Planes para el BienestarGestión Integral Estrategias y Programas2026</v>
      </c>
      <c r="G920" s="140" t="s">
        <v>47</v>
      </c>
      <c r="H920" s="140" t="s">
        <v>373</v>
      </c>
      <c r="I920" s="80" t="s">
        <v>60</v>
      </c>
      <c r="J920" s="76" t="s">
        <v>402</v>
      </c>
      <c r="K920" s="80" t="s">
        <v>364</v>
      </c>
      <c r="L920" s="80" t="s">
        <v>365</v>
      </c>
      <c r="M920" s="80" t="s">
        <v>106</v>
      </c>
      <c r="N920" s="12" t="s">
        <v>434</v>
      </c>
      <c r="O920" s="76" t="str">
        <f t="shared" si="30"/>
        <v>1419. Gestión de Programas Estrategias y Planes para el BienestarGestión Integral Estrategias y Programas20264_SAN_CRISTOBAL1_ENERO_2026</v>
      </c>
      <c r="P920" s="81">
        <v>3994272</v>
      </c>
      <c r="Q920" s="81"/>
      <c r="R920" s="81"/>
      <c r="S920" s="79"/>
      <c r="T920" s="82">
        <v>0</v>
      </c>
    </row>
    <row r="921" spans="2:20" ht="30" customHeight="1" x14ac:dyDescent="0.3">
      <c r="B921" s="80">
        <v>142</v>
      </c>
      <c r="C921" s="141" t="s">
        <v>119</v>
      </c>
      <c r="D921" s="80" t="s">
        <v>127</v>
      </c>
      <c r="E921" s="80">
        <v>2026</v>
      </c>
      <c r="F921" s="76" t="str">
        <f t="shared" si="29"/>
        <v>1429. Gestión de Programas Estrategias y Planes para el BienestarGestión Integral Estrategias y Programas2026</v>
      </c>
      <c r="G921" s="140" t="s">
        <v>77</v>
      </c>
      <c r="H921" s="140" t="s">
        <v>373</v>
      </c>
      <c r="I921" s="80" t="s">
        <v>60</v>
      </c>
      <c r="J921" s="76" t="s">
        <v>402</v>
      </c>
      <c r="K921" s="80" t="s">
        <v>364</v>
      </c>
      <c r="L921" s="80" t="s">
        <v>380</v>
      </c>
      <c r="M921" s="80" t="s">
        <v>106</v>
      </c>
      <c r="N921" s="12" t="s">
        <v>434</v>
      </c>
      <c r="O921" s="76" t="str">
        <f t="shared" si="30"/>
        <v>1429. Gestión de Programas Estrategias y Planes para el BienestarGestión Integral Estrategias y Programas20264_SAN_CRISTOBAL1_ENERO_2026</v>
      </c>
      <c r="P921" s="81">
        <v>3994272</v>
      </c>
      <c r="Q921" s="81"/>
      <c r="R921" s="81"/>
      <c r="S921" s="79"/>
      <c r="T921" s="82">
        <v>0</v>
      </c>
    </row>
    <row r="922" spans="2:20" ht="30" customHeight="1" x14ac:dyDescent="0.3">
      <c r="B922" s="80">
        <v>143</v>
      </c>
      <c r="C922" s="141" t="s">
        <v>119</v>
      </c>
      <c r="D922" s="80" t="s">
        <v>127</v>
      </c>
      <c r="E922" s="80">
        <v>2026</v>
      </c>
      <c r="F922" s="76" t="str">
        <f t="shared" si="29"/>
        <v>1439. Gestión de Programas Estrategias y Planes para el BienestarGestión Integral Estrategias y Programas2026</v>
      </c>
      <c r="G922" s="140" t="s">
        <v>271</v>
      </c>
      <c r="H922" s="140" t="s">
        <v>374</v>
      </c>
      <c r="I922" s="80" t="s">
        <v>60</v>
      </c>
      <c r="J922" s="76" t="s">
        <v>402</v>
      </c>
      <c r="K922" s="80" t="s">
        <v>364</v>
      </c>
      <c r="L922" s="80" t="s">
        <v>365</v>
      </c>
      <c r="M922" s="80" t="s">
        <v>106</v>
      </c>
      <c r="N922" s="12" t="s">
        <v>434</v>
      </c>
      <c r="O922" s="76" t="str">
        <f t="shared" si="30"/>
        <v>1439. Gestión de Programas Estrategias y Planes para el BienestarGestión Integral Estrategias y Programas20264_SAN_CRISTOBAL1_ENERO_2026</v>
      </c>
      <c r="P922" s="81">
        <v>7508288</v>
      </c>
      <c r="Q922" s="81"/>
      <c r="R922" s="81"/>
      <c r="S922" s="79"/>
      <c r="T922" s="82">
        <v>0</v>
      </c>
    </row>
    <row r="923" spans="2:20" ht="30" customHeight="1" x14ac:dyDescent="0.3">
      <c r="B923" s="80">
        <v>144</v>
      </c>
      <c r="C923" s="141" t="s">
        <v>119</v>
      </c>
      <c r="D923" s="80" t="s">
        <v>127</v>
      </c>
      <c r="E923" s="80">
        <v>2026</v>
      </c>
      <c r="F923" s="76" t="str">
        <f t="shared" si="29"/>
        <v>1449. Gestión de Programas Estrategias y Planes para el BienestarGestión Integral Estrategias y Programas2026</v>
      </c>
      <c r="G923" s="140" t="s">
        <v>272</v>
      </c>
      <c r="H923" s="140" t="s">
        <v>374</v>
      </c>
      <c r="I923" s="80" t="s">
        <v>60</v>
      </c>
      <c r="J923" s="76" t="s">
        <v>402</v>
      </c>
      <c r="K923" s="80" t="s">
        <v>364</v>
      </c>
      <c r="L923" s="80" t="s">
        <v>365</v>
      </c>
      <c r="M923" s="80" t="s">
        <v>106</v>
      </c>
      <c r="N923" s="12" t="s">
        <v>434</v>
      </c>
      <c r="O923" s="76" t="str">
        <f t="shared" si="30"/>
        <v>1449. Gestión de Programas Estrategias y Planes para el BienestarGestión Integral Estrategias y Programas20264_SAN_CRISTOBAL1_ENERO_2026</v>
      </c>
      <c r="P923" s="81">
        <v>7508288</v>
      </c>
      <c r="Q923" s="81"/>
      <c r="R923" s="81"/>
      <c r="S923" s="79"/>
      <c r="T923" s="82">
        <v>0</v>
      </c>
    </row>
    <row r="924" spans="2:20" ht="30" customHeight="1" x14ac:dyDescent="0.3">
      <c r="B924" s="80">
        <v>145</v>
      </c>
      <c r="C924" s="141" t="s">
        <v>119</v>
      </c>
      <c r="D924" s="80" t="s">
        <v>127</v>
      </c>
      <c r="E924" s="80">
        <v>2026</v>
      </c>
      <c r="F924" s="76" t="str">
        <f t="shared" si="29"/>
        <v>1459. Gestión de Programas Estrategias y Planes para el BienestarGestión Integral Estrategias y Programas2026</v>
      </c>
      <c r="G924" s="140" t="s">
        <v>273</v>
      </c>
      <c r="H924" s="140" t="s">
        <v>374</v>
      </c>
      <c r="I924" s="80" t="s">
        <v>60</v>
      </c>
      <c r="J924" s="76" t="s">
        <v>402</v>
      </c>
      <c r="K924" s="80" t="s">
        <v>364</v>
      </c>
      <c r="L924" s="80" t="s">
        <v>365</v>
      </c>
      <c r="M924" s="80" t="s">
        <v>106</v>
      </c>
      <c r="N924" s="12" t="s">
        <v>434</v>
      </c>
      <c r="O924" s="76" t="str">
        <f t="shared" si="30"/>
        <v>1459. Gestión de Programas Estrategias y Planes para el BienestarGestión Integral Estrategias y Programas20264_SAN_CRISTOBAL1_ENERO_2026</v>
      </c>
      <c r="P924" s="81">
        <v>5299968</v>
      </c>
      <c r="Q924" s="81"/>
      <c r="R924" s="81"/>
      <c r="S924" s="79"/>
      <c r="T924" s="82">
        <v>0</v>
      </c>
    </row>
    <row r="925" spans="2:20" ht="30" customHeight="1" x14ac:dyDescent="0.3">
      <c r="B925" s="80">
        <v>146</v>
      </c>
      <c r="C925" s="141" t="s">
        <v>119</v>
      </c>
      <c r="D925" s="80" t="s">
        <v>127</v>
      </c>
      <c r="E925" s="80">
        <v>2026</v>
      </c>
      <c r="F925" s="76" t="str">
        <f t="shared" si="29"/>
        <v>1469. Gestión de Programas Estrategias y Planes para el BienestarGestión Integral Estrategias y Programas2026</v>
      </c>
      <c r="G925" s="140" t="s">
        <v>274</v>
      </c>
      <c r="H925" s="140" t="s">
        <v>374</v>
      </c>
      <c r="I925" s="80" t="s">
        <v>60</v>
      </c>
      <c r="J925" s="76" t="s">
        <v>402</v>
      </c>
      <c r="K925" s="80" t="s">
        <v>382</v>
      </c>
      <c r="L925" s="80" t="s">
        <v>380</v>
      </c>
      <c r="M925" s="80" t="s">
        <v>106</v>
      </c>
      <c r="N925" s="12" t="s">
        <v>434</v>
      </c>
      <c r="O925" s="76" t="str">
        <f t="shared" si="30"/>
        <v>1469. Gestión de Programas Estrategias y Planes para el BienestarGestión Integral Estrategias y Programas20264_SAN_CRISTOBAL1_ENERO_2026</v>
      </c>
      <c r="P925" s="81">
        <v>122208</v>
      </c>
      <c r="Q925" s="81"/>
      <c r="R925" s="81"/>
      <c r="S925" s="79"/>
      <c r="T925" s="82">
        <v>0</v>
      </c>
    </row>
    <row r="926" spans="2:20" ht="30" customHeight="1" x14ac:dyDescent="0.3">
      <c r="B926" s="80">
        <v>147</v>
      </c>
      <c r="C926" s="141" t="s">
        <v>119</v>
      </c>
      <c r="D926" s="80" t="s">
        <v>127</v>
      </c>
      <c r="E926" s="80">
        <v>2026</v>
      </c>
      <c r="F926" s="76" t="str">
        <f t="shared" si="29"/>
        <v>1479. Gestión de Programas Estrategias y Planes para el BienestarGestión Integral Estrategias y Programas2026</v>
      </c>
      <c r="G926" s="140" t="s">
        <v>275</v>
      </c>
      <c r="H926" s="140" t="s">
        <v>374</v>
      </c>
      <c r="I926" s="80" t="s">
        <v>60</v>
      </c>
      <c r="J926" s="76" t="s">
        <v>402</v>
      </c>
      <c r="K926" s="80" t="s">
        <v>394</v>
      </c>
      <c r="L926" s="80" t="s">
        <v>380</v>
      </c>
      <c r="M926" s="80" t="s">
        <v>106</v>
      </c>
      <c r="N926" s="12" t="s">
        <v>434</v>
      </c>
      <c r="O926" s="76" t="str">
        <f t="shared" si="30"/>
        <v>1479. Gestión de Programas Estrategias y Planes para el BienestarGestión Integral Estrategias y Programas20264_SAN_CRISTOBAL1_ENERO_2026</v>
      </c>
      <c r="P926" s="81">
        <v>30552</v>
      </c>
      <c r="Q926" s="81"/>
      <c r="R926" s="81"/>
      <c r="S926" s="79"/>
      <c r="T926" s="82">
        <v>0</v>
      </c>
    </row>
    <row r="927" spans="2:20" ht="30" customHeight="1" x14ac:dyDescent="0.3">
      <c r="B927" s="80">
        <v>148</v>
      </c>
      <c r="C927" s="141" t="s">
        <v>119</v>
      </c>
      <c r="D927" s="80" t="s">
        <v>127</v>
      </c>
      <c r="E927" s="80">
        <v>2026</v>
      </c>
      <c r="F927" s="76" t="str">
        <f t="shared" si="29"/>
        <v>1489. Gestión de Programas Estrategias y Planes para el BienestarGestión Integral Estrategias y Programas2026</v>
      </c>
      <c r="G927" s="140" t="s">
        <v>276</v>
      </c>
      <c r="H927" s="140" t="s">
        <v>374</v>
      </c>
      <c r="I927" s="80" t="s">
        <v>60</v>
      </c>
      <c r="J927" s="76" t="s">
        <v>402</v>
      </c>
      <c r="K927" s="80" t="s">
        <v>382</v>
      </c>
      <c r="L927" s="80" t="s">
        <v>380</v>
      </c>
      <c r="M927" s="80" t="s">
        <v>106</v>
      </c>
      <c r="N927" s="12" t="s">
        <v>434</v>
      </c>
      <c r="O927" s="76" t="str">
        <f t="shared" si="30"/>
        <v>1489. Gestión de Programas Estrategias y Planes para el BienestarGestión Integral Estrategias y Programas20264_SAN_CRISTOBAL1_ENERO_2026</v>
      </c>
      <c r="P927" s="81">
        <v>122208</v>
      </c>
      <c r="Q927" s="81"/>
      <c r="R927" s="81"/>
      <c r="S927" s="79"/>
      <c r="T927" s="82">
        <v>0</v>
      </c>
    </row>
    <row r="928" spans="2:20" ht="30" customHeight="1" x14ac:dyDescent="0.3">
      <c r="B928" s="80">
        <v>149</v>
      </c>
      <c r="C928" s="141" t="s">
        <v>119</v>
      </c>
      <c r="D928" s="80" t="s">
        <v>127</v>
      </c>
      <c r="E928" s="80">
        <v>2026</v>
      </c>
      <c r="F928" s="76" t="str">
        <f t="shared" si="29"/>
        <v>1499. Gestión de Programas Estrategias y Planes para el BienestarGestión Integral Estrategias y Programas2026</v>
      </c>
      <c r="G928" s="140" t="s">
        <v>277</v>
      </c>
      <c r="H928" s="140" t="s">
        <v>374</v>
      </c>
      <c r="I928" s="80" t="s">
        <v>60</v>
      </c>
      <c r="J928" s="76" t="s">
        <v>402</v>
      </c>
      <c r="K928" s="80" t="s">
        <v>364</v>
      </c>
      <c r="L928" s="80" t="s">
        <v>365</v>
      </c>
      <c r="M928" s="80" t="s">
        <v>106</v>
      </c>
      <c r="N928" s="12" t="s">
        <v>434</v>
      </c>
      <c r="O928" s="76" t="str">
        <f t="shared" si="30"/>
        <v>1499. Gestión de Programas Estrategias y Planes para el BienestarGestión Integral Estrategias y Programas20264_SAN_CRISTOBAL1_ENERO_2026</v>
      </c>
      <c r="P928" s="81">
        <v>3665168</v>
      </c>
      <c r="Q928" s="81"/>
      <c r="R928" s="81"/>
      <c r="S928" s="79"/>
      <c r="T928" s="82">
        <v>0</v>
      </c>
    </row>
    <row r="929" spans="2:20" ht="30" customHeight="1" x14ac:dyDescent="0.3">
      <c r="B929" s="80">
        <v>150</v>
      </c>
      <c r="C929" s="141" t="s">
        <v>119</v>
      </c>
      <c r="D929" s="80" t="s">
        <v>127</v>
      </c>
      <c r="E929" s="80">
        <v>2026</v>
      </c>
      <c r="F929" s="76" t="str">
        <f t="shared" si="29"/>
        <v>1509. Gestión de Programas Estrategias y Planes para el BienestarGestión Integral Estrategias y Programas2026</v>
      </c>
      <c r="G929" s="140" t="s">
        <v>278</v>
      </c>
      <c r="H929" s="140" t="s">
        <v>374</v>
      </c>
      <c r="I929" s="80" t="s">
        <v>60</v>
      </c>
      <c r="J929" s="76" t="s">
        <v>402</v>
      </c>
      <c r="K929" s="80" t="s">
        <v>364</v>
      </c>
      <c r="L929" s="80" t="s">
        <v>365</v>
      </c>
      <c r="M929" s="80" t="s">
        <v>106</v>
      </c>
      <c r="N929" s="12" t="s">
        <v>434</v>
      </c>
      <c r="O929" s="76" t="str">
        <f t="shared" si="30"/>
        <v>1509. Gestión de Programas Estrategias y Planes para el BienestarGestión Integral Estrategias y Programas20264_SAN_CRISTOBAL1_ENERO_2026</v>
      </c>
      <c r="P929" s="81">
        <v>1057260</v>
      </c>
      <c r="Q929" s="81"/>
      <c r="R929" s="81"/>
      <c r="S929" s="79"/>
      <c r="T929" s="82">
        <v>0</v>
      </c>
    </row>
    <row r="930" spans="2:20" ht="30" customHeight="1" x14ac:dyDescent="0.3">
      <c r="B930" s="80">
        <v>151</v>
      </c>
      <c r="C930" s="141" t="s">
        <v>119</v>
      </c>
      <c r="D930" s="80" t="s">
        <v>127</v>
      </c>
      <c r="E930" s="80">
        <v>2026</v>
      </c>
      <c r="F930" s="76" t="str">
        <f t="shared" si="29"/>
        <v>1519. Gestión de Programas Estrategias y Planes para el BienestarGestión Integral Estrategias y Programas2026</v>
      </c>
      <c r="G930" s="140" t="s">
        <v>279</v>
      </c>
      <c r="H930" s="140" t="s">
        <v>374</v>
      </c>
      <c r="I930" s="80" t="s">
        <v>60</v>
      </c>
      <c r="J930" s="76" t="s">
        <v>402</v>
      </c>
      <c r="K930" s="80" t="s">
        <v>364</v>
      </c>
      <c r="L930" s="80" t="s">
        <v>365</v>
      </c>
      <c r="M930" s="80" t="s">
        <v>106</v>
      </c>
      <c r="N930" s="12" t="s">
        <v>434</v>
      </c>
      <c r="O930" s="76" t="str">
        <f t="shared" si="30"/>
        <v>1519. Gestión de Programas Estrategias y Planes para el BienestarGestión Integral Estrategias y Programas20264_SAN_CRISTOBAL1_ENERO_2026</v>
      </c>
      <c r="P930" s="81">
        <v>1409680</v>
      </c>
      <c r="Q930" s="81"/>
      <c r="R930" s="81"/>
      <c r="S930" s="79"/>
      <c r="T930" s="82">
        <v>0</v>
      </c>
    </row>
    <row r="931" spans="2:20" ht="30" customHeight="1" x14ac:dyDescent="0.3">
      <c r="B931" s="80">
        <v>152</v>
      </c>
      <c r="C931" s="141" t="s">
        <v>119</v>
      </c>
      <c r="D931" s="80" t="s">
        <v>127</v>
      </c>
      <c r="E931" s="80">
        <v>2026</v>
      </c>
      <c r="F931" s="76" t="str">
        <f t="shared" si="29"/>
        <v>1529. Gestión de Programas Estrategias y Planes para el BienestarGestión Integral Estrategias y Programas2026</v>
      </c>
      <c r="G931" s="140" t="s">
        <v>280</v>
      </c>
      <c r="H931" s="140" t="s">
        <v>374</v>
      </c>
      <c r="I931" s="80" t="s">
        <v>60</v>
      </c>
      <c r="J931" s="76" t="s">
        <v>402</v>
      </c>
      <c r="K931" s="80" t="s">
        <v>364</v>
      </c>
      <c r="L931" s="80" t="s">
        <v>365</v>
      </c>
      <c r="M931" s="80" t="s">
        <v>106</v>
      </c>
      <c r="N931" s="12" t="s">
        <v>434</v>
      </c>
      <c r="O931" s="76" t="str">
        <f t="shared" si="30"/>
        <v>1529. Gestión de Programas Estrategias y Planes para el BienestarGestión Integral Estrategias y Programas20264_SAN_CRISTOBAL1_ENERO_2026</v>
      </c>
      <c r="P931" s="81">
        <v>352420</v>
      </c>
      <c r="Q931" s="81"/>
      <c r="R931" s="81"/>
      <c r="S931" s="79"/>
      <c r="T931" s="82">
        <v>0</v>
      </c>
    </row>
    <row r="932" spans="2:20" ht="30" customHeight="1" x14ac:dyDescent="0.3">
      <c r="B932" s="80">
        <v>153</v>
      </c>
      <c r="C932" s="141" t="s">
        <v>119</v>
      </c>
      <c r="D932" s="80" t="s">
        <v>127</v>
      </c>
      <c r="E932" s="80">
        <v>2026</v>
      </c>
      <c r="F932" s="76" t="str">
        <f t="shared" si="29"/>
        <v>1539. Gestión de Programas Estrategias y Planes para el BienestarGestión Integral Estrategias y Programas2026</v>
      </c>
      <c r="G932" s="140" t="s">
        <v>281</v>
      </c>
      <c r="H932" s="140" t="s">
        <v>372</v>
      </c>
      <c r="I932" s="80" t="s">
        <v>60</v>
      </c>
      <c r="J932" s="76" t="s">
        <v>402</v>
      </c>
      <c r="K932" s="80" t="s">
        <v>364</v>
      </c>
      <c r="L932" s="80" t="s">
        <v>365</v>
      </c>
      <c r="M932" s="80" t="s">
        <v>106</v>
      </c>
      <c r="N932" s="12" t="s">
        <v>434</v>
      </c>
      <c r="O932" s="76" t="str">
        <f t="shared" si="30"/>
        <v>1539. Gestión de Programas Estrategias y Planes para el BienestarGestión Integral Estrategias y Programas20264_SAN_CRISTOBAL1_ENERO_2026</v>
      </c>
      <c r="P932" s="81">
        <v>7347488</v>
      </c>
      <c r="Q932" s="81"/>
      <c r="R932" s="81"/>
      <c r="S932" s="79"/>
      <c r="T932" s="82">
        <v>0</v>
      </c>
    </row>
    <row r="933" spans="2:20" ht="30" customHeight="1" x14ac:dyDescent="0.3">
      <c r="B933" s="80">
        <v>154</v>
      </c>
      <c r="C933" s="141" t="s">
        <v>119</v>
      </c>
      <c r="D933" s="80" t="s">
        <v>127</v>
      </c>
      <c r="E933" s="80">
        <v>2026</v>
      </c>
      <c r="F933" s="76" t="str">
        <f t="shared" si="29"/>
        <v>1549. Gestión de Programas Estrategias y Planes para el BienestarGestión Integral Estrategias y Programas2026</v>
      </c>
      <c r="G933" s="140" t="s">
        <v>282</v>
      </c>
      <c r="H933" s="140" t="s">
        <v>372</v>
      </c>
      <c r="I933" s="80" t="s">
        <v>60</v>
      </c>
      <c r="J933" s="76" t="s">
        <v>402</v>
      </c>
      <c r="K933" s="80" t="s">
        <v>364</v>
      </c>
      <c r="L933" s="80" t="s">
        <v>365</v>
      </c>
      <c r="M933" s="80" t="s">
        <v>106</v>
      </c>
      <c r="N933" s="12" t="s">
        <v>434</v>
      </c>
      <c r="O933" s="76" t="str">
        <f t="shared" si="30"/>
        <v>1549. Gestión de Programas Estrategias y Planes para el BienestarGestión Integral Estrategias y Programas20264_SAN_CRISTOBAL1_ENERO_2026</v>
      </c>
      <c r="P933" s="81">
        <v>7347488</v>
      </c>
      <c r="Q933" s="81"/>
      <c r="R933" s="81"/>
      <c r="S933" s="79"/>
      <c r="T933" s="82">
        <v>0</v>
      </c>
    </row>
    <row r="934" spans="2:20" ht="30" customHeight="1" x14ac:dyDescent="0.3">
      <c r="B934" s="80">
        <v>155</v>
      </c>
      <c r="C934" s="141" t="s">
        <v>119</v>
      </c>
      <c r="D934" s="80" t="s">
        <v>127</v>
      </c>
      <c r="E934" s="80">
        <v>2026</v>
      </c>
      <c r="F934" s="76" t="str">
        <f t="shared" si="29"/>
        <v>1559. Gestión de Programas Estrategias y Planes para el BienestarGestión Integral Estrategias y Programas2026</v>
      </c>
      <c r="G934" s="140" t="s">
        <v>283</v>
      </c>
      <c r="H934" s="140" t="s">
        <v>372</v>
      </c>
      <c r="I934" s="80" t="s">
        <v>60</v>
      </c>
      <c r="J934" s="76" t="s">
        <v>402</v>
      </c>
      <c r="K934" s="80" t="s">
        <v>364</v>
      </c>
      <c r="L934" s="80" t="s">
        <v>365</v>
      </c>
      <c r="M934" s="80" t="s">
        <v>106</v>
      </c>
      <c r="N934" s="12" t="s">
        <v>434</v>
      </c>
      <c r="O934" s="76" t="str">
        <f t="shared" si="30"/>
        <v>1559. Gestión de Programas Estrategias y Planes para el BienestarGestión Integral Estrategias y Programas20264_SAN_CRISTOBAL1_ENERO_2026</v>
      </c>
      <c r="P934" s="81">
        <v>7347488</v>
      </c>
      <c r="Q934" s="81"/>
      <c r="R934" s="81"/>
      <c r="S934" s="79"/>
      <c r="T934" s="82">
        <v>0</v>
      </c>
    </row>
    <row r="935" spans="2:20" ht="30" customHeight="1" x14ac:dyDescent="0.3">
      <c r="B935" s="80">
        <v>156</v>
      </c>
      <c r="C935" s="141" t="s">
        <v>119</v>
      </c>
      <c r="D935" s="80" t="s">
        <v>127</v>
      </c>
      <c r="E935" s="80">
        <v>2026</v>
      </c>
      <c r="F935" s="76" t="str">
        <f t="shared" si="29"/>
        <v>1569. Gestión de Programas Estrategias y Planes para el BienestarGestión Integral Estrategias y Programas2026</v>
      </c>
      <c r="G935" s="140" t="s">
        <v>284</v>
      </c>
      <c r="H935" s="140" t="s">
        <v>372</v>
      </c>
      <c r="I935" s="80" t="s">
        <v>60</v>
      </c>
      <c r="J935" s="76" t="s">
        <v>402</v>
      </c>
      <c r="K935" s="80" t="s">
        <v>364</v>
      </c>
      <c r="L935" s="80" t="s">
        <v>365</v>
      </c>
      <c r="M935" s="80" t="s">
        <v>106</v>
      </c>
      <c r="N935" s="12" t="s">
        <v>434</v>
      </c>
      <c r="O935" s="76" t="str">
        <f t="shared" si="30"/>
        <v>1569. Gestión de Programas Estrategias y Planes para el BienestarGestión Integral Estrategias y Programas20264_SAN_CRISTOBAL1_ENERO_2026</v>
      </c>
      <c r="P935" s="81">
        <v>13832016</v>
      </c>
      <c r="Q935" s="81"/>
      <c r="R935" s="81"/>
      <c r="S935" s="79"/>
      <c r="T935" s="82">
        <v>0</v>
      </c>
    </row>
    <row r="936" spans="2:20" ht="30" customHeight="1" x14ac:dyDescent="0.3">
      <c r="B936" s="80">
        <v>157</v>
      </c>
      <c r="C936" s="141" t="s">
        <v>119</v>
      </c>
      <c r="D936" s="80" t="s">
        <v>127</v>
      </c>
      <c r="E936" s="80">
        <v>2026</v>
      </c>
      <c r="F936" s="76" t="str">
        <f t="shared" si="29"/>
        <v>1579. Gestión de Programas Estrategias y Planes para el BienestarGestión Integral Estrategias y Programas2026</v>
      </c>
      <c r="G936" s="140" t="s">
        <v>285</v>
      </c>
      <c r="H936" s="140" t="s">
        <v>372</v>
      </c>
      <c r="I936" s="80" t="s">
        <v>60</v>
      </c>
      <c r="J936" s="76" t="s">
        <v>402</v>
      </c>
      <c r="K936" s="80" t="s">
        <v>364</v>
      </c>
      <c r="L936" s="80" t="s">
        <v>365</v>
      </c>
      <c r="M936" s="80" t="s">
        <v>106</v>
      </c>
      <c r="N936" s="12" t="s">
        <v>434</v>
      </c>
      <c r="O936" s="76" t="str">
        <f t="shared" si="30"/>
        <v>1579. Gestión de Programas Estrategias y Planes para el BienestarGestión Integral Estrategias y Programas20264_SAN_CRISTOBAL1_ENERO_2026</v>
      </c>
      <c r="P936" s="81">
        <v>13832016</v>
      </c>
      <c r="Q936" s="81"/>
      <c r="R936" s="81"/>
      <c r="S936" s="79"/>
      <c r="T936" s="82">
        <v>0</v>
      </c>
    </row>
    <row r="937" spans="2:20" ht="30" customHeight="1" x14ac:dyDescent="0.3">
      <c r="B937" s="80">
        <v>158</v>
      </c>
      <c r="C937" s="141" t="s">
        <v>119</v>
      </c>
      <c r="D937" s="80" t="s">
        <v>127</v>
      </c>
      <c r="E937" s="80">
        <v>2026</v>
      </c>
      <c r="F937" s="76" t="str">
        <f t="shared" si="29"/>
        <v>1589. Gestión de Programas Estrategias y Planes para el BienestarGestión Integral Estrategias y Programas2026</v>
      </c>
      <c r="G937" s="140" t="s">
        <v>286</v>
      </c>
      <c r="H937" s="140" t="s">
        <v>372</v>
      </c>
      <c r="I937" s="80" t="s">
        <v>60</v>
      </c>
      <c r="J937" s="76" t="s">
        <v>402</v>
      </c>
      <c r="K937" s="80" t="s">
        <v>382</v>
      </c>
      <c r="L937" s="80" t="s">
        <v>365</v>
      </c>
      <c r="M937" s="80" t="s">
        <v>106</v>
      </c>
      <c r="N937" s="12" t="s">
        <v>434</v>
      </c>
      <c r="O937" s="76" t="str">
        <f t="shared" si="30"/>
        <v>1589. Gestión de Programas Estrategias y Planes para el BienestarGestión Integral Estrategias y Programas20264_SAN_CRISTOBAL1_ENERO_2026</v>
      </c>
      <c r="P937" s="81">
        <v>2114520</v>
      </c>
      <c r="Q937" s="81"/>
      <c r="R937" s="81"/>
      <c r="S937" s="79"/>
      <c r="T937" s="82">
        <v>0</v>
      </c>
    </row>
    <row r="938" spans="2:20" ht="30" customHeight="1" x14ac:dyDescent="0.3">
      <c r="B938" s="80">
        <v>159</v>
      </c>
      <c r="C938" s="141" t="s">
        <v>119</v>
      </c>
      <c r="D938" s="80" t="s">
        <v>127</v>
      </c>
      <c r="E938" s="80">
        <v>2026</v>
      </c>
      <c r="F938" s="76" t="str">
        <f t="shared" si="29"/>
        <v>1599. Gestión de Programas Estrategias y Planes para el BienestarGestión Integral Estrategias y Programas2026</v>
      </c>
      <c r="G938" s="140" t="s">
        <v>287</v>
      </c>
      <c r="H938" s="140" t="s">
        <v>372</v>
      </c>
      <c r="I938" s="80" t="s">
        <v>60</v>
      </c>
      <c r="J938" s="76" t="s">
        <v>402</v>
      </c>
      <c r="K938" s="80" t="s">
        <v>364</v>
      </c>
      <c r="L938" s="80" t="s">
        <v>365</v>
      </c>
      <c r="M938" s="80" t="s">
        <v>106</v>
      </c>
      <c r="N938" s="12" t="s">
        <v>434</v>
      </c>
      <c r="O938" s="76" t="str">
        <f t="shared" si="30"/>
        <v>1599. Gestión de Programas Estrategias y Planes para el BienestarGestión Integral Estrategias y Programas20264_SAN_CRISTOBAL1_ENERO_2026</v>
      </c>
      <c r="P938" s="81">
        <v>4370008</v>
      </c>
      <c r="Q938" s="81"/>
      <c r="R938" s="81"/>
      <c r="S938" s="79"/>
      <c r="T938" s="82">
        <v>0</v>
      </c>
    </row>
    <row r="939" spans="2:20" ht="30" customHeight="1" x14ac:dyDescent="0.3">
      <c r="B939" s="80">
        <v>160</v>
      </c>
      <c r="C939" s="141" t="s">
        <v>119</v>
      </c>
      <c r="D939" s="80" t="s">
        <v>127</v>
      </c>
      <c r="E939" s="80">
        <v>2026</v>
      </c>
      <c r="F939" s="76" t="str">
        <f t="shared" si="29"/>
        <v>1609. Gestión de Programas Estrategias y Planes para el BienestarGestión Integral Estrategias y Programas2026</v>
      </c>
      <c r="G939" s="140" t="s">
        <v>288</v>
      </c>
      <c r="H939" s="140" t="s">
        <v>372</v>
      </c>
      <c r="I939" s="80" t="s">
        <v>60</v>
      </c>
      <c r="J939" s="76" t="s">
        <v>402</v>
      </c>
      <c r="K939" s="80" t="s">
        <v>364</v>
      </c>
      <c r="L939" s="80" t="s">
        <v>365</v>
      </c>
      <c r="M939" s="80" t="s">
        <v>106</v>
      </c>
      <c r="N939" s="12" t="s">
        <v>434</v>
      </c>
      <c r="O939" s="76" t="str">
        <f t="shared" si="30"/>
        <v>1609. Gestión de Programas Estrategias y Planes para el BienestarGestión Integral Estrategias y Programas20264_SAN_CRISTOBAL1_ENERO_2026</v>
      </c>
      <c r="P939" s="81">
        <v>3994272</v>
      </c>
      <c r="Q939" s="81"/>
      <c r="R939" s="81"/>
      <c r="S939" s="79"/>
      <c r="T939" s="82">
        <v>0</v>
      </c>
    </row>
    <row r="940" spans="2:20" ht="30" customHeight="1" x14ac:dyDescent="0.3">
      <c r="B940" s="80">
        <v>161</v>
      </c>
      <c r="C940" s="141" t="s">
        <v>119</v>
      </c>
      <c r="D940" s="80" t="s">
        <v>127</v>
      </c>
      <c r="E940" s="80">
        <v>2026</v>
      </c>
      <c r="F940" s="76" t="str">
        <f t="shared" si="29"/>
        <v>1619. Gestión de Programas Estrategias y Planes para el BienestarGestión Integral Estrategias y Programas2026</v>
      </c>
      <c r="G940" s="140" t="s">
        <v>289</v>
      </c>
      <c r="H940" s="140" t="s">
        <v>373</v>
      </c>
      <c r="I940" s="80" t="s">
        <v>60</v>
      </c>
      <c r="J940" s="76" t="s">
        <v>402</v>
      </c>
      <c r="K940" s="80" t="s">
        <v>364</v>
      </c>
      <c r="L940" s="80" t="s">
        <v>365</v>
      </c>
      <c r="M940" s="80" t="s">
        <v>106</v>
      </c>
      <c r="N940" s="12" t="s">
        <v>434</v>
      </c>
      <c r="O940" s="76" t="str">
        <f t="shared" si="30"/>
        <v>1619. Gestión de Programas Estrategias y Planes para el BienestarGestión Integral Estrategias y Programas20264_SAN_CRISTOBAL1_ENERO_2026</v>
      </c>
      <c r="P940" s="81">
        <v>7347488</v>
      </c>
      <c r="Q940" s="81"/>
      <c r="R940" s="81"/>
      <c r="S940" s="79"/>
      <c r="T940" s="82">
        <v>0</v>
      </c>
    </row>
    <row r="941" spans="2:20" ht="30" customHeight="1" x14ac:dyDescent="0.3">
      <c r="B941" s="80">
        <v>162</v>
      </c>
      <c r="C941" s="141" t="s">
        <v>119</v>
      </c>
      <c r="D941" s="80" t="s">
        <v>127</v>
      </c>
      <c r="E941" s="80">
        <v>2026</v>
      </c>
      <c r="F941" s="76" t="str">
        <f t="shared" si="29"/>
        <v>1629. Gestión de Programas Estrategias y Planes para el BienestarGestión Integral Estrategias y Programas2026</v>
      </c>
      <c r="G941" s="140" t="s">
        <v>290</v>
      </c>
      <c r="H941" s="140" t="s">
        <v>373</v>
      </c>
      <c r="I941" s="80" t="s">
        <v>60</v>
      </c>
      <c r="J941" s="76" t="s">
        <v>402</v>
      </c>
      <c r="K941" s="80" t="s">
        <v>364</v>
      </c>
      <c r="L941" s="80" t="s">
        <v>365</v>
      </c>
      <c r="M941" s="80" t="s">
        <v>106</v>
      </c>
      <c r="N941" s="12" t="s">
        <v>434</v>
      </c>
      <c r="O941" s="76" t="str">
        <f t="shared" si="30"/>
        <v>1629. Gestión de Programas Estrategias y Planes para el BienestarGestión Integral Estrategias y Programas20264_SAN_CRISTOBAL1_ENERO_2026</v>
      </c>
      <c r="P941" s="81">
        <v>10478800</v>
      </c>
      <c r="Q941" s="81"/>
      <c r="R941" s="81"/>
      <c r="S941" s="79"/>
      <c r="T941" s="82">
        <v>0</v>
      </c>
    </row>
    <row r="942" spans="2:20" ht="30" customHeight="1" x14ac:dyDescent="0.3">
      <c r="B942" s="80">
        <v>163</v>
      </c>
      <c r="C942" s="141" t="s">
        <v>119</v>
      </c>
      <c r="D942" s="80" t="s">
        <v>127</v>
      </c>
      <c r="E942" s="80">
        <v>2026</v>
      </c>
      <c r="F942" s="76" t="str">
        <f t="shared" si="29"/>
        <v>1639. Gestión de Programas Estrategias y Planes para el BienestarGestión Integral Estrategias y Programas2026</v>
      </c>
      <c r="G942" s="140" t="s">
        <v>291</v>
      </c>
      <c r="H942" s="140" t="s">
        <v>373</v>
      </c>
      <c r="I942" s="80" t="s">
        <v>60</v>
      </c>
      <c r="J942" s="76" t="s">
        <v>402</v>
      </c>
      <c r="K942" s="80" t="s">
        <v>364</v>
      </c>
      <c r="L942" s="80" t="s">
        <v>365</v>
      </c>
      <c r="M942" s="80" t="s">
        <v>106</v>
      </c>
      <c r="N942" s="12" t="s">
        <v>434</v>
      </c>
      <c r="O942" s="76" t="str">
        <f t="shared" si="30"/>
        <v>1639. Gestión de Programas Estrategias y Planes para el BienestarGestión Integral Estrategias y Programas20264_SAN_CRISTOBAL1_ENERO_2026</v>
      </c>
      <c r="P942" s="81">
        <v>3994272</v>
      </c>
      <c r="Q942" s="81"/>
      <c r="R942" s="81"/>
      <c r="S942" s="79"/>
      <c r="T942" s="82">
        <v>0</v>
      </c>
    </row>
    <row r="943" spans="2:20" ht="30" customHeight="1" x14ac:dyDescent="0.3">
      <c r="B943" s="80">
        <v>164</v>
      </c>
      <c r="C943" s="141" t="s">
        <v>119</v>
      </c>
      <c r="D943" s="80" t="s">
        <v>127</v>
      </c>
      <c r="E943" s="80">
        <v>2026</v>
      </c>
      <c r="F943" s="76" t="str">
        <f t="shared" si="29"/>
        <v>1649. Gestión de Programas Estrategias y Planes para el BienestarGestión Integral Estrategias y Programas2026</v>
      </c>
      <c r="G943" s="140" t="s">
        <v>292</v>
      </c>
      <c r="H943" s="140" t="s">
        <v>373</v>
      </c>
      <c r="I943" s="80" t="s">
        <v>60</v>
      </c>
      <c r="J943" s="76" t="s">
        <v>402</v>
      </c>
      <c r="K943" s="80" t="s">
        <v>364</v>
      </c>
      <c r="L943" s="80" t="s">
        <v>365</v>
      </c>
      <c r="M943" s="80" t="s">
        <v>106</v>
      </c>
      <c r="N943" s="12" t="s">
        <v>434</v>
      </c>
      <c r="O943" s="76" t="str">
        <f t="shared" si="30"/>
        <v>1649. Gestión de Programas Estrategias y Planes para el BienestarGestión Integral Estrategias y Programas20264_SAN_CRISTOBAL1_ENERO_2026</v>
      </c>
      <c r="P943" s="81">
        <v>6484528</v>
      </c>
      <c r="Q943" s="81"/>
      <c r="R943" s="81"/>
      <c r="S943" s="79"/>
      <c r="T943" s="82">
        <v>0</v>
      </c>
    </row>
    <row r="944" spans="2:20" ht="30" customHeight="1" x14ac:dyDescent="0.3">
      <c r="B944" s="80">
        <v>165</v>
      </c>
      <c r="C944" s="141" t="s">
        <v>119</v>
      </c>
      <c r="D944" s="80" t="s">
        <v>127</v>
      </c>
      <c r="E944" s="80">
        <v>2026</v>
      </c>
      <c r="F944" s="76" t="str">
        <f t="shared" si="29"/>
        <v>1659. Gestión de Programas Estrategias y Planes para el BienestarGestión Integral Estrategias y Programas2026</v>
      </c>
      <c r="G944" s="140" t="s">
        <v>293</v>
      </c>
      <c r="H944" s="140" t="s">
        <v>373</v>
      </c>
      <c r="I944" s="80" t="s">
        <v>60</v>
      </c>
      <c r="J944" s="76" t="s">
        <v>402</v>
      </c>
      <c r="K944" s="80" t="s">
        <v>364</v>
      </c>
      <c r="L944" s="80" t="s">
        <v>365</v>
      </c>
      <c r="M944" s="80" t="s">
        <v>106</v>
      </c>
      <c r="N944" s="12" t="s">
        <v>434</v>
      </c>
      <c r="O944" s="76" t="str">
        <f t="shared" si="30"/>
        <v>1659. Gestión de Programas Estrategias y Planes para el BienestarGestión Integral Estrategias y Programas20264_SAN_CRISTOBAL1_ENERO_2026</v>
      </c>
      <c r="P944" s="81">
        <v>3994272</v>
      </c>
      <c r="Q944" s="81"/>
      <c r="R944" s="81"/>
      <c r="S944" s="79"/>
      <c r="T944" s="82">
        <v>0</v>
      </c>
    </row>
    <row r="945" spans="2:20" ht="30" customHeight="1" x14ac:dyDescent="0.3">
      <c r="B945" s="80">
        <v>166</v>
      </c>
      <c r="C945" s="141" t="s">
        <v>119</v>
      </c>
      <c r="D945" s="80" t="s">
        <v>127</v>
      </c>
      <c r="E945" s="80">
        <v>2026</v>
      </c>
      <c r="F945" s="76" t="str">
        <f t="shared" si="29"/>
        <v>1669. Gestión de Programas Estrategias y Planes para el BienestarGestión Integral Estrategias y Programas2026</v>
      </c>
      <c r="G945" s="140" t="s">
        <v>294</v>
      </c>
      <c r="H945" s="140" t="s">
        <v>373</v>
      </c>
      <c r="I945" s="80" t="s">
        <v>60</v>
      </c>
      <c r="J945" s="76" t="s">
        <v>402</v>
      </c>
      <c r="K945" s="80" t="s">
        <v>364</v>
      </c>
      <c r="L945" s="80" t="s">
        <v>365</v>
      </c>
      <c r="M945" s="80" t="s">
        <v>106</v>
      </c>
      <c r="N945" s="12" t="s">
        <v>434</v>
      </c>
      <c r="O945" s="76" t="str">
        <f t="shared" si="30"/>
        <v>1669. Gestión de Programas Estrategias y Planes para el BienestarGestión Integral Estrategias y Programas20264_SAN_CRISTOBAL1_ENERO_2026</v>
      </c>
      <c r="P945" s="81">
        <v>2983376</v>
      </c>
      <c r="Q945" s="81"/>
      <c r="R945" s="81"/>
      <c r="S945" s="79"/>
      <c r="T945" s="82">
        <v>0</v>
      </c>
    </row>
    <row r="946" spans="2:20" ht="30" customHeight="1" x14ac:dyDescent="0.3">
      <c r="B946" s="80">
        <v>167</v>
      </c>
      <c r="C946" s="141" t="s">
        <v>119</v>
      </c>
      <c r="D946" s="80" t="s">
        <v>127</v>
      </c>
      <c r="E946" s="80">
        <v>2026</v>
      </c>
      <c r="F946" s="76" t="str">
        <f t="shared" si="29"/>
        <v>1679. Gestión de Programas Estrategias y Planes para el BienestarGestión Integral Estrategias y Programas2026</v>
      </c>
      <c r="G946" s="140" t="s">
        <v>295</v>
      </c>
      <c r="H946" s="140" t="s">
        <v>373</v>
      </c>
      <c r="I946" s="80" t="s">
        <v>60</v>
      </c>
      <c r="J946" s="76" t="s">
        <v>402</v>
      </c>
      <c r="K946" s="80" t="s">
        <v>364</v>
      </c>
      <c r="L946" s="80" t="s">
        <v>365</v>
      </c>
      <c r="M946" s="80" t="s">
        <v>106</v>
      </c>
      <c r="N946" s="12" t="s">
        <v>434</v>
      </c>
      <c r="O946" s="76" t="str">
        <f t="shared" si="30"/>
        <v>1679. Gestión de Programas Estrategias y Planes para el BienestarGestión Integral Estrategias y Programas20264_SAN_CRISTOBAL1_ENERO_2026</v>
      </c>
      <c r="P946" s="81">
        <v>6484528</v>
      </c>
      <c r="Q946" s="81"/>
      <c r="R946" s="81"/>
      <c r="S946" s="79"/>
      <c r="T946" s="82">
        <v>0</v>
      </c>
    </row>
    <row r="947" spans="2:20" ht="30" customHeight="1" x14ac:dyDescent="0.3">
      <c r="B947" s="80">
        <v>168</v>
      </c>
      <c r="C947" s="141" t="s">
        <v>119</v>
      </c>
      <c r="D947" s="80" t="s">
        <v>127</v>
      </c>
      <c r="E947" s="80">
        <v>2026</v>
      </c>
      <c r="F947" s="76" t="str">
        <f t="shared" si="29"/>
        <v>1689. Gestión de Programas Estrategias y Planes para el BienestarGestión Integral Estrategias y Programas2026</v>
      </c>
      <c r="G947" s="140" t="s">
        <v>296</v>
      </c>
      <c r="H947" s="140" t="s">
        <v>373</v>
      </c>
      <c r="I947" s="80" t="s">
        <v>60</v>
      </c>
      <c r="J947" s="76" t="s">
        <v>402</v>
      </c>
      <c r="K947" s="80" t="s">
        <v>364</v>
      </c>
      <c r="L947" s="80" t="s">
        <v>365</v>
      </c>
      <c r="M947" s="80" t="s">
        <v>106</v>
      </c>
      <c r="N947" s="12" t="s">
        <v>434</v>
      </c>
      <c r="O947" s="76" t="str">
        <f t="shared" si="30"/>
        <v>1689. Gestión de Programas Estrategias y Planes para el BienestarGestión Integral Estrategias y Programas20264_SAN_CRISTOBAL1_ENERO_2026</v>
      </c>
      <c r="P947" s="81">
        <v>3994272</v>
      </c>
      <c r="Q947" s="81"/>
      <c r="R947" s="81"/>
      <c r="S947" s="79"/>
      <c r="T947" s="82">
        <v>0</v>
      </c>
    </row>
    <row r="948" spans="2:20" ht="30" customHeight="1" x14ac:dyDescent="0.3">
      <c r="B948" s="80">
        <v>169</v>
      </c>
      <c r="C948" s="141" t="s">
        <v>119</v>
      </c>
      <c r="D948" s="80" t="s">
        <v>127</v>
      </c>
      <c r="E948" s="80">
        <v>2026</v>
      </c>
      <c r="F948" s="76" t="str">
        <f t="shared" si="29"/>
        <v>1699. Gestión de Programas Estrategias y Planes para el BienestarGestión Integral Estrategias y Programas2026</v>
      </c>
      <c r="G948" s="140" t="s">
        <v>297</v>
      </c>
      <c r="H948" s="140" t="s">
        <v>373</v>
      </c>
      <c r="I948" s="80" t="s">
        <v>60</v>
      </c>
      <c r="J948" s="76" t="s">
        <v>402</v>
      </c>
      <c r="K948" s="80" t="s">
        <v>364</v>
      </c>
      <c r="L948" s="80" t="s">
        <v>365</v>
      </c>
      <c r="M948" s="80" t="s">
        <v>106</v>
      </c>
      <c r="N948" s="12" t="s">
        <v>434</v>
      </c>
      <c r="O948" s="76" t="str">
        <f t="shared" si="30"/>
        <v>1699. Gestión de Programas Estrategias y Planes para el BienestarGestión Integral Estrategias y Programas20264_SAN_CRISTOBAL1_ENERO_2026</v>
      </c>
      <c r="P948" s="81">
        <v>3994272</v>
      </c>
      <c r="Q948" s="81"/>
      <c r="R948" s="81"/>
      <c r="S948" s="79"/>
      <c r="T948" s="82">
        <v>0</v>
      </c>
    </row>
    <row r="949" spans="2:20" ht="30" customHeight="1" x14ac:dyDescent="0.3">
      <c r="B949" s="80">
        <v>170</v>
      </c>
      <c r="C949" s="141" t="s">
        <v>119</v>
      </c>
      <c r="D949" s="80" t="s">
        <v>127</v>
      </c>
      <c r="E949" s="80">
        <v>2026</v>
      </c>
      <c r="F949" s="76" t="str">
        <f t="shared" si="29"/>
        <v>1709. Gestión de Programas Estrategias y Planes para el BienestarGestión Integral Estrategias y Programas2026</v>
      </c>
      <c r="G949" s="140" t="s">
        <v>298</v>
      </c>
      <c r="H949" s="140" t="s">
        <v>373</v>
      </c>
      <c r="I949" s="80" t="s">
        <v>60</v>
      </c>
      <c r="J949" s="76" t="s">
        <v>402</v>
      </c>
      <c r="K949" s="80" t="s">
        <v>397</v>
      </c>
      <c r="L949" s="80" t="s">
        <v>365</v>
      </c>
      <c r="M949" s="80" t="s">
        <v>106</v>
      </c>
      <c r="N949" s="12" t="s">
        <v>434</v>
      </c>
      <c r="O949" s="76" t="str">
        <f t="shared" si="30"/>
        <v>1709. Gestión de Programas Estrategias y Planes para el BienestarGestión Integral Estrategias y Programas20264_SAN_CRISTOBAL1_ENERO_2026</v>
      </c>
      <c r="P949" s="81">
        <v>19450000</v>
      </c>
      <c r="Q949" s="81"/>
      <c r="R949" s="81"/>
      <c r="S949" s="79"/>
      <c r="T949" s="82">
        <v>0</v>
      </c>
    </row>
    <row r="950" spans="2:20" ht="30" customHeight="1" x14ac:dyDescent="0.3">
      <c r="B950" s="80">
        <v>171</v>
      </c>
      <c r="C950" s="141" t="s">
        <v>119</v>
      </c>
      <c r="D950" s="80" t="s">
        <v>127</v>
      </c>
      <c r="E950" s="80">
        <v>2026</v>
      </c>
      <c r="F950" s="76" t="str">
        <f t="shared" si="29"/>
        <v>1719. Gestión de Programas Estrategias y Planes para el BienestarGestión Integral Estrategias y Programas2026</v>
      </c>
      <c r="G950" s="140" t="s">
        <v>299</v>
      </c>
      <c r="H950" s="140" t="s">
        <v>373</v>
      </c>
      <c r="I950" s="80" t="s">
        <v>60</v>
      </c>
      <c r="J950" s="76" t="s">
        <v>402</v>
      </c>
      <c r="K950" s="80" t="s">
        <v>398</v>
      </c>
      <c r="L950" s="80" t="s">
        <v>365</v>
      </c>
      <c r="M950" s="80" t="s">
        <v>106</v>
      </c>
      <c r="N950" s="12" t="s">
        <v>434</v>
      </c>
      <c r="O950" s="76" t="str">
        <f t="shared" si="30"/>
        <v>1719. Gestión de Programas Estrategias y Planes para el BienestarGestión Integral Estrategias y Programas20264_SAN_CRISTOBAL1_ENERO_2026</v>
      </c>
      <c r="P950" s="81">
        <v>3994272</v>
      </c>
      <c r="Q950" s="81"/>
      <c r="R950" s="81"/>
      <c r="S950" s="79"/>
      <c r="T950" s="82">
        <v>0</v>
      </c>
    </row>
    <row r="951" spans="2:20" ht="30" customHeight="1" x14ac:dyDescent="0.3">
      <c r="B951" s="80">
        <v>172</v>
      </c>
      <c r="C951" s="141" t="s">
        <v>119</v>
      </c>
      <c r="D951" s="80" t="s">
        <v>127</v>
      </c>
      <c r="E951" s="80">
        <v>2026</v>
      </c>
      <c r="F951" s="76" t="str">
        <f t="shared" si="29"/>
        <v>1729. Gestión de Programas Estrategias y Planes para el BienestarGestión Integral Estrategias y Programas2026</v>
      </c>
      <c r="G951" s="140" t="s">
        <v>300</v>
      </c>
      <c r="H951" s="140" t="s">
        <v>373</v>
      </c>
      <c r="I951" s="80" t="s">
        <v>60</v>
      </c>
      <c r="J951" s="76" t="s">
        <v>402</v>
      </c>
      <c r="K951" s="80" t="s">
        <v>364</v>
      </c>
      <c r="L951" s="80" t="s">
        <v>365</v>
      </c>
      <c r="M951" s="80" t="s">
        <v>106</v>
      </c>
      <c r="N951" s="12" t="s">
        <v>434</v>
      </c>
      <c r="O951" s="76" t="str">
        <f t="shared" si="30"/>
        <v>1729. Gestión de Programas Estrategias y Planes para el BienestarGestión Integral Estrategias y Programas20264_SAN_CRISTOBAL1_ENERO_2026</v>
      </c>
      <c r="P951" s="81">
        <v>9985680</v>
      </c>
      <c r="Q951" s="81"/>
      <c r="R951" s="81"/>
      <c r="S951" s="79"/>
      <c r="T951" s="82">
        <v>0</v>
      </c>
    </row>
    <row r="952" spans="2:20" ht="30" customHeight="1" x14ac:dyDescent="0.3">
      <c r="B952" s="80">
        <v>173</v>
      </c>
      <c r="C952" s="141" t="s">
        <v>119</v>
      </c>
      <c r="D952" s="80" t="s">
        <v>127</v>
      </c>
      <c r="E952" s="80">
        <v>2026</v>
      </c>
      <c r="F952" s="76" t="str">
        <f t="shared" si="29"/>
        <v>1739. Gestión de Programas Estrategias y Planes para el BienestarGestión Integral Estrategias y Programas2026</v>
      </c>
      <c r="G952" s="140" t="s">
        <v>301</v>
      </c>
      <c r="H952" s="140" t="s">
        <v>373</v>
      </c>
      <c r="I952" s="80" t="s">
        <v>60</v>
      </c>
      <c r="J952" s="76" t="s">
        <v>402</v>
      </c>
      <c r="K952" s="80" t="s">
        <v>364</v>
      </c>
      <c r="L952" s="80" t="s">
        <v>365</v>
      </c>
      <c r="M952" s="80" t="s">
        <v>106</v>
      </c>
      <c r="N952" s="12" t="s">
        <v>434</v>
      </c>
      <c r="O952" s="76" t="str">
        <f t="shared" si="30"/>
        <v>1739. Gestión de Programas Estrategias y Planes para el BienestarGestión Integral Estrategias y Programas20264_SAN_CRISTOBAL1_ENERO_2026</v>
      </c>
      <c r="P952" s="81">
        <v>2983376</v>
      </c>
      <c r="Q952" s="81"/>
      <c r="R952" s="81"/>
      <c r="S952" s="79"/>
      <c r="T952" s="82">
        <v>0</v>
      </c>
    </row>
    <row r="953" spans="2:20" ht="30" customHeight="1" x14ac:dyDescent="0.3">
      <c r="B953" s="80">
        <v>174</v>
      </c>
      <c r="C953" s="141" t="s">
        <v>120</v>
      </c>
      <c r="D953" s="80" t="s">
        <v>44</v>
      </c>
      <c r="E953" s="80">
        <v>2026</v>
      </c>
      <c r="F953" s="76" t="str">
        <f t="shared" si="29"/>
        <v>17410. Proceso integral e integrado de la Vigilancia de la Salud PúblicaVigilancia en salud pública2026</v>
      </c>
      <c r="G953" s="140" t="s">
        <v>302</v>
      </c>
      <c r="H953" s="140" t="s">
        <v>375</v>
      </c>
      <c r="I953" s="80" t="s">
        <v>60</v>
      </c>
      <c r="J953" s="76" t="s">
        <v>402</v>
      </c>
      <c r="K953" s="80" t="s">
        <v>364</v>
      </c>
      <c r="L953" s="80" t="s">
        <v>365</v>
      </c>
      <c r="M953" s="80" t="s">
        <v>106</v>
      </c>
      <c r="N953" s="12" t="s">
        <v>434</v>
      </c>
      <c r="O953" s="76" t="str">
        <f t="shared" si="30"/>
        <v>17410. Proceso integral e integrado de la Vigilancia de la Salud PúblicaVigilancia en salud pública20264_SAN_CRISTOBAL1_ENERO_2026</v>
      </c>
      <c r="P953" s="81">
        <v>37920928</v>
      </c>
      <c r="Q953" s="81"/>
      <c r="R953" s="81"/>
      <c r="S953" s="79">
        <v>0</v>
      </c>
      <c r="T953" s="82">
        <v>0</v>
      </c>
    </row>
    <row r="954" spans="2:20" ht="30" customHeight="1" x14ac:dyDescent="0.3">
      <c r="B954" s="80">
        <v>175</v>
      </c>
      <c r="C954" s="141" t="s">
        <v>120</v>
      </c>
      <c r="D954" s="80" t="s">
        <v>44</v>
      </c>
      <c r="E954" s="80">
        <v>2026</v>
      </c>
      <c r="F954" s="76" t="str">
        <f t="shared" si="29"/>
        <v>17510. Proceso integral e integrado de la Vigilancia de la Salud PúblicaVigilancia en salud pública2026</v>
      </c>
      <c r="G954" s="140" t="s">
        <v>303</v>
      </c>
      <c r="H954" s="140" t="s">
        <v>375</v>
      </c>
      <c r="I954" s="80" t="s">
        <v>60</v>
      </c>
      <c r="J954" s="76" t="s">
        <v>402</v>
      </c>
      <c r="K954" s="80" t="s">
        <v>364</v>
      </c>
      <c r="L954" s="80" t="s">
        <v>365</v>
      </c>
      <c r="M954" s="80" t="s">
        <v>106</v>
      </c>
      <c r="N954" s="12" t="s">
        <v>434</v>
      </c>
      <c r="O954" s="76" t="str">
        <f t="shared" si="30"/>
        <v>17510. Proceso integral e integrado de la Vigilancia de la Salud PúblicaVigilancia en salud pública20264_SAN_CRISTOBAL1_ENERO_2026</v>
      </c>
      <c r="P954" s="81">
        <v>26899696</v>
      </c>
      <c r="Q954" s="81"/>
      <c r="R954" s="81"/>
      <c r="S954" s="79">
        <v>0</v>
      </c>
      <c r="T954" s="82">
        <v>0</v>
      </c>
    </row>
    <row r="955" spans="2:20" ht="30" customHeight="1" x14ac:dyDescent="0.3">
      <c r="B955" s="80">
        <v>176</v>
      </c>
      <c r="C955" s="141" t="s">
        <v>120</v>
      </c>
      <c r="D955" s="80" t="s">
        <v>44</v>
      </c>
      <c r="E955" s="80">
        <v>2026</v>
      </c>
      <c r="F955" s="76" t="str">
        <f t="shared" si="29"/>
        <v>17610. Proceso integral e integrado de la Vigilancia de la Salud PúblicaVigilancia en salud pública2026</v>
      </c>
      <c r="G955" s="140" t="s">
        <v>304</v>
      </c>
      <c r="H955" s="140" t="s">
        <v>375</v>
      </c>
      <c r="I955" s="80" t="s">
        <v>60</v>
      </c>
      <c r="J955" s="76" t="s">
        <v>402</v>
      </c>
      <c r="K955" s="80" t="s">
        <v>364</v>
      </c>
      <c r="L955" s="80" t="s">
        <v>380</v>
      </c>
      <c r="M955" s="80" t="s">
        <v>106</v>
      </c>
      <c r="N955" s="12" t="s">
        <v>434</v>
      </c>
      <c r="O955" s="76" t="str">
        <f t="shared" si="30"/>
        <v>17610. Proceso integral e integrado de la Vigilancia de la Salud PúblicaVigilancia en salud pública20264_SAN_CRISTOBAL1_ENERO_2026</v>
      </c>
      <c r="P955" s="81">
        <v>28206464</v>
      </c>
      <c r="Q955" s="81"/>
      <c r="R955" s="81"/>
      <c r="S955" s="79">
        <v>0</v>
      </c>
      <c r="T955" s="82">
        <v>0</v>
      </c>
    </row>
    <row r="956" spans="2:20" ht="30" customHeight="1" x14ac:dyDescent="0.3">
      <c r="B956" s="80">
        <v>177</v>
      </c>
      <c r="C956" s="141" t="s">
        <v>120</v>
      </c>
      <c r="D956" s="80" t="s">
        <v>44</v>
      </c>
      <c r="E956" s="80">
        <v>2026</v>
      </c>
      <c r="F956" s="76" t="str">
        <f t="shared" si="29"/>
        <v>17710. Proceso integral e integrado de la Vigilancia de la Salud PúblicaVigilancia en salud pública2026</v>
      </c>
      <c r="G956" s="140" t="s">
        <v>305</v>
      </c>
      <c r="H956" s="140" t="s">
        <v>375</v>
      </c>
      <c r="I956" s="80" t="s">
        <v>60</v>
      </c>
      <c r="J956" s="76" t="s">
        <v>402</v>
      </c>
      <c r="K956" s="80" t="s">
        <v>364</v>
      </c>
      <c r="L956" s="80" t="s">
        <v>380</v>
      </c>
      <c r="M956" s="80" t="s">
        <v>106</v>
      </c>
      <c r="N956" s="12" t="s">
        <v>434</v>
      </c>
      <c r="O956" s="76" t="str">
        <f t="shared" si="30"/>
        <v>17710. Proceso integral e integrado de la Vigilancia de la Salud PúblicaVigilancia en salud pública20264_SAN_CRISTOBAL1_ENERO_2026</v>
      </c>
      <c r="P956" s="81">
        <v>37181248</v>
      </c>
      <c r="Q956" s="81"/>
      <c r="R956" s="81"/>
      <c r="S956" s="79">
        <v>0</v>
      </c>
      <c r="T956" s="82">
        <v>0</v>
      </c>
    </row>
    <row r="957" spans="2:20" ht="30" customHeight="1" x14ac:dyDescent="0.3">
      <c r="B957" s="80">
        <v>178</v>
      </c>
      <c r="C957" s="141" t="s">
        <v>120</v>
      </c>
      <c r="D957" s="80" t="s">
        <v>44</v>
      </c>
      <c r="E957" s="80">
        <v>2026</v>
      </c>
      <c r="F957" s="76" t="str">
        <f t="shared" si="29"/>
        <v>17810. Proceso integral e integrado de la Vigilancia de la Salud PúblicaVigilancia en salud pública2026</v>
      </c>
      <c r="G957" s="140" t="s">
        <v>48</v>
      </c>
      <c r="H957" s="140" t="s">
        <v>375</v>
      </c>
      <c r="I957" s="80" t="s">
        <v>60</v>
      </c>
      <c r="J957" s="76" t="s">
        <v>402</v>
      </c>
      <c r="K957" s="80" t="s">
        <v>364</v>
      </c>
      <c r="L957" s="80" t="s">
        <v>365</v>
      </c>
      <c r="M957" s="80" t="s">
        <v>106</v>
      </c>
      <c r="N957" s="12" t="s">
        <v>434</v>
      </c>
      <c r="O957" s="76" t="str">
        <f t="shared" si="30"/>
        <v>17810. Proceso integral e integrado de la Vigilancia de la Salud PúblicaVigilancia en salud pública20264_SAN_CRISTOBAL1_ENERO_2026</v>
      </c>
      <c r="P957" s="81">
        <v>7347488</v>
      </c>
      <c r="Q957" s="81"/>
      <c r="R957" s="81"/>
      <c r="S957" s="79">
        <v>0</v>
      </c>
      <c r="T957" s="82">
        <v>0</v>
      </c>
    </row>
    <row r="958" spans="2:20" ht="30" customHeight="1" x14ac:dyDescent="0.3">
      <c r="B958" s="80">
        <v>179</v>
      </c>
      <c r="C958" s="141" t="s">
        <v>120</v>
      </c>
      <c r="D958" s="80" t="s">
        <v>44</v>
      </c>
      <c r="E958" s="80">
        <v>2026</v>
      </c>
      <c r="F958" s="76" t="str">
        <f t="shared" si="29"/>
        <v>17910. Proceso integral e integrado de la Vigilancia de la Salud PúblicaVigilancia en salud pública2026</v>
      </c>
      <c r="G958" s="140" t="s">
        <v>306</v>
      </c>
      <c r="H958" s="140" t="s">
        <v>375</v>
      </c>
      <c r="I958" s="80" t="s">
        <v>60</v>
      </c>
      <c r="J958" s="76" t="s">
        <v>402</v>
      </c>
      <c r="K958" s="80" t="s">
        <v>364</v>
      </c>
      <c r="L958" s="80" t="s">
        <v>365</v>
      </c>
      <c r="M958" s="80" t="s">
        <v>106</v>
      </c>
      <c r="N958" s="12" t="s">
        <v>434</v>
      </c>
      <c r="O958" s="76" t="str">
        <f t="shared" si="30"/>
        <v>17910. Proceso integral e integrado de la Vigilancia de la Salud PúblicaVigilancia en salud pública20264_SAN_CRISTOBAL1_ENERO_2026</v>
      </c>
      <c r="P958" s="81">
        <v>3673744</v>
      </c>
      <c r="Q958" s="81"/>
      <c r="R958" s="81"/>
      <c r="S958" s="79">
        <v>0</v>
      </c>
      <c r="T958" s="82">
        <v>0</v>
      </c>
    </row>
    <row r="959" spans="2:20" ht="30" customHeight="1" x14ac:dyDescent="0.3">
      <c r="B959" s="80">
        <v>180</v>
      </c>
      <c r="C959" s="141" t="s">
        <v>120</v>
      </c>
      <c r="D959" s="80" t="s">
        <v>44</v>
      </c>
      <c r="E959" s="80">
        <v>2026</v>
      </c>
      <c r="F959" s="76" t="str">
        <f t="shared" si="29"/>
        <v>18010. Proceso integral e integrado de la Vigilancia de la Salud PúblicaVigilancia en salud pública2026</v>
      </c>
      <c r="G959" s="140" t="s">
        <v>307</v>
      </c>
      <c r="H959" s="140" t="s">
        <v>375</v>
      </c>
      <c r="I959" s="80" t="s">
        <v>60</v>
      </c>
      <c r="J959" s="76" t="s">
        <v>402</v>
      </c>
      <c r="K959" s="80" t="s">
        <v>364</v>
      </c>
      <c r="L959" s="80" t="s">
        <v>365</v>
      </c>
      <c r="M959" s="80" t="s">
        <v>106</v>
      </c>
      <c r="N959" s="12" t="s">
        <v>434</v>
      </c>
      <c r="O959" s="76" t="str">
        <f t="shared" si="30"/>
        <v>18010. Proceso integral e integrado de la Vigilancia de la Salud PúblicaVigilancia en salud pública20264_SAN_CRISTOBAL1_ENERO_2026</v>
      </c>
      <c r="P959" s="81">
        <v>3673744</v>
      </c>
      <c r="Q959" s="81"/>
      <c r="R959" s="81"/>
      <c r="S959" s="79">
        <v>0</v>
      </c>
      <c r="T959" s="82">
        <v>0</v>
      </c>
    </row>
    <row r="960" spans="2:20" ht="30" customHeight="1" x14ac:dyDescent="0.3">
      <c r="B960" s="80">
        <v>181</v>
      </c>
      <c r="C960" s="141" t="s">
        <v>120</v>
      </c>
      <c r="D960" s="80" t="s">
        <v>44</v>
      </c>
      <c r="E960" s="80">
        <v>2026</v>
      </c>
      <c r="F960" s="76" t="str">
        <f t="shared" si="29"/>
        <v>18110. Proceso integral e integrado de la Vigilancia de la Salud PúblicaVigilancia en salud pública2026</v>
      </c>
      <c r="G960" s="140" t="s">
        <v>308</v>
      </c>
      <c r="H960" s="140" t="s">
        <v>375</v>
      </c>
      <c r="I960" s="80" t="s">
        <v>60</v>
      </c>
      <c r="J960" s="76" t="s">
        <v>402</v>
      </c>
      <c r="K960" s="80" t="s">
        <v>364</v>
      </c>
      <c r="L960" s="80" t="s">
        <v>365</v>
      </c>
      <c r="M960" s="80" t="s">
        <v>106</v>
      </c>
      <c r="N960" s="12" t="s">
        <v>434</v>
      </c>
      <c r="O960" s="76" t="str">
        <f t="shared" si="30"/>
        <v>18110. Proceso integral e integrado de la Vigilancia de la Salud PúblicaVigilancia en salud pública20264_SAN_CRISTOBAL1_ENERO_2026</v>
      </c>
      <c r="P960" s="81">
        <v>87405520</v>
      </c>
      <c r="Q960" s="81"/>
      <c r="R960" s="81"/>
      <c r="S960" s="79">
        <v>0</v>
      </c>
      <c r="T960" s="82">
        <v>0</v>
      </c>
    </row>
    <row r="961" spans="2:20" ht="30" customHeight="1" x14ac:dyDescent="0.3">
      <c r="B961" s="80">
        <v>182</v>
      </c>
      <c r="C961" s="141" t="s">
        <v>120</v>
      </c>
      <c r="D961" s="80" t="s">
        <v>44</v>
      </c>
      <c r="E961" s="80">
        <v>2026</v>
      </c>
      <c r="F961" s="76" t="str">
        <f t="shared" si="29"/>
        <v>18210. Proceso integral e integrado de la Vigilancia de la Salud PúblicaVigilancia en salud pública2026</v>
      </c>
      <c r="G961" s="140" t="s">
        <v>309</v>
      </c>
      <c r="H961" s="140" t="s">
        <v>375</v>
      </c>
      <c r="I961" s="80" t="s">
        <v>60</v>
      </c>
      <c r="J961" s="76" t="s">
        <v>402</v>
      </c>
      <c r="K961" s="80" t="s">
        <v>364</v>
      </c>
      <c r="L961" s="80" t="s">
        <v>365</v>
      </c>
      <c r="M961" s="80" t="s">
        <v>106</v>
      </c>
      <c r="N961" s="12" t="s">
        <v>434</v>
      </c>
      <c r="O961" s="76" t="str">
        <f t="shared" si="30"/>
        <v>18210. Proceso integral e integrado de la Vigilancia de la Salud PúblicaVigilancia en salud pública20264_SAN_CRISTOBAL1_ENERO_2026</v>
      </c>
      <c r="P961" s="81">
        <v>17288787</v>
      </c>
      <c r="Q961" s="81"/>
      <c r="R961" s="81"/>
      <c r="S961" s="79">
        <v>0</v>
      </c>
      <c r="T961" s="82">
        <v>0</v>
      </c>
    </row>
    <row r="962" spans="2:20" ht="30" customHeight="1" x14ac:dyDescent="0.3">
      <c r="B962" s="80">
        <v>183</v>
      </c>
      <c r="C962" s="141" t="s">
        <v>120</v>
      </c>
      <c r="D962" s="80" t="s">
        <v>44</v>
      </c>
      <c r="E962" s="80">
        <v>2026</v>
      </c>
      <c r="F962" s="76" t="str">
        <f t="shared" si="29"/>
        <v>18310. Proceso integral e integrado de la Vigilancia de la Salud PúblicaVigilancia en salud pública2026</v>
      </c>
      <c r="G962" s="140" t="s">
        <v>78</v>
      </c>
      <c r="H962" s="140" t="s">
        <v>375</v>
      </c>
      <c r="I962" s="80" t="s">
        <v>60</v>
      </c>
      <c r="J962" s="76" t="s">
        <v>402</v>
      </c>
      <c r="K962" s="80" t="s">
        <v>364</v>
      </c>
      <c r="L962" s="80" t="s">
        <v>365</v>
      </c>
      <c r="M962" s="80" t="s">
        <v>106</v>
      </c>
      <c r="N962" s="12" t="s">
        <v>434</v>
      </c>
      <c r="O962" s="76" t="str">
        <f t="shared" si="30"/>
        <v>18310. Proceso integral e integrado de la Vigilancia de la Salud PúblicaVigilancia en salud pública20264_SAN_CRISTOBAL1_ENERO_2026</v>
      </c>
      <c r="P962" s="81">
        <v>61146880</v>
      </c>
      <c r="Q962" s="81"/>
      <c r="R962" s="81"/>
      <c r="S962" s="79">
        <v>0</v>
      </c>
      <c r="T962" s="82">
        <v>0</v>
      </c>
    </row>
    <row r="963" spans="2:20" ht="30" customHeight="1" x14ac:dyDescent="0.3">
      <c r="B963" s="80">
        <v>184</v>
      </c>
      <c r="C963" s="141" t="s">
        <v>120</v>
      </c>
      <c r="D963" s="80" t="s">
        <v>44</v>
      </c>
      <c r="E963" s="80">
        <v>2026</v>
      </c>
      <c r="F963" s="76" t="str">
        <f t="shared" si="29"/>
        <v>18410. Proceso integral e integrado de la Vigilancia de la Salud PúblicaVigilancia en salud pública2026</v>
      </c>
      <c r="G963" s="140" t="s">
        <v>310</v>
      </c>
      <c r="H963" s="140" t="s">
        <v>375</v>
      </c>
      <c r="I963" s="80" t="s">
        <v>60</v>
      </c>
      <c r="J963" s="76" t="s">
        <v>402</v>
      </c>
      <c r="K963" s="80" t="s">
        <v>364</v>
      </c>
      <c r="L963" s="80" t="s">
        <v>365</v>
      </c>
      <c r="M963" s="80" t="s">
        <v>106</v>
      </c>
      <c r="N963" s="12" t="s">
        <v>434</v>
      </c>
      <c r="O963" s="76" t="str">
        <f t="shared" si="30"/>
        <v>18410. Proceso integral e integrado de la Vigilancia de la Salud PúblicaVigilancia en salud pública20264_SAN_CRISTOBAL1_ENERO_2026</v>
      </c>
      <c r="P963" s="81">
        <v>9941299</v>
      </c>
      <c r="Q963" s="81"/>
      <c r="R963" s="81"/>
      <c r="S963" s="79">
        <v>0</v>
      </c>
      <c r="T963" s="82">
        <v>0</v>
      </c>
    </row>
    <row r="964" spans="2:20" ht="30" customHeight="1" x14ac:dyDescent="0.3">
      <c r="B964" s="80">
        <v>185</v>
      </c>
      <c r="C964" s="141" t="s">
        <v>120</v>
      </c>
      <c r="D964" s="80" t="s">
        <v>44</v>
      </c>
      <c r="E964" s="80">
        <v>2026</v>
      </c>
      <c r="F964" s="76" t="str">
        <f t="shared" si="29"/>
        <v>18510. Proceso integral e integrado de la Vigilancia de la Salud PúblicaVigilancia en salud pública2026</v>
      </c>
      <c r="G964" s="140" t="s">
        <v>311</v>
      </c>
      <c r="H964" s="140" t="s">
        <v>375</v>
      </c>
      <c r="I964" s="80" t="s">
        <v>60</v>
      </c>
      <c r="J964" s="76" t="s">
        <v>402</v>
      </c>
      <c r="K964" s="80" t="s">
        <v>364</v>
      </c>
      <c r="L964" s="80" t="s">
        <v>365</v>
      </c>
      <c r="M964" s="80" t="s">
        <v>106</v>
      </c>
      <c r="N964" s="12" t="s">
        <v>434</v>
      </c>
      <c r="O964" s="76" t="str">
        <f t="shared" si="30"/>
        <v>18510. Proceso integral e integrado de la Vigilancia de la Salud PúblicaVigilancia en salud pública20264_SAN_CRISTOBAL1_ENERO_2026</v>
      </c>
      <c r="P964" s="81">
        <v>40189280</v>
      </c>
      <c r="Q964" s="81"/>
      <c r="R964" s="81"/>
      <c r="S964" s="79">
        <v>0</v>
      </c>
      <c r="T964" s="82">
        <v>0</v>
      </c>
    </row>
    <row r="965" spans="2:20" ht="30" customHeight="1" x14ac:dyDescent="0.3">
      <c r="B965" s="80">
        <v>186</v>
      </c>
      <c r="C965" s="141" t="s">
        <v>120</v>
      </c>
      <c r="D965" s="80" t="s">
        <v>44</v>
      </c>
      <c r="E965" s="80">
        <v>2026</v>
      </c>
      <c r="F965" s="76" t="str">
        <f t="shared" si="29"/>
        <v>18610. Proceso integral e integrado de la Vigilancia de la Salud PúblicaVigilancia en salud pública2026</v>
      </c>
      <c r="G965" s="140" t="s">
        <v>82</v>
      </c>
      <c r="H965" s="140" t="s">
        <v>375</v>
      </c>
      <c r="I965" s="80" t="s">
        <v>60</v>
      </c>
      <c r="J965" s="76" t="s">
        <v>402</v>
      </c>
      <c r="K965" s="80" t="s">
        <v>364</v>
      </c>
      <c r="L965" s="80" t="s">
        <v>380</v>
      </c>
      <c r="M965" s="80" t="s">
        <v>106</v>
      </c>
      <c r="N965" s="12" t="s">
        <v>434</v>
      </c>
      <c r="O965" s="76" t="str">
        <f t="shared" si="30"/>
        <v>18610. Proceso integral e integrado de la Vigilancia de la Salud PúblicaVigilancia en salud pública20264_SAN_CRISTOBAL1_ENERO_2026</v>
      </c>
      <c r="P965" s="81">
        <v>7347488</v>
      </c>
      <c r="Q965" s="81"/>
      <c r="R965" s="81"/>
      <c r="S965" s="79">
        <v>0</v>
      </c>
      <c r="T965" s="82">
        <v>0</v>
      </c>
    </row>
    <row r="966" spans="2:20" ht="30" customHeight="1" x14ac:dyDescent="0.3">
      <c r="B966" s="80">
        <v>187</v>
      </c>
      <c r="C966" s="141" t="s">
        <v>120</v>
      </c>
      <c r="D966" s="80" t="s">
        <v>44</v>
      </c>
      <c r="E966" s="80">
        <v>2026</v>
      </c>
      <c r="F966" s="76" t="str">
        <f t="shared" si="29"/>
        <v>18710. Proceso integral e integrado de la Vigilancia de la Salud PúblicaVigilancia en salud pública2026</v>
      </c>
      <c r="G966" s="140" t="s">
        <v>312</v>
      </c>
      <c r="H966" s="140" t="s">
        <v>376</v>
      </c>
      <c r="I966" s="80" t="s">
        <v>60</v>
      </c>
      <c r="J966" s="76" t="s">
        <v>402</v>
      </c>
      <c r="K966" s="80" t="s">
        <v>364</v>
      </c>
      <c r="L966" s="80" t="s">
        <v>365</v>
      </c>
      <c r="M966" s="80" t="s">
        <v>106</v>
      </c>
      <c r="N966" s="12" t="s">
        <v>434</v>
      </c>
      <c r="O966" s="76" t="str">
        <f t="shared" si="30"/>
        <v>18710. Proceso integral e integrado de la Vigilancia de la Salud PúblicaVigilancia en salud pública20264_SAN_CRISTOBAL1_ENERO_2026</v>
      </c>
      <c r="P966" s="81">
        <v>3994272</v>
      </c>
      <c r="Q966" s="81"/>
      <c r="R966" s="81"/>
      <c r="S966" s="79">
        <v>0</v>
      </c>
      <c r="T966" s="82">
        <v>0</v>
      </c>
    </row>
    <row r="967" spans="2:20" ht="30" customHeight="1" x14ac:dyDescent="0.3">
      <c r="B967" s="80">
        <v>188</v>
      </c>
      <c r="C967" s="141" t="s">
        <v>120</v>
      </c>
      <c r="D967" s="80" t="s">
        <v>44</v>
      </c>
      <c r="E967" s="80">
        <v>2026</v>
      </c>
      <c r="F967" s="76" t="str">
        <f t="shared" si="29"/>
        <v>18810. Proceso integral e integrado de la Vigilancia de la Salud PúblicaVigilancia en salud pública2026</v>
      </c>
      <c r="G967" s="140" t="s">
        <v>313</v>
      </c>
      <c r="H967" s="140" t="s">
        <v>376</v>
      </c>
      <c r="I967" s="80" t="s">
        <v>60</v>
      </c>
      <c r="J967" s="76" t="s">
        <v>402</v>
      </c>
      <c r="K967" s="80" t="s">
        <v>364</v>
      </c>
      <c r="L967" s="80" t="s">
        <v>365</v>
      </c>
      <c r="M967" s="80" t="s">
        <v>106</v>
      </c>
      <c r="N967" s="12" t="s">
        <v>434</v>
      </c>
      <c r="O967" s="76" t="str">
        <f t="shared" si="30"/>
        <v>18810. Proceso integral e integrado de la Vigilancia de la Salud PúblicaVigilancia en salud pública20264_SAN_CRISTOBAL1_ENERO_2026</v>
      </c>
      <c r="P967" s="81">
        <v>33280669</v>
      </c>
      <c r="Q967" s="81"/>
      <c r="R967" s="81"/>
      <c r="S967" s="79">
        <v>0</v>
      </c>
      <c r="T967" s="82">
        <v>0</v>
      </c>
    </row>
    <row r="968" spans="2:20" ht="30" customHeight="1" x14ac:dyDescent="0.3">
      <c r="B968" s="80">
        <v>189</v>
      </c>
      <c r="C968" s="141" t="s">
        <v>120</v>
      </c>
      <c r="D968" s="80" t="s">
        <v>44</v>
      </c>
      <c r="E968" s="80">
        <v>2026</v>
      </c>
      <c r="F968" s="76" t="str">
        <f t="shared" ref="F968:F1031" si="31">B968&amp;C968&amp;D968&amp;E968</f>
        <v>18910. Proceso integral e integrado de la Vigilancia de la Salud PúblicaVigilancia en salud pública2026</v>
      </c>
      <c r="G968" s="140" t="s">
        <v>314</v>
      </c>
      <c r="H968" s="140" t="s">
        <v>376</v>
      </c>
      <c r="I968" s="80" t="s">
        <v>60</v>
      </c>
      <c r="J968" s="76" t="s">
        <v>402</v>
      </c>
      <c r="K968" s="80" t="s">
        <v>364</v>
      </c>
      <c r="L968" s="80" t="s">
        <v>365</v>
      </c>
      <c r="M968" s="80" t="s">
        <v>106</v>
      </c>
      <c r="N968" s="12" t="s">
        <v>434</v>
      </c>
      <c r="O968" s="76" t="str">
        <f t="shared" si="30"/>
        <v>18910. Proceso integral e integrado de la Vigilancia de la Salud PúblicaVigilancia en salud pública20264_SAN_CRISTOBAL1_ENERO_2026</v>
      </c>
      <c r="P968" s="81">
        <v>25933181</v>
      </c>
      <c r="Q968" s="81"/>
      <c r="R968" s="81"/>
      <c r="S968" s="79">
        <v>0</v>
      </c>
      <c r="T968" s="82">
        <v>0</v>
      </c>
    </row>
    <row r="969" spans="2:20" ht="30" customHeight="1" x14ac:dyDescent="0.3">
      <c r="B969" s="80">
        <v>190</v>
      </c>
      <c r="C969" s="141" t="s">
        <v>120</v>
      </c>
      <c r="D969" s="80" t="s">
        <v>44</v>
      </c>
      <c r="E969" s="80">
        <v>2026</v>
      </c>
      <c r="F969" s="76" t="str">
        <f t="shared" si="31"/>
        <v>19010. Proceso integral e integrado de la Vigilancia de la Salud PúblicaVigilancia en salud pública2026</v>
      </c>
      <c r="G969" s="140" t="s">
        <v>315</v>
      </c>
      <c r="H969" s="140" t="s">
        <v>376</v>
      </c>
      <c r="I969" s="80" t="s">
        <v>60</v>
      </c>
      <c r="J969" s="76" t="s">
        <v>402</v>
      </c>
      <c r="K969" s="80" t="s">
        <v>364</v>
      </c>
      <c r="L969" s="80" t="s">
        <v>365</v>
      </c>
      <c r="M969" s="80" t="s">
        <v>106</v>
      </c>
      <c r="N969" s="12" t="s">
        <v>434</v>
      </c>
      <c r="O969" s="76" t="str">
        <f t="shared" ref="O969:O1032" si="32">+F969&amp;M969&amp;N969</f>
        <v>19010. Proceso integral e integrado de la Vigilancia de la Salud PúblicaVigilancia en salud pública20264_SAN_CRISTOBAL1_ENERO_2026</v>
      </c>
      <c r="P969" s="81">
        <v>8432352</v>
      </c>
      <c r="Q969" s="81"/>
      <c r="R969" s="81"/>
      <c r="S969" s="79">
        <v>0</v>
      </c>
      <c r="T969" s="82">
        <v>0</v>
      </c>
    </row>
    <row r="970" spans="2:20" ht="30" customHeight="1" x14ac:dyDescent="0.3">
      <c r="B970" s="80">
        <v>191</v>
      </c>
      <c r="C970" s="141" t="s">
        <v>120</v>
      </c>
      <c r="D970" s="80" t="s">
        <v>44</v>
      </c>
      <c r="E970" s="80">
        <v>2026</v>
      </c>
      <c r="F970" s="76" t="str">
        <f t="shared" si="31"/>
        <v>19110. Proceso integral e integrado de la Vigilancia de la Salud PúblicaVigilancia en salud pública2026</v>
      </c>
      <c r="G970" s="140" t="s">
        <v>316</v>
      </c>
      <c r="H970" s="140" t="s">
        <v>375</v>
      </c>
      <c r="I970" s="80" t="s">
        <v>60</v>
      </c>
      <c r="J970" s="76" t="s">
        <v>402</v>
      </c>
      <c r="K970" s="80" t="s">
        <v>364</v>
      </c>
      <c r="L970" s="80" t="s">
        <v>365</v>
      </c>
      <c r="M970" s="80" t="s">
        <v>106</v>
      </c>
      <c r="N970" s="12" t="s">
        <v>434</v>
      </c>
      <c r="O970" s="76" t="str">
        <f t="shared" si="32"/>
        <v>19110. Proceso integral e integrado de la Vigilancia de la Salud PúblicaVigilancia en salud pública20264_SAN_CRISTOBAL1_ENERO_2026</v>
      </c>
      <c r="P970" s="81">
        <v>7347488</v>
      </c>
      <c r="Q970" s="81"/>
      <c r="R970" s="81"/>
      <c r="S970" s="79">
        <v>0</v>
      </c>
      <c r="T970" s="82">
        <v>0</v>
      </c>
    </row>
    <row r="971" spans="2:20" ht="30" customHeight="1" x14ac:dyDescent="0.3">
      <c r="B971" s="80">
        <v>192</v>
      </c>
      <c r="C971" s="141" t="s">
        <v>120</v>
      </c>
      <c r="D971" s="80" t="s">
        <v>44</v>
      </c>
      <c r="E971" s="80">
        <v>2026</v>
      </c>
      <c r="F971" s="76" t="str">
        <f t="shared" si="31"/>
        <v>19210. Proceso integral e integrado de la Vigilancia de la Salud PúblicaVigilancia en salud pública2026</v>
      </c>
      <c r="G971" s="140" t="s">
        <v>317</v>
      </c>
      <c r="H971" s="140" t="s">
        <v>375</v>
      </c>
      <c r="I971" s="80" t="s">
        <v>60</v>
      </c>
      <c r="J971" s="76" t="s">
        <v>402</v>
      </c>
      <c r="K971" s="80" t="s">
        <v>364</v>
      </c>
      <c r="L971" s="80" t="s">
        <v>365</v>
      </c>
      <c r="M971" s="80" t="s">
        <v>106</v>
      </c>
      <c r="N971" s="12" t="s">
        <v>434</v>
      </c>
      <c r="O971" s="76" t="str">
        <f t="shared" si="32"/>
        <v>19210. Proceso integral e integrado de la Vigilancia de la Salud PúblicaVigilancia en salud pública20264_SAN_CRISTOBAL1_ENERO_2026</v>
      </c>
      <c r="P971" s="81">
        <v>3673744</v>
      </c>
      <c r="Q971" s="81"/>
      <c r="R971" s="81"/>
      <c r="S971" s="79">
        <v>0</v>
      </c>
      <c r="T971" s="82">
        <v>0</v>
      </c>
    </row>
    <row r="972" spans="2:20" ht="30" customHeight="1" x14ac:dyDescent="0.3">
      <c r="B972" s="80">
        <v>193</v>
      </c>
      <c r="C972" s="141" t="s">
        <v>120</v>
      </c>
      <c r="D972" s="80" t="s">
        <v>44</v>
      </c>
      <c r="E972" s="80">
        <v>2026</v>
      </c>
      <c r="F972" s="76" t="str">
        <f t="shared" si="31"/>
        <v>19310. Proceso integral e integrado de la Vigilancia de la Salud PúblicaVigilancia en salud pública2026</v>
      </c>
      <c r="G972" s="140" t="s">
        <v>81</v>
      </c>
      <c r="H972" s="140" t="s">
        <v>376</v>
      </c>
      <c r="I972" s="80" t="s">
        <v>60</v>
      </c>
      <c r="J972" s="76" t="s">
        <v>402</v>
      </c>
      <c r="K972" s="80" t="s">
        <v>364</v>
      </c>
      <c r="L972" s="80" t="s">
        <v>365</v>
      </c>
      <c r="M972" s="80" t="s">
        <v>106</v>
      </c>
      <c r="N972" s="12" t="s">
        <v>434</v>
      </c>
      <c r="O972" s="76" t="str">
        <f t="shared" si="32"/>
        <v>19310. Proceso integral e integrado de la Vigilancia de la Salud PúblicaVigilancia en salud pública20264_SAN_CRISTOBAL1_ENERO_2026</v>
      </c>
      <c r="P972" s="81">
        <v>42556256</v>
      </c>
      <c r="Q972" s="81"/>
      <c r="R972" s="81"/>
      <c r="S972" s="79">
        <v>0</v>
      </c>
      <c r="T972" s="82">
        <v>0</v>
      </c>
    </row>
    <row r="973" spans="2:20" ht="30" customHeight="1" x14ac:dyDescent="0.3">
      <c r="B973" s="80">
        <v>194</v>
      </c>
      <c r="C973" s="141" t="s">
        <v>120</v>
      </c>
      <c r="D973" s="80" t="s">
        <v>44</v>
      </c>
      <c r="E973" s="80">
        <v>2026</v>
      </c>
      <c r="F973" s="76" t="str">
        <f t="shared" si="31"/>
        <v>19410. Proceso integral e integrado de la Vigilancia de la Salud PúblicaVigilancia en salud pública2026</v>
      </c>
      <c r="G973" s="140" t="s">
        <v>318</v>
      </c>
      <c r="H973" s="140" t="s">
        <v>376</v>
      </c>
      <c r="I973" s="80" t="s">
        <v>60</v>
      </c>
      <c r="J973" s="76" t="s">
        <v>402</v>
      </c>
      <c r="K973" s="80" t="s">
        <v>364</v>
      </c>
      <c r="L973" s="80" t="s">
        <v>365</v>
      </c>
      <c r="M973" s="80" t="s">
        <v>106</v>
      </c>
      <c r="N973" s="12" t="s">
        <v>434</v>
      </c>
      <c r="O973" s="76" t="str">
        <f t="shared" si="32"/>
        <v>19410. Proceso integral e integrado de la Vigilancia de la Salud PúblicaVigilancia en salud pública20264_SAN_CRISTOBAL1_ENERO_2026</v>
      </c>
      <c r="P973" s="81">
        <v>38561984</v>
      </c>
      <c r="Q973" s="81"/>
      <c r="R973" s="81"/>
      <c r="S973" s="79">
        <v>0</v>
      </c>
      <c r="T973" s="82">
        <v>0</v>
      </c>
    </row>
    <row r="974" spans="2:20" ht="30" customHeight="1" x14ac:dyDescent="0.3">
      <c r="B974" s="80">
        <v>195</v>
      </c>
      <c r="C974" s="141" t="s">
        <v>120</v>
      </c>
      <c r="D974" s="80" t="s">
        <v>44</v>
      </c>
      <c r="E974" s="80">
        <v>2026</v>
      </c>
      <c r="F974" s="76" t="str">
        <f t="shared" si="31"/>
        <v>19510. Proceso integral e integrado de la Vigilancia de la Salud PúblicaVigilancia en salud pública2026</v>
      </c>
      <c r="G974" s="140" t="s">
        <v>319</v>
      </c>
      <c r="H974" s="140" t="s">
        <v>375</v>
      </c>
      <c r="I974" s="80" t="s">
        <v>60</v>
      </c>
      <c r="J974" s="76" t="s">
        <v>402</v>
      </c>
      <c r="K974" s="80" t="s">
        <v>364</v>
      </c>
      <c r="L974" s="80" t="s">
        <v>365</v>
      </c>
      <c r="M974" s="80" t="s">
        <v>106</v>
      </c>
      <c r="N974" s="12" t="s">
        <v>434</v>
      </c>
      <c r="O974" s="76" t="str">
        <f t="shared" si="32"/>
        <v>19510. Proceso integral e integrado de la Vigilancia de la Salud PúblicaVigilancia en salud pública20264_SAN_CRISTOBAL1_ENERO_2026</v>
      </c>
      <c r="P974" s="81">
        <v>125967504</v>
      </c>
      <c r="Q974" s="81"/>
      <c r="R974" s="81"/>
      <c r="S974" s="79">
        <v>0</v>
      </c>
      <c r="T974" s="82">
        <v>0</v>
      </c>
    </row>
    <row r="975" spans="2:20" ht="30" customHeight="1" x14ac:dyDescent="0.3">
      <c r="B975" s="80">
        <v>196</v>
      </c>
      <c r="C975" s="141" t="s">
        <v>120</v>
      </c>
      <c r="D975" s="80" t="s">
        <v>44</v>
      </c>
      <c r="E975" s="80">
        <v>2026</v>
      </c>
      <c r="F975" s="76" t="str">
        <f t="shared" si="31"/>
        <v>19610. Proceso integral e integrado de la Vigilancia de la Salud PúblicaVigilancia en salud pública2026</v>
      </c>
      <c r="G975" s="140" t="s">
        <v>320</v>
      </c>
      <c r="H975" s="140" t="s">
        <v>375</v>
      </c>
      <c r="I975" s="80" t="s">
        <v>60</v>
      </c>
      <c r="J975" s="76" t="s">
        <v>402</v>
      </c>
      <c r="K975" s="80" t="s">
        <v>364</v>
      </c>
      <c r="L975" s="80" t="s">
        <v>365</v>
      </c>
      <c r="M975" s="80" t="s">
        <v>106</v>
      </c>
      <c r="N975" s="12" t="s">
        <v>434</v>
      </c>
      <c r="O975" s="76" t="str">
        <f t="shared" si="32"/>
        <v>19610. Proceso integral e integrado de la Vigilancia de la Salud PúblicaVigilancia en salud pública20264_SAN_CRISTOBAL1_ENERO_2026</v>
      </c>
      <c r="P975" s="81">
        <v>59199056</v>
      </c>
      <c r="Q975" s="81"/>
      <c r="R975" s="81"/>
      <c r="S975" s="79">
        <v>0</v>
      </c>
      <c r="T975" s="82">
        <v>0</v>
      </c>
    </row>
    <row r="976" spans="2:20" ht="30" customHeight="1" x14ac:dyDescent="0.3">
      <c r="B976" s="80">
        <v>197</v>
      </c>
      <c r="C976" s="141" t="s">
        <v>120</v>
      </c>
      <c r="D976" s="80" t="s">
        <v>44</v>
      </c>
      <c r="E976" s="80">
        <v>2026</v>
      </c>
      <c r="F976" s="76" t="str">
        <f t="shared" si="31"/>
        <v>19710. Proceso integral e integrado de la Vigilancia de la Salud PúblicaVigilancia en salud pública2026</v>
      </c>
      <c r="G976" s="140" t="s">
        <v>321</v>
      </c>
      <c r="H976" s="140" t="s">
        <v>375</v>
      </c>
      <c r="I976" s="80" t="s">
        <v>60</v>
      </c>
      <c r="J976" s="76" t="s">
        <v>402</v>
      </c>
      <c r="K976" s="80" t="s">
        <v>364</v>
      </c>
      <c r="L976" s="80" t="s">
        <v>365</v>
      </c>
      <c r="M976" s="80" t="s">
        <v>106</v>
      </c>
      <c r="N976" s="12" t="s">
        <v>434</v>
      </c>
      <c r="O976" s="76" t="str">
        <f t="shared" si="32"/>
        <v>19710. Proceso integral e integrado de la Vigilancia de la Salud PúblicaVigilancia en salud pública20264_SAN_CRISTOBAL1_ENERO_2026</v>
      </c>
      <c r="P976" s="81">
        <v>34888240</v>
      </c>
      <c r="Q976" s="81"/>
      <c r="R976" s="81"/>
      <c r="S976" s="79">
        <v>0</v>
      </c>
      <c r="T976" s="82">
        <v>0</v>
      </c>
    </row>
    <row r="977" spans="2:20" ht="30" customHeight="1" x14ac:dyDescent="0.3">
      <c r="B977" s="80">
        <v>198</v>
      </c>
      <c r="C977" s="141" t="s">
        <v>120</v>
      </c>
      <c r="D977" s="80" t="s">
        <v>44</v>
      </c>
      <c r="E977" s="80">
        <v>2026</v>
      </c>
      <c r="F977" s="76" t="str">
        <f t="shared" si="31"/>
        <v>19810. Proceso integral e integrado de la Vigilancia de la Salud PúblicaVigilancia en salud pública2026</v>
      </c>
      <c r="G977" s="140" t="s">
        <v>322</v>
      </c>
      <c r="H977" s="140" t="s">
        <v>375</v>
      </c>
      <c r="I977" s="80" t="s">
        <v>60</v>
      </c>
      <c r="J977" s="76" t="s">
        <v>402</v>
      </c>
      <c r="K977" s="80" t="s">
        <v>364</v>
      </c>
      <c r="L977" s="80" t="s">
        <v>365</v>
      </c>
      <c r="M977" s="80" t="s">
        <v>106</v>
      </c>
      <c r="N977" s="12" t="s">
        <v>434</v>
      </c>
      <c r="O977" s="76" t="str">
        <f t="shared" si="32"/>
        <v>19810. Proceso integral e integrado de la Vigilancia de la Salud PúblicaVigilancia en salud pública20264_SAN_CRISTOBAL1_ENERO_2026</v>
      </c>
      <c r="P977" s="81">
        <v>73252976</v>
      </c>
      <c r="Q977" s="81"/>
      <c r="R977" s="81"/>
      <c r="S977" s="79">
        <v>0</v>
      </c>
      <c r="T977" s="82">
        <v>0</v>
      </c>
    </row>
    <row r="978" spans="2:20" ht="30" customHeight="1" x14ac:dyDescent="0.3">
      <c r="B978" s="80">
        <v>199</v>
      </c>
      <c r="C978" s="141" t="s">
        <v>120</v>
      </c>
      <c r="D978" s="80" t="s">
        <v>44</v>
      </c>
      <c r="E978" s="80">
        <v>2026</v>
      </c>
      <c r="F978" s="76" t="str">
        <f t="shared" si="31"/>
        <v>19910. Proceso integral e integrado de la Vigilancia de la Salud PúblicaVigilancia en salud pública2026</v>
      </c>
      <c r="G978" s="140" t="s">
        <v>323</v>
      </c>
      <c r="H978" s="140" t="s">
        <v>375</v>
      </c>
      <c r="I978" s="80" t="s">
        <v>60</v>
      </c>
      <c r="J978" s="76" t="s">
        <v>402</v>
      </c>
      <c r="K978" s="80" t="s">
        <v>364</v>
      </c>
      <c r="L978" s="80" t="s">
        <v>365</v>
      </c>
      <c r="M978" s="80" t="s">
        <v>106</v>
      </c>
      <c r="N978" s="12" t="s">
        <v>434</v>
      </c>
      <c r="O978" s="76" t="str">
        <f t="shared" si="32"/>
        <v>19910. Proceso integral e integrado de la Vigilancia de la Salud PúblicaVigilancia en salud pública20264_SAN_CRISTOBAL1_ENERO_2026</v>
      </c>
      <c r="P978" s="81">
        <v>67631408</v>
      </c>
      <c r="Q978" s="81"/>
      <c r="R978" s="81"/>
      <c r="S978" s="79">
        <v>0</v>
      </c>
      <c r="T978" s="82">
        <v>0</v>
      </c>
    </row>
    <row r="979" spans="2:20" ht="30" customHeight="1" x14ac:dyDescent="0.3">
      <c r="B979" s="80">
        <v>200</v>
      </c>
      <c r="C979" s="141" t="s">
        <v>120</v>
      </c>
      <c r="D979" s="80" t="s">
        <v>44</v>
      </c>
      <c r="E979" s="80">
        <v>2026</v>
      </c>
      <c r="F979" s="76" t="str">
        <f t="shared" si="31"/>
        <v>20010. Proceso integral e integrado de la Vigilancia de la Salud PúblicaVigilancia en salud pública2026</v>
      </c>
      <c r="G979" s="140" t="s">
        <v>324</v>
      </c>
      <c r="H979" s="140" t="s">
        <v>375</v>
      </c>
      <c r="I979" s="80" t="s">
        <v>60</v>
      </c>
      <c r="J979" s="76" t="s">
        <v>402</v>
      </c>
      <c r="K979" s="80" t="s">
        <v>364</v>
      </c>
      <c r="L979" s="80" t="s">
        <v>365</v>
      </c>
      <c r="M979" s="80" t="s">
        <v>106</v>
      </c>
      <c r="N979" s="12" t="s">
        <v>434</v>
      </c>
      <c r="O979" s="76" t="str">
        <f t="shared" si="32"/>
        <v>20010. Proceso integral e integrado de la Vigilancia de la Salud PúblicaVigilancia en salud pública20264_SAN_CRISTOBAL1_ENERO_2026</v>
      </c>
      <c r="P979" s="81">
        <v>62009840</v>
      </c>
      <c r="Q979" s="81"/>
      <c r="R979" s="81"/>
      <c r="S979" s="79">
        <v>0</v>
      </c>
      <c r="T979" s="82">
        <v>0</v>
      </c>
    </row>
    <row r="980" spans="2:20" ht="30" customHeight="1" x14ac:dyDescent="0.3">
      <c r="B980" s="80">
        <v>201</v>
      </c>
      <c r="C980" s="141" t="s">
        <v>120</v>
      </c>
      <c r="D980" s="80" t="s">
        <v>44</v>
      </c>
      <c r="E980" s="80">
        <v>2026</v>
      </c>
      <c r="F980" s="76" t="str">
        <f t="shared" si="31"/>
        <v>20110. Proceso integral e integrado de la Vigilancia de la Salud PúblicaVigilancia en salud pública2026</v>
      </c>
      <c r="G980" s="140" t="s">
        <v>50</v>
      </c>
      <c r="H980" s="140" t="s">
        <v>376</v>
      </c>
      <c r="I980" s="80" t="s">
        <v>60</v>
      </c>
      <c r="J980" s="76" t="s">
        <v>402</v>
      </c>
      <c r="K980" s="80" t="s">
        <v>57</v>
      </c>
      <c r="L980" s="80" t="s">
        <v>365</v>
      </c>
      <c r="M980" s="80" t="s">
        <v>106</v>
      </c>
      <c r="N980" s="12" t="s">
        <v>434</v>
      </c>
      <c r="O980" s="76" t="str">
        <f t="shared" si="32"/>
        <v>20110. Proceso integral e integrado de la Vigilancia de la Salud PúblicaVigilancia en salud pública20264_SAN_CRISTOBAL1_ENERO_2026</v>
      </c>
      <c r="P980" s="81">
        <v>152760</v>
      </c>
      <c r="Q980" s="81"/>
      <c r="R980" s="81"/>
      <c r="S980" s="79">
        <v>0</v>
      </c>
      <c r="T980" s="82">
        <v>0</v>
      </c>
    </row>
    <row r="981" spans="2:20" ht="30" customHeight="1" x14ac:dyDescent="0.3">
      <c r="B981" s="80">
        <v>202</v>
      </c>
      <c r="C981" s="141" t="s">
        <v>120</v>
      </c>
      <c r="D981" s="80" t="s">
        <v>44</v>
      </c>
      <c r="E981" s="80">
        <v>2026</v>
      </c>
      <c r="F981" s="76" t="str">
        <f t="shared" si="31"/>
        <v>20210. Proceso integral e integrado de la Vigilancia de la Salud PúblicaVigilancia en salud pública2026</v>
      </c>
      <c r="G981" s="140" t="s">
        <v>325</v>
      </c>
      <c r="H981" s="140" t="s">
        <v>375</v>
      </c>
      <c r="I981" s="80" t="s">
        <v>60</v>
      </c>
      <c r="J981" s="76" t="s">
        <v>402</v>
      </c>
      <c r="K981" s="80" t="s">
        <v>364</v>
      </c>
      <c r="L981" s="80" t="s">
        <v>365</v>
      </c>
      <c r="M981" s="80" t="s">
        <v>106</v>
      </c>
      <c r="N981" s="12" t="s">
        <v>434</v>
      </c>
      <c r="O981" s="76" t="str">
        <f t="shared" si="32"/>
        <v>20210. Proceso integral e integrado de la Vigilancia de la Salud PúblicaVigilancia en salud pública20264_SAN_CRISTOBAL1_ENERO_2026</v>
      </c>
      <c r="P981" s="81">
        <v>41150864</v>
      </c>
      <c r="Q981" s="81"/>
      <c r="R981" s="81"/>
      <c r="S981" s="79">
        <v>0</v>
      </c>
      <c r="T981" s="82">
        <v>0</v>
      </c>
    </row>
    <row r="982" spans="2:20" ht="30" customHeight="1" x14ac:dyDescent="0.3">
      <c r="B982" s="80">
        <v>203</v>
      </c>
      <c r="C982" s="141" t="s">
        <v>120</v>
      </c>
      <c r="D982" s="80" t="s">
        <v>44</v>
      </c>
      <c r="E982" s="80">
        <v>2026</v>
      </c>
      <c r="F982" s="76" t="str">
        <f t="shared" si="31"/>
        <v>20310. Proceso integral e integrado de la Vigilancia de la Salud PúblicaVigilancia en salud pública2026</v>
      </c>
      <c r="G982" s="140" t="s">
        <v>326</v>
      </c>
      <c r="H982" s="140" t="s">
        <v>375</v>
      </c>
      <c r="I982" s="80" t="s">
        <v>60</v>
      </c>
      <c r="J982" s="76" t="s">
        <v>402</v>
      </c>
      <c r="K982" s="80" t="s">
        <v>364</v>
      </c>
      <c r="L982" s="80" t="s">
        <v>365</v>
      </c>
      <c r="M982" s="80" t="s">
        <v>106</v>
      </c>
      <c r="N982" s="12" t="s">
        <v>434</v>
      </c>
      <c r="O982" s="76" t="str">
        <f t="shared" si="32"/>
        <v>20310. Proceso integral e integrado de la Vigilancia de la Salud PúblicaVigilancia en salud pública20264_SAN_CRISTOBAL1_ENERO_2026</v>
      </c>
      <c r="P982" s="81">
        <v>37156592</v>
      </c>
      <c r="Q982" s="81"/>
      <c r="R982" s="81"/>
      <c r="S982" s="79">
        <v>0</v>
      </c>
      <c r="T982" s="82">
        <v>0</v>
      </c>
    </row>
    <row r="983" spans="2:20" ht="30" customHeight="1" x14ac:dyDescent="0.3">
      <c r="B983" s="80">
        <v>204</v>
      </c>
      <c r="C983" s="141" t="s">
        <v>120</v>
      </c>
      <c r="D983" s="80" t="s">
        <v>44</v>
      </c>
      <c r="E983" s="80">
        <v>2026</v>
      </c>
      <c r="F983" s="76" t="str">
        <f t="shared" si="31"/>
        <v>20410. Proceso integral e integrado de la Vigilancia de la Salud PúblicaVigilancia en salud pública2026</v>
      </c>
      <c r="G983" s="140" t="s">
        <v>79</v>
      </c>
      <c r="H983" s="140" t="s">
        <v>375</v>
      </c>
      <c r="I983" s="80" t="s">
        <v>60</v>
      </c>
      <c r="J983" s="76" t="s">
        <v>402</v>
      </c>
      <c r="K983" s="80" t="s">
        <v>364</v>
      </c>
      <c r="L983" s="80" t="s">
        <v>365</v>
      </c>
      <c r="M983" s="80" t="s">
        <v>106</v>
      </c>
      <c r="N983" s="12" t="s">
        <v>434</v>
      </c>
      <c r="O983" s="76" t="str">
        <f t="shared" si="32"/>
        <v>20410. Proceso integral e integrado de la Vigilancia de la Salud PúblicaVigilancia en salud pública20264_SAN_CRISTOBAL1_ENERO_2026</v>
      </c>
      <c r="P983" s="81">
        <v>33162320</v>
      </c>
      <c r="Q983" s="81"/>
      <c r="R983" s="81"/>
      <c r="S983" s="79">
        <v>0</v>
      </c>
      <c r="T983" s="82">
        <v>0</v>
      </c>
    </row>
    <row r="984" spans="2:20" ht="30" customHeight="1" x14ac:dyDescent="0.3">
      <c r="B984" s="80">
        <v>205</v>
      </c>
      <c r="C984" s="141" t="s">
        <v>120</v>
      </c>
      <c r="D984" s="80" t="s">
        <v>44</v>
      </c>
      <c r="E984" s="80">
        <v>2026</v>
      </c>
      <c r="F984" s="76" t="str">
        <f t="shared" si="31"/>
        <v>20510. Proceso integral e integrado de la Vigilancia de la Salud PúblicaVigilancia en salud pública2026</v>
      </c>
      <c r="G984" s="140" t="s">
        <v>327</v>
      </c>
      <c r="H984" s="140" t="s">
        <v>375</v>
      </c>
      <c r="I984" s="80" t="s">
        <v>60</v>
      </c>
      <c r="J984" s="76" t="s">
        <v>402</v>
      </c>
      <c r="K984" s="80" t="s">
        <v>364</v>
      </c>
      <c r="L984" s="80" t="s">
        <v>365</v>
      </c>
      <c r="M984" s="80" t="s">
        <v>106</v>
      </c>
      <c r="N984" s="12" t="s">
        <v>434</v>
      </c>
      <c r="O984" s="76" t="str">
        <f t="shared" si="32"/>
        <v>20510. Proceso integral e integrado de la Vigilancia de la Salud PúblicaVigilancia en salud pública20264_SAN_CRISTOBAL1_ENERO_2026</v>
      </c>
      <c r="P984" s="81">
        <v>11243136</v>
      </c>
      <c r="Q984" s="81"/>
      <c r="R984" s="81"/>
      <c r="S984" s="79">
        <v>0</v>
      </c>
      <c r="T984" s="82">
        <v>0</v>
      </c>
    </row>
    <row r="985" spans="2:20" ht="30" customHeight="1" x14ac:dyDescent="0.3">
      <c r="B985" s="80">
        <v>206</v>
      </c>
      <c r="C985" s="141" t="s">
        <v>120</v>
      </c>
      <c r="D985" s="80" t="s">
        <v>44</v>
      </c>
      <c r="E985" s="80">
        <v>2026</v>
      </c>
      <c r="F985" s="76" t="str">
        <f t="shared" si="31"/>
        <v>20610. Proceso integral e integrado de la Vigilancia de la Salud PúblicaVigilancia en salud pública2026</v>
      </c>
      <c r="G985" s="140" t="s">
        <v>51</v>
      </c>
      <c r="H985" s="140" t="s">
        <v>375</v>
      </c>
      <c r="I985" s="80" t="s">
        <v>60</v>
      </c>
      <c r="J985" s="76" t="s">
        <v>402</v>
      </c>
      <c r="K985" s="80" t="s">
        <v>364</v>
      </c>
      <c r="L985" s="80" t="s">
        <v>365</v>
      </c>
      <c r="M985" s="80" t="s">
        <v>106</v>
      </c>
      <c r="N985" s="12" t="s">
        <v>434</v>
      </c>
      <c r="O985" s="76" t="str">
        <f t="shared" si="32"/>
        <v>20610. Proceso integral e integrado de la Vigilancia de la Salud PúblicaVigilancia en salud pública20264_SAN_CRISTOBAL1_ENERO_2026</v>
      </c>
      <c r="P985" s="81">
        <v>7347488</v>
      </c>
      <c r="Q985" s="81"/>
      <c r="R985" s="81"/>
      <c r="S985" s="79">
        <v>0</v>
      </c>
      <c r="T985" s="82">
        <v>0</v>
      </c>
    </row>
    <row r="986" spans="2:20" ht="30" customHeight="1" x14ac:dyDescent="0.3">
      <c r="B986" s="80">
        <v>207</v>
      </c>
      <c r="C986" s="141" t="s">
        <v>120</v>
      </c>
      <c r="D986" s="80" t="s">
        <v>44</v>
      </c>
      <c r="E986" s="80">
        <v>2026</v>
      </c>
      <c r="F986" s="76" t="str">
        <f t="shared" si="31"/>
        <v>20710. Proceso integral e integrado de la Vigilancia de la Salud PúblicaVigilancia en salud pública2026</v>
      </c>
      <c r="G986" s="140" t="s">
        <v>49</v>
      </c>
      <c r="H986" s="140" t="s">
        <v>375</v>
      </c>
      <c r="I986" s="80" t="s">
        <v>60</v>
      </c>
      <c r="J986" s="76" t="s">
        <v>402</v>
      </c>
      <c r="K986" s="80" t="s">
        <v>364</v>
      </c>
      <c r="L986" s="80" t="s">
        <v>365</v>
      </c>
      <c r="M986" s="80" t="s">
        <v>106</v>
      </c>
      <c r="N986" s="12" t="s">
        <v>434</v>
      </c>
      <c r="O986" s="76" t="str">
        <f t="shared" si="32"/>
        <v>20710. Proceso integral e integrado de la Vigilancia de la Salud PúblicaVigilancia en salud pública20264_SAN_CRISTOBAL1_ENERO_2026</v>
      </c>
      <c r="P986" s="81">
        <v>8210448</v>
      </c>
      <c r="Q986" s="81"/>
      <c r="R986" s="81"/>
      <c r="S986" s="79">
        <v>0</v>
      </c>
      <c r="T986" s="82">
        <v>0</v>
      </c>
    </row>
    <row r="987" spans="2:20" ht="30" customHeight="1" x14ac:dyDescent="0.3">
      <c r="B987" s="80">
        <v>208</v>
      </c>
      <c r="C987" s="141" t="s">
        <v>120</v>
      </c>
      <c r="D987" s="80" t="s">
        <v>44</v>
      </c>
      <c r="E987" s="80">
        <v>2026</v>
      </c>
      <c r="F987" s="76" t="str">
        <f t="shared" si="31"/>
        <v>20810. Proceso integral e integrado de la Vigilancia de la Salud PúblicaVigilancia en salud pública2026</v>
      </c>
      <c r="G987" s="140" t="s">
        <v>328</v>
      </c>
      <c r="H987" s="140" t="s">
        <v>376</v>
      </c>
      <c r="I987" s="80" t="s">
        <v>60</v>
      </c>
      <c r="J987" s="76" t="s">
        <v>402</v>
      </c>
      <c r="K987" s="80" t="s">
        <v>364</v>
      </c>
      <c r="L987" s="80" t="s">
        <v>365</v>
      </c>
      <c r="M987" s="80" t="s">
        <v>106</v>
      </c>
      <c r="N987" s="12" t="s">
        <v>434</v>
      </c>
      <c r="O987" s="76" t="str">
        <f t="shared" si="32"/>
        <v>20810. Proceso integral e integrado de la Vigilancia de la Salud PúblicaVigilancia en salud pública20264_SAN_CRISTOBAL1_ENERO_2026</v>
      </c>
      <c r="P987" s="81">
        <v>12969056</v>
      </c>
      <c r="Q987" s="81"/>
      <c r="R987" s="81"/>
      <c r="S987" s="79">
        <v>0</v>
      </c>
      <c r="T987" s="82">
        <v>0</v>
      </c>
    </row>
    <row r="988" spans="2:20" ht="30" customHeight="1" x14ac:dyDescent="0.3">
      <c r="B988" s="80">
        <v>209</v>
      </c>
      <c r="C988" s="141" t="s">
        <v>120</v>
      </c>
      <c r="D988" s="80" t="s">
        <v>44</v>
      </c>
      <c r="E988" s="80">
        <v>2026</v>
      </c>
      <c r="F988" s="76" t="str">
        <f t="shared" si="31"/>
        <v>20910. Proceso integral e integrado de la Vigilancia de la Salud PúblicaVigilancia en salud pública2026</v>
      </c>
      <c r="G988" s="140" t="s">
        <v>329</v>
      </c>
      <c r="H988" s="140" t="s">
        <v>376</v>
      </c>
      <c r="I988" s="80" t="s">
        <v>60</v>
      </c>
      <c r="J988" s="76" t="s">
        <v>402</v>
      </c>
      <c r="K988" s="80" t="s">
        <v>364</v>
      </c>
      <c r="L988" s="80" t="s">
        <v>365</v>
      </c>
      <c r="M988" s="80" t="s">
        <v>106</v>
      </c>
      <c r="N988" s="12" t="s">
        <v>434</v>
      </c>
      <c r="O988" s="76" t="str">
        <f t="shared" si="32"/>
        <v>20910. Proceso integral e integrado de la Vigilancia de la Salud PúblicaVigilancia en salud pública20264_SAN_CRISTOBAL1_ENERO_2026</v>
      </c>
      <c r="P988" s="81">
        <v>7988544</v>
      </c>
      <c r="Q988" s="81"/>
      <c r="R988" s="81"/>
      <c r="S988" s="79">
        <v>0</v>
      </c>
      <c r="T988" s="82">
        <v>0</v>
      </c>
    </row>
    <row r="989" spans="2:20" ht="30" customHeight="1" x14ac:dyDescent="0.3">
      <c r="B989" s="80">
        <v>210</v>
      </c>
      <c r="C989" s="141" t="s">
        <v>120</v>
      </c>
      <c r="D989" s="80" t="s">
        <v>44</v>
      </c>
      <c r="E989" s="80">
        <v>2026</v>
      </c>
      <c r="F989" s="76" t="str">
        <f t="shared" si="31"/>
        <v>21010. Proceso integral e integrado de la Vigilancia de la Salud PúblicaVigilancia en salud pública2026</v>
      </c>
      <c r="G989" s="140" t="s">
        <v>330</v>
      </c>
      <c r="H989" s="140" t="s">
        <v>376</v>
      </c>
      <c r="I989" s="80" t="s">
        <v>60</v>
      </c>
      <c r="J989" s="76" t="s">
        <v>402</v>
      </c>
      <c r="K989" s="80" t="s">
        <v>364</v>
      </c>
      <c r="L989" s="80" t="s">
        <v>380</v>
      </c>
      <c r="M989" s="80" t="s">
        <v>106</v>
      </c>
      <c r="N989" s="12" t="s">
        <v>434</v>
      </c>
      <c r="O989" s="76" t="str">
        <f t="shared" si="32"/>
        <v>21010. Proceso integral e integrado de la Vigilancia de la Salud PúblicaVigilancia en salud pública20264_SAN_CRISTOBAL1_ENERO_2026</v>
      </c>
      <c r="P989" s="81">
        <v>70836688</v>
      </c>
      <c r="Q989" s="81"/>
      <c r="R989" s="81"/>
      <c r="S989" s="79">
        <v>0</v>
      </c>
      <c r="T989" s="82">
        <v>0</v>
      </c>
    </row>
    <row r="990" spans="2:20" ht="30" customHeight="1" x14ac:dyDescent="0.3">
      <c r="B990" s="80">
        <v>211</v>
      </c>
      <c r="C990" s="141" t="s">
        <v>120</v>
      </c>
      <c r="D990" s="80" t="s">
        <v>44</v>
      </c>
      <c r="E990" s="80">
        <v>2026</v>
      </c>
      <c r="F990" s="76" t="str">
        <f t="shared" si="31"/>
        <v>21110. Proceso integral e integrado de la Vigilancia de la Salud PúblicaVigilancia en salud pública2026</v>
      </c>
      <c r="G990" s="140" t="s">
        <v>331</v>
      </c>
      <c r="H990" s="140" t="s">
        <v>376</v>
      </c>
      <c r="I990" s="80" t="s">
        <v>60</v>
      </c>
      <c r="J990" s="76" t="s">
        <v>402</v>
      </c>
      <c r="K990" s="80" t="s">
        <v>364</v>
      </c>
      <c r="L990" s="80" t="s">
        <v>380</v>
      </c>
      <c r="M990" s="80" t="s">
        <v>106</v>
      </c>
      <c r="N990" s="12" t="s">
        <v>434</v>
      </c>
      <c r="O990" s="76" t="str">
        <f t="shared" si="32"/>
        <v>21110. Proceso integral e integrado de la Vigilancia de la Salud PúblicaVigilancia en salud pública20264_SAN_CRISTOBAL1_ENERO_2026</v>
      </c>
      <c r="P990" s="81">
        <v>25938112</v>
      </c>
      <c r="Q990" s="81"/>
      <c r="R990" s="81"/>
      <c r="S990" s="79">
        <v>0</v>
      </c>
      <c r="T990" s="82">
        <v>0</v>
      </c>
    </row>
    <row r="991" spans="2:20" ht="30" customHeight="1" x14ac:dyDescent="0.3">
      <c r="B991" s="80">
        <v>212</v>
      </c>
      <c r="C991" s="141" t="s">
        <v>120</v>
      </c>
      <c r="D991" s="80" t="s">
        <v>44</v>
      </c>
      <c r="E991" s="80">
        <v>2026</v>
      </c>
      <c r="F991" s="76" t="str">
        <f t="shared" si="31"/>
        <v>21210. Proceso integral e integrado de la Vigilancia de la Salud PúblicaVigilancia en salud pública2026</v>
      </c>
      <c r="G991" s="140" t="s">
        <v>332</v>
      </c>
      <c r="H991" s="140" t="s">
        <v>376</v>
      </c>
      <c r="I991" s="80" t="s">
        <v>60</v>
      </c>
      <c r="J991" s="76" t="s">
        <v>402</v>
      </c>
      <c r="K991" s="80" t="s">
        <v>364</v>
      </c>
      <c r="L991" s="80" t="s">
        <v>380</v>
      </c>
      <c r="M991" s="80" t="s">
        <v>106</v>
      </c>
      <c r="N991" s="12" t="s">
        <v>434</v>
      </c>
      <c r="O991" s="76" t="str">
        <f t="shared" si="32"/>
        <v>21210. Proceso integral e integrado de la Vigilancia de la Salud PúblicaVigilancia en salud pública20264_SAN_CRISTOBAL1_ENERO_2026</v>
      </c>
      <c r="P991" s="81">
        <v>100000000</v>
      </c>
      <c r="Q991" s="81"/>
      <c r="R991" s="81"/>
      <c r="S991" s="79">
        <v>0</v>
      </c>
      <c r="T991" s="82">
        <v>0</v>
      </c>
    </row>
    <row r="992" spans="2:20" ht="30" customHeight="1" x14ac:dyDescent="0.3">
      <c r="B992" s="80">
        <v>213</v>
      </c>
      <c r="C992" s="141" t="s">
        <v>120</v>
      </c>
      <c r="D992" s="80" t="s">
        <v>44</v>
      </c>
      <c r="E992" s="80">
        <v>2026</v>
      </c>
      <c r="F992" s="76" t="str">
        <f t="shared" si="31"/>
        <v>21310. Proceso integral e integrado de la Vigilancia de la Salud PúblicaVigilancia en salud pública2026</v>
      </c>
      <c r="G992" s="140" t="s">
        <v>333</v>
      </c>
      <c r="H992" s="140" t="s">
        <v>375</v>
      </c>
      <c r="I992" s="80" t="s">
        <v>60</v>
      </c>
      <c r="J992" s="76" t="s">
        <v>402</v>
      </c>
      <c r="K992" s="80" t="s">
        <v>364</v>
      </c>
      <c r="L992" s="80" t="s">
        <v>365</v>
      </c>
      <c r="M992" s="80" t="s">
        <v>106</v>
      </c>
      <c r="N992" s="12" t="s">
        <v>434</v>
      </c>
      <c r="O992" s="76" t="str">
        <f t="shared" si="32"/>
        <v>21310. Proceso integral e integrado de la Vigilancia de la Salud PúblicaVigilancia en salud pública20264_SAN_CRISTOBAL1_ENERO_2026</v>
      </c>
      <c r="P992" s="81">
        <v>92953120</v>
      </c>
      <c r="Q992" s="81"/>
      <c r="R992" s="81"/>
      <c r="S992" s="79">
        <v>0</v>
      </c>
      <c r="T992" s="82">
        <v>0</v>
      </c>
    </row>
    <row r="993" spans="2:20" ht="30" customHeight="1" x14ac:dyDescent="0.3">
      <c r="B993" s="80">
        <v>214</v>
      </c>
      <c r="C993" s="141" t="s">
        <v>120</v>
      </c>
      <c r="D993" s="80" t="s">
        <v>44</v>
      </c>
      <c r="E993" s="80">
        <v>2026</v>
      </c>
      <c r="F993" s="76" t="str">
        <f t="shared" si="31"/>
        <v>21410. Proceso integral e integrado de la Vigilancia de la Salud PúblicaVigilancia en salud pública2026</v>
      </c>
      <c r="G993" s="140" t="s">
        <v>80</v>
      </c>
      <c r="H993" s="140" t="s">
        <v>375</v>
      </c>
      <c r="I993" s="80" t="s">
        <v>60</v>
      </c>
      <c r="J993" s="76" t="s">
        <v>402</v>
      </c>
      <c r="K993" s="80" t="s">
        <v>364</v>
      </c>
      <c r="L993" s="80" t="s">
        <v>365</v>
      </c>
      <c r="M993" s="80" t="s">
        <v>106</v>
      </c>
      <c r="N993" s="12" t="s">
        <v>434</v>
      </c>
      <c r="O993" s="76" t="str">
        <f t="shared" si="32"/>
        <v>21410. Proceso integral e integrado de la Vigilancia de la Salud PúblicaVigilancia en salud pública20264_SAN_CRISTOBAL1_ENERO_2026</v>
      </c>
      <c r="P993" s="81">
        <v>72587264</v>
      </c>
      <c r="Q993" s="81"/>
      <c r="R993" s="81"/>
      <c r="S993" s="79">
        <v>0</v>
      </c>
      <c r="T993" s="82">
        <v>0</v>
      </c>
    </row>
    <row r="994" spans="2:20" ht="30" customHeight="1" x14ac:dyDescent="0.3">
      <c r="B994" s="80">
        <v>215</v>
      </c>
      <c r="C994" s="141" t="s">
        <v>120</v>
      </c>
      <c r="D994" s="80" t="s">
        <v>44</v>
      </c>
      <c r="E994" s="80">
        <v>2026</v>
      </c>
      <c r="F994" s="76" t="str">
        <f t="shared" si="31"/>
        <v>21510. Proceso integral e integrado de la Vigilancia de la Salud PúblicaVigilancia en salud pública2026</v>
      </c>
      <c r="G994" s="140" t="s">
        <v>52</v>
      </c>
      <c r="H994" s="140" t="s">
        <v>376</v>
      </c>
      <c r="I994" s="80" t="s">
        <v>60</v>
      </c>
      <c r="J994" s="76" t="s">
        <v>402</v>
      </c>
      <c r="K994" s="80" t="s">
        <v>399</v>
      </c>
      <c r="L994" s="80" t="s">
        <v>365</v>
      </c>
      <c r="M994" s="80" t="s">
        <v>106</v>
      </c>
      <c r="N994" s="12" t="s">
        <v>434</v>
      </c>
      <c r="O994" s="76" t="str">
        <f t="shared" si="32"/>
        <v>21510. Proceso integral e integrado de la Vigilancia de la Salud PúblicaVigilancia en salud pública20264_SAN_CRISTOBAL1_ENERO_2026</v>
      </c>
      <c r="P994" s="81">
        <v>211452</v>
      </c>
      <c r="Q994" s="81"/>
      <c r="R994" s="81"/>
      <c r="S994" s="79">
        <v>0</v>
      </c>
      <c r="T994" s="82">
        <v>0</v>
      </c>
    </row>
    <row r="995" spans="2:20" ht="30" customHeight="1" x14ac:dyDescent="0.3">
      <c r="B995" s="80">
        <v>216</v>
      </c>
      <c r="C995" s="141" t="s">
        <v>120</v>
      </c>
      <c r="D995" s="80" t="s">
        <v>44</v>
      </c>
      <c r="E995" s="80">
        <v>2026</v>
      </c>
      <c r="F995" s="76" t="str">
        <f t="shared" si="31"/>
        <v>21610. Proceso integral e integrado de la Vigilancia de la Salud PúblicaVigilancia en salud pública2026</v>
      </c>
      <c r="G995" s="140" t="s">
        <v>334</v>
      </c>
      <c r="H995" s="140" t="s">
        <v>375</v>
      </c>
      <c r="I995" s="80" t="s">
        <v>60</v>
      </c>
      <c r="J995" s="76" t="s">
        <v>402</v>
      </c>
      <c r="K995" s="80" t="s">
        <v>364</v>
      </c>
      <c r="L995" s="80" t="s">
        <v>380</v>
      </c>
      <c r="M995" s="80" t="s">
        <v>106</v>
      </c>
      <c r="N995" s="12" t="s">
        <v>434</v>
      </c>
      <c r="O995" s="76" t="str">
        <f t="shared" si="32"/>
        <v>21610. Proceso integral e integrado de la Vigilancia de la Salud PúblicaVigilancia en salud pública20264_SAN_CRISTOBAL1_ENERO_2026</v>
      </c>
      <c r="P995" s="81">
        <v>30252912</v>
      </c>
      <c r="Q995" s="81"/>
      <c r="R995" s="81"/>
      <c r="S995" s="79">
        <v>0</v>
      </c>
      <c r="T995" s="82">
        <v>0</v>
      </c>
    </row>
    <row r="996" spans="2:20" ht="30" customHeight="1" x14ac:dyDescent="0.3">
      <c r="B996" s="80">
        <v>217</v>
      </c>
      <c r="C996" s="141" t="s">
        <v>120</v>
      </c>
      <c r="D996" s="80" t="s">
        <v>44</v>
      </c>
      <c r="E996" s="80">
        <v>2026</v>
      </c>
      <c r="F996" s="76" t="str">
        <f t="shared" si="31"/>
        <v>21710. Proceso integral e integrado de la Vigilancia de la Salud PúblicaVigilancia en salud pública2026</v>
      </c>
      <c r="G996" s="140" t="s">
        <v>335</v>
      </c>
      <c r="H996" s="140" t="s">
        <v>375</v>
      </c>
      <c r="I996" s="80" t="s">
        <v>60</v>
      </c>
      <c r="J996" s="76" t="s">
        <v>402</v>
      </c>
      <c r="K996" s="80" t="s">
        <v>364</v>
      </c>
      <c r="L996" s="80" t="s">
        <v>365</v>
      </c>
      <c r="M996" s="80" t="s">
        <v>106</v>
      </c>
      <c r="N996" s="12" t="s">
        <v>434</v>
      </c>
      <c r="O996" s="76" t="str">
        <f t="shared" si="32"/>
        <v>21710. Proceso integral e integrado de la Vigilancia de la Salud PúblicaVigilancia en salud pública20264_SAN_CRISTOBAL1_ENERO_2026</v>
      </c>
      <c r="P996" s="81">
        <v>3994272</v>
      </c>
      <c r="Q996" s="81"/>
      <c r="R996" s="81"/>
      <c r="S996" s="79">
        <v>0</v>
      </c>
      <c r="T996" s="82">
        <v>0</v>
      </c>
    </row>
    <row r="997" spans="2:20" ht="30" customHeight="1" x14ac:dyDescent="0.3">
      <c r="B997" s="80">
        <v>218</v>
      </c>
      <c r="C997" s="141" t="s">
        <v>120</v>
      </c>
      <c r="D997" s="80" t="s">
        <v>44</v>
      </c>
      <c r="E997" s="80">
        <v>2026</v>
      </c>
      <c r="F997" s="76" t="str">
        <f t="shared" si="31"/>
        <v>21810. Proceso integral e integrado de la Vigilancia de la Salud PúblicaVigilancia en salud pública2026</v>
      </c>
      <c r="G997" s="140" t="s">
        <v>336</v>
      </c>
      <c r="H997" s="140" t="s">
        <v>375</v>
      </c>
      <c r="I997" s="80" t="s">
        <v>60</v>
      </c>
      <c r="J997" s="76" t="s">
        <v>402</v>
      </c>
      <c r="K997" s="80" t="s">
        <v>364</v>
      </c>
      <c r="L997" s="80" t="s">
        <v>365</v>
      </c>
      <c r="M997" s="80" t="s">
        <v>106</v>
      </c>
      <c r="N997" s="12" t="s">
        <v>434</v>
      </c>
      <c r="O997" s="76" t="str">
        <f t="shared" si="32"/>
        <v>21810. Proceso integral e integrado de la Vigilancia de la Salud PúblicaVigilancia en salud pública20264_SAN_CRISTOBAL1_ENERO_2026</v>
      </c>
      <c r="P997" s="81">
        <v>7347488</v>
      </c>
      <c r="Q997" s="81"/>
      <c r="R997" s="81"/>
      <c r="S997" s="79">
        <v>0</v>
      </c>
      <c r="T997" s="82">
        <v>0</v>
      </c>
    </row>
    <row r="998" spans="2:20" ht="30" customHeight="1" x14ac:dyDescent="0.3">
      <c r="B998" s="80">
        <v>219</v>
      </c>
      <c r="C998" s="141" t="s">
        <v>120</v>
      </c>
      <c r="D998" s="80" t="s">
        <v>44</v>
      </c>
      <c r="E998" s="80">
        <v>2026</v>
      </c>
      <c r="F998" s="76" t="str">
        <f t="shared" si="31"/>
        <v>21910. Proceso integral e integrado de la Vigilancia de la Salud PúblicaVigilancia en salud pública2026</v>
      </c>
      <c r="G998" s="140" t="s">
        <v>53</v>
      </c>
      <c r="H998" s="140" t="s">
        <v>375</v>
      </c>
      <c r="I998" s="80" t="s">
        <v>60</v>
      </c>
      <c r="J998" s="76" t="s">
        <v>402</v>
      </c>
      <c r="K998" s="80" t="s">
        <v>364</v>
      </c>
      <c r="L998" s="80" t="s">
        <v>365</v>
      </c>
      <c r="M998" s="80" t="s">
        <v>106</v>
      </c>
      <c r="N998" s="12" t="s">
        <v>434</v>
      </c>
      <c r="O998" s="76" t="str">
        <f t="shared" si="32"/>
        <v>21910. Proceso integral e integrado de la Vigilancia de la Salud PúblicaVigilancia en salud pública20264_SAN_CRISTOBAL1_ENERO_2026</v>
      </c>
      <c r="P998" s="81">
        <v>6484528</v>
      </c>
      <c r="Q998" s="81"/>
      <c r="R998" s="81"/>
      <c r="S998" s="79">
        <v>0</v>
      </c>
      <c r="T998" s="82">
        <v>0</v>
      </c>
    </row>
    <row r="999" spans="2:20" ht="30" customHeight="1" x14ac:dyDescent="0.3">
      <c r="B999" s="80">
        <v>220</v>
      </c>
      <c r="C999" s="141" t="s">
        <v>120</v>
      </c>
      <c r="D999" s="80" t="s">
        <v>44</v>
      </c>
      <c r="E999" s="80">
        <v>2026</v>
      </c>
      <c r="F999" s="76" t="str">
        <f t="shared" si="31"/>
        <v>22010. Proceso integral e integrado de la Vigilancia de la Salud PúblicaVigilancia en salud pública2026</v>
      </c>
      <c r="G999" s="140" t="s">
        <v>54</v>
      </c>
      <c r="H999" s="140" t="s">
        <v>375</v>
      </c>
      <c r="I999" s="80" t="s">
        <v>60</v>
      </c>
      <c r="J999" s="76" t="s">
        <v>402</v>
      </c>
      <c r="K999" s="80" t="s">
        <v>364</v>
      </c>
      <c r="L999" s="80" t="s">
        <v>365</v>
      </c>
      <c r="M999" s="80" t="s">
        <v>106</v>
      </c>
      <c r="N999" s="12" t="s">
        <v>434</v>
      </c>
      <c r="O999" s="76" t="str">
        <f t="shared" si="32"/>
        <v>22010. Proceso integral e integrado de la Vigilancia de la Salud PúblicaVigilancia en salud pública20264_SAN_CRISTOBAL1_ENERO_2026</v>
      </c>
      <c r="P999" s="81">
        <v>5621568</v>
      </c>
      <c r="Q999" s="81"/>
      <c r="R999" s="81"/>
      <c r="S999" s="79">
        <v>0</v>
      </c>
      <c r="T999" s="82">
        <v>0</v>
      </c>
    </row>
    <row r="1000" spans="2:20" ht="30" customHeight="1" x14ac:dyDescent="0.3">
      <c r="B1000" s="80">
        <v>221</v>
      </c>
      <c r="C1000" s="141" t="s">
        <v>120</v>
      </c>
      <c r="D1000" s="80" t="s">
        <v>44</v>
      </c>
      <c r="E1000" s="80">
        <v>2026</v>
      </c>
      <c r="F1000" s="76" t="str">
        <f t="shared" si="31"/>
        <v>22110. Proceso integral e integrado de la Vigilancia de la Salud PúblicaVigilancia en salud pública2026</v>
      </c>
      <c r="G1000" s="140" t="s">
        <v>337</v>
      </c>
      <c r="H1000" s="140" t="s">
        <v>376</v>
      </c>
      <c r="I1000" s="80" t="s">
        <v>60</v>
      </c>
      <c r="J1000" s="76" t="s">
        <v>402</v>
      </c>
      <c r="K1000" s="80" t="s">
        <v>364</v>
      </c>
      <c r="L1000" s="80" t="s">
        <v>380</v>
      </c>
      <c r="M1000" s="80" t="s">
        <v>106</v>
      </c>
      <c r="N1000" s="12" t="s">
        <v>434</v>
      </c>
      <c r="O1000" s="76" t="str">
        <f t="shared" si="32"/>
        <v>22110. Proceso integral e integrado de la Vigilancia de la Salud PúblicaVigilancia en salud pública20264_SAN_CRISTOBAL1_ENERO_2026</v>
      </c>
      <c r="P1000" s="81">
        <v>149094832</v>
      </c>
      <c r="Q1000" s="81"/>
      <c r="R1000" s="81"/>
      <c r="S1000" s="79">
        <v>0</v>
      </c>
      <c r="T1000" s="82">
        <v>0</v>
      </c>
    </row>
    <row r="1001" spans="2:20" ht="30" customHeight="1" x14ac:dyDescent="0.3">
      <c r="B1001" s="80">
        <v>222</v>
      </c>
      <c r="C1001" s="141" t="s">
        <v>120</v>
      </c>
      <c r="D1001" s="80" t="s">
        <v>44</v>
      </c>
      <c r="E1001" s="80">
        <v>2026</v>
      </c>
      <c r="F1001" s="76" t="str">
        <f t="shared" si="31"/>
        <v>22210. Proceso integral e integrado de la Vigilancia de la Salud PúblicaVigilancia en salud pública2026</v>
      </c>
      <c r="G1001" s="140" t="s">
        <v>55</v>
      </c>
      <c r="H1001" s="140" t="s">
        <v>375</v>
      </c>
      <c r="I1001" s="80" t="s">
        <v>60</v>
      </c>
      <c r="J1001" s="76" t="s">
        <v>402</v>
      </c>
      <c r="K1001" s="80" t="s">
        <v>364</v>
      </c>
      <c r="L1001" s="80" t="s">
        <v>365</v>
      </c>
      <c r="M1001" s="80" t="s">
        <v>106</v>
      </c>
      <c r="N1001" s="12" t="s">
        <v>434</v>
      </c>
      <c r="O1001" s="76" t="str">
        <f t="shared" si="32"/>
        <v>22210. Proceso integral e integrado de la Vigilancia de la Salud PúblicaVigilancia en salud pública20264_SAN_CRISTOBAL1_ENERO_2026</v>
      </c>
      <c r="P1001" s="81">
        <v>18590624</v>
      </c>
      <c r="Q1001" s="81"/>
      <c r="R1001" s="81"/>
      <c r="S1001" s="79">
        <v>0</v>
      </c>
      <c r="T1001" s="82">
        <v>0</v>
      </c>
    </row>
    <row r="1002" spans="2:20" ht="30" customHeight="1" x14ac:dyDescent="0.3">
      <c r="B1002" s="80">
        <v>223</v>
      </c>
      <c r="C1002" s="141" t="s">
        <v>120</v>
      </c>
      <c r="D1002" s="80" t="s">
        <v>44</v>
      </c>
      <c r="E1002" s="80">
        <v>2026</v>
      </c>
      <c r="F1002" s="76" t="str">
        <f t="shared" si="31"/>
        <v>22310. Proceso integral e integrado de la Vigilancia de la Salud PúblicaVigilancia en salud pública2026</v>
      </c>
      <c r="G1002" s="140" t="s">
        <v>338</v>
      </c>
      <c r="H1002" s="140" t="s">
        <v>375</v>
      </c>
      <c r="I1002" s="80" t="s">
        <v>60</v>
      </c>
      <c r="J1002" s="76" t="s">
        <v>402</v>
      </c>
      <c r="K1002" s="80" t="s">
        <v>364</v>
      </c>
      <c r="L1002" s="80" t="s">
        <v>365</v>
      </c>
      <c r="M1002" s="80" t="s">
        <v>106</v>
      </c>
      <c r="N1002" s="12" t="s">
        <v>434</v>
      </c>
      <c r="O1002" s="76" t="str">
        <f t="shared" si="32"/>
        <v>22310. Proceso integral e integrado de la Vigilancia de la Salud PúblicaVigilancia en salud pública20264_SAN_CRISTOBAL1_ENERO_2026</v>
      </c>
      <c r="P1002" s="81">
        <v>29488576</v>
      </c>
      <c r="Q1002" s="81"/>
      <c r="R1002" s="81"/>
      <c r="S1002" s="79">
        <v>0</v>
      </c>
      <c r="T1002" s="82">
        <v>0</v>
      </c>
    </row>
    <row r="1003" spans="2:20" ht="30" customHeight="1" x14ac:dyDescent="0.3">
      <c r="B1003" s="80">
        <v>224</v>
      </c>
      <c r="C1003" s="141" t="s">
        <v>120</v>
      </c>
      <c r="D1003" s="80" t="s">
        <v>44</v>
      </c>
      <c r="E1003" s="80">
        <v>2026</v>
      </c>
      <c r="F1003" s="76" t="str">
        <f t="shared" si="31"/>
        <v>22410. Proceso integral e integrado de la Vigilancia de la Salud PúblicaVigilancia en salud pública2026</v>
      </c>
      <c r="G1003" s="140" t="s">
        <v>56</v>
      </c>
      <c r="H1003" s="140" t="s">
        <v>376</v>
      </c>
      <c r="I1003" s="80" t="s">
        <v>60</v>
      </c>
      <c r="J1003" s="76" t="s">
        <v>402</v>
      </c>
      <c r="K1003" s="80" t="s">
        <v>364</v>
      </c>
      <c r="L1003" s="80" t="s">
        <v>365</v>
      </c>
      <c r="M1003" s="80" t="s">
        <v>106</v>
      </c>
      <c r="N1003" s="12" t="s">
        <v>434</v>
      </c>
      <c r="O1003" s="76" t="str">
        <f t="shared" si="32"/>
        <v>22410. Proceso integral e integrado de la Vigilancia de la Salud PúblicaVigilancia en salud pública20264_SAN_CRISTOBAL1_ENERO_2026</v>
      </c>
      <c r="P1003" s="81">
        <v>3994272</v>
      </c>
      <c r="Q1003" s="81"/>
      <c r="R1003" s="81"/>
      <c r="S1003" s="79">
        <v>0</v>
      </c>
      <c r="T1003" s="82">
        <v>0</v>
      </c>
    </row>
    <row r="1004" spans="2:20" ht="30" customHeight="1" x14ac:dyDescent="0.3">
      <c r="B1004" s="80">
        <v>225</v>
      </c>
      <c r="C1004" s="141" t="s">
        <v>120</v>
      </c>
      <c r="D1004" s="80" t="s">
        <v>44</v>
      </c>
      <c r="E1004" s="80">
        <v>2026</v>
      </c>
      <c r="F1004" s="76" t="str">
        <f t="shared" si="31"/>
        <v>22510. Proceso integral e integrado de la Vigilancia de la Salud PúblicaVigilancia en salud pública2026</v>
      </c>
      <c r="G1004" s="140" t="s">
        <v>339</v>
      </c>
      <c r="H1004" s="140" t="s">
        <v>375</v>
      </c>
      <c r="I1004" s="80" t="s">
        <v>60</v>
      </c>
      <c r="J1004" s="76" t="s">
        <v>402</v>
      </c>
      <c r="K1004" s="80" t="s">
        <v>364</v>
      </c>
      <c r="L1004" s="80" t="s">
        <v>365</v>
      </c>
      <c r="M1004" s="80" t="s">
        <v>106</v>
      </c>
      <c r="N1004" s="12" t="s">
        <v>434</v>
      </c>
      <c r="O1004" s="76" t="str">
        <f t="shared" si="32"/>
        <v>22510. Proceso integral e integrado de la Vigilancia de la Salud PúblicaVigilancia en salud pública20264_SAN_CRISTOBAL1_ENERO_2026</v>
      </c>
      <c r="P1004" s="81">
        <v>7347488</v>
      </c>
      <c r="Q1004" s="81"/>
      <c r="R1004" s="81"/>
      <c r="S1004" s="79">
        <v>0</v>
      </c>
      <c r="T1004" s="82">
        <v>0</v>
      </c>
    </row>
    <row r="1005" spans="2:20" ht="30" customHeight="1" x14ac:dyDescent="0.3">
      <c r="B1005" s="80">
        <v>226</v>
      </c>
      <c r="C1005" s="141" t="s">
        <v>120</v>
      </c>
      <c r="D1005" s="80" t="s">
        <v>44</v>
      </c>
      <c r="E1005" s="80">
        <v>2026</v>
      </c>
      <c r="F1005" s="76" t="str">
        <f t="shared" si="31"/>
        <v>22610. Proceso integral e integrado de la Vigilancia de la Salud PúblicaVigilancia en salud pública2026</v>
      </c>
      <c r="G1005" s="140" t="s">
        <v>340</v>
      </c>
      <c r="H1005" s="140" t="s">
        <v>375</v>
      </c>
      <c r="I1005" s="80" t="s">
        <v>60</v>
      </c>
      <c r="J1005" s="76" t="s">
        <v>402</v>
      </c>
      <c r="K1005" s="80" t="s">
        <v>364</v>
      </c>
      <c r="L1005" s="80" t="s">
        <v>380</v>
      </c>
      <c r="M1005" s="80" t="s">
        <v>106</v>
      </c>
      <c r="N1005" s="12" t="s">
        <v>434</v>
      </c>
      <c r="O1005" s="76" t="str">
        <f t="shared" si="32"/>
        <v>22610. Proceso integral e integrado de la Vigilancia de la Salud PúblicaVigilancia en salud pública20264_SAN_CRISTOBAL1_ENERO_2026</v>
      </c>
      <c r="P1005" s="81">
        <v>95295440</v>
      </c>
      <c r="Q1005" s="81"/>
      <c r="R1005" s="81"/>
      <c r="S1005" s="79">
        <v>0</v>
      </c>
      <c r="T1005" s="82">
        <v>0</v>
      </c>
    </row>
    <row r="1006" spans="2:20" ht="30" customHeight="1" x14ac:dyDescent="0.3">
      <c r="B1006" s="80">
        <v>227</v>
      </c>
      <c r="C1006" s="141" t="s">
        <v>120</v>
      </c>
      <c r="D1006" s="80" t="s">
        <v>44</v>
      </c>
      <c r="E1006" s="80">
        <v>2026</v>
      </c>
      <c r="F1006" s="76" t="str">
        <f t="shared" si="31"/>
        <v>22710. Proceso integral e integrado de la Vigilancia de la Salud PúblicaVigilancia en salud pública2026</v>
      </c>
      <c r="G1006" s="140" t="s">
        <v>341</v>
      </c>
      <c r="H1006" s="140" t="s">
        <v>375</v>
      </c>
      <c r="I1006" s="80" t="s">
        <v>60</v>
      </c>
      <c r="J1006" s="76" t="s">
        <v>402</v>
      </c>
      <c r="K1006" s="80" t="s">
        <v>364</v>
      </c>
      <c r="L1006" s="80" t="s">
        <v>380</v>
      </c>
      <c r="M1006" s="80" t="s">
        <v>106</v>
      </c>
      <c r="N1006" s="12" t="s">
        <v>434</v>
      </c>
      <c r="O1006" s="76" t="str">
        <f t="shared" si="32"/>
        <v>22710. Proceso integral e integrado de la Vigilancia de la Salud PúblicaVigilancia en salud pública20264_SAN_CRISTOBAL1_ENERO_2026</v>
      </c>
      <c r="P1006" s="81">
        <v>53602144</v>
      </c>
      <c r="Q1006" s="81"/>
      <c r="R1006" s="81"/>
      <c r="S1006" s="79">
        <v>0</v>
      </c>
      <c r="T1006" s="82">
        <v>0</v>
      </c>
    </row>
    <row r="1007" spans="2:20" ht="30" customHeight="1" x14ac:dyDescent="0.3">
      <c r="B1007" s="80">
        <v>228</v>
      </c>
      <c r="C1007" s="141" t="s">
        <v>120</v>
      </c>
      <c r="D1007" s="80" t="s">
        <v>44</v>
      </c>
      <c r="E1007" s="80">
        <v>2026</v>
      </c>
      <c r="F1007" s="76" t="str">
        <f t="shared" si="31"/>
        <v>22810. Proceso integral e integrado de la Vigilancia de la Salud PúblicaVigilancia en salud pública2026</v>
      </c>
      <c r="G1007" s="140" t="s">
        <v>342</v>
      </c>
      <c r="H1007" s="140" t="s">
        <v>376</v>
      </c>
      <c r="I1007" s="80" t="s">
        <v>60</v>
      </c>
      <c r="J1007" s="76" t="s">
        <v>402</v>
      </c>
      <c r="K1007" s="80" t="s">
        <v>364</v>
      </c>
      <c r="L1007" s="80" t="s">
        <v>59</v>
      </c>
      <c r="M1007" s="80" t="s">
        <v>106</v>
      </c>
      <c r="N1007" s="12" t="s">
        <v>434</v>
      </c>
      <c r="O1007" s="76" t="str">
        <f t="shared" si="32"/>
        <v>22810. Proceso integral e integrado de la Vigilancia de la Salud PúblicaVigilancia en salud pública20264_SAN_CRISTOBAL1_ENERO_2026</v>
      </c>
      <c r="P1007" s="81">
        <v>3513480</v>
      </c>
      <c r="Q1007" s="81"/>
      <c r="R1007" s="81"/>
      <c r="S1007" s="79">
        <v>0</v>
      </c>
      <c r="T1007" s="82">
        <v>0</v>
      </c>
    </row>
    <row r="1008" spans="2:20" ht="30" customHeight="1" x14ac:dyDescent="0.3">
      <c r="B1008" s="80">
        <v>229</v>
      </c>
      <c r="C1008" s="141" t="s">
        <v>120</v>
      </c>
      <c r="D1008" s="80" t="s">
        <v>44</v>
      </c>
      <c r="E1008" s="80">
        <v>2026</v>
      </c>
      <c r="F1008" s="76" t="str">
        <f t="shared" si="31"/>
        <v>22910. Proceso integral e integrado de la Vigilancia de la Salud PúblicaVigilancia en salud pública2026</v>
      </c>
      <c r="G1008" s="140" t="s">
        <v>343</v>
      </c>
      <c r="H1008" s="140" t="s">
        <v>376</v>
      </c>
      <c r="I1008" s="80" t="s">
        <v>60</v>
      </c>
      <c r="J1008" s="76" t="s">
        <v>402</v>
      </c>
      <c r="K1008" s="80" t="s">
        <v>400</v>
      </c>
      <c r="L1008" s="80" t="s">
        <v>365</v>
      </c>
      <c r="M1008" s="80" t="s">
        <v>106</v>
      </c>
      <c r="N1008" s="12" t="s">
        <v>434</v>
      </c>
      <c r="O1008" s="76" t="str">
        <f t="shared" si="32"/>
        <v>22910. Proceso integral e integrado de la Vigilancia de la Salud PúblicaVigilancia en salud pública20264_SAN_CRISTOBAL1_ENERO_2026</v>
      </c>
      <c r="P1008" s="81">
        <v>281936</v>
      </c>
      <c r="Q1008" s="81"/>
      <c r="R1008" s="81"/>
      <c r="S1008" s="82">
        <v>0</v>
      </c>
      <c r="T1008" s="82">
        <v>0</v>
      </c>
    </row>
    <row r="1009" spans="2:20" ht="30" customHeight="1" x14ac:dyDescent="0.3">
      <c r="B1009" s="80">
        <v>230</v>
      </c>
      <c r="C1009" s="141" t="s">
        <v>120</v>
      </c>
      <c r="D1009" s="80" t="s">
        <v>44</v>
      </c>
      <c r="E1009" s="80">
        <v>2026</v>
      </c>
      <c r="F1009" s="76" t="str">
        <f t="shared" si="31"/>
        <v>23010. Proceso integral e integrado de la Vigilancia de la Salud PúblicaVigilancia en salud pública2026</v>
      </c>
      <c r="G1009" s="140" t="s">
        <v>344</v>
      </c>
      <c r="H1009" s="140" t="s">
        <v>376</v>
      </c>
      <c r="I1009" s="80" t="s">
        <v>60</v>
      </c>
      <c r="J1009" s="76" t="s">
        <v>402</v>
      </c>
      <c r="K1009" s="80" t="s">
        <v>400</v>
      </c>
      <c r="L1009" s="80" t="s">
        <v>365</v>
      </c>
      <c r="M1009" s="80" t="s">
        <v>106</v>
      </c>
      <c r="N1009" s="12" t="s">
        <v>434</v>
      </c>
      <c r="O1009" s="76" t="str">
        <f t="shared" si="32"/>
        <v>23010. Proceso integral e integrado de la Vigilancia de la Salud PúblicaVigilancia en salud pública20264_SAN_CRISTOBAL1_ENERO_2026</v>
      </c>
      <c r="P1009" s="81">
        <v>244416</v>
      </c>
      <c r="Q1009" s="81"/>
      <c r="R1009" s="81"/>
      <c r="S1009" s="79">
        <v>0</v>
      </c>
      <c r="T1009" s="82">
        <v>0</v>
      </c>
    </row>
    <row r="1010" spans="2:20" ht="30" customHeight="1" x14ac:dyDescent="0.3">
      <c r="B1010" s="80">
        <v>231</v>
      </c>
      <c r="C1010" s="141" t="s">
        <v>121</v>
      </c>
      <c r="D1010" s="80" t="s">
        <v>44</v>
      </c>
      <c r="E1010" s="80">
        <v>2026</v>
      </c>
      <c r="F1010" s="76" t="str">
        <f t="shared" si="31"/>
        <v>23111. Proceso integral e integrado de la Vigilancia basada en ComunidadVigilancia en salud pública2026</v>
      </c>
      <c r="G1010" s="140" t="s">
        <v>345</v>
      </c>
      <c r="H1010" s="140" t="s">
        <v>345</v>
      </c>
      <c r="I1010" s="80" t="s">
        <v>60</v>
      </c>
      <c r="J1010" s="76" t="s">
        <v>402</v>
      </c>
      <c r="K1010" s="80" t="s">
        <v>364</v>
      </c>
      <c r="L1010" s="80" t="s">
        <v>365</v>
      </c>
      <c r="M1010" s="80" t="s">
        <v>106</v>
      </c>
      <c r="N1010" s="12" t="s">
        <v>434</v>
      </c>
      <c r="O1010" s="76" t="str">
        <f t="shared" si="32"/>
        <v>23111. Proceso integral e integrado de la Vigilancia basada en ComunidadVigilancia en salud pública20264_SAN_CRISTOBAL1_ENERO_2026</v>
      </c>
      <c r="P1010" s="81">
        <v>25173776</v>
      </c>
      <c r="Q1010" s="81"/>
      <c r="R1010" s="81"/>
      <c r="S1010" s="82"/>
      <c r="T1010" s="82">
        <v>0</v>
      </c>
    </row>
    <row r="1011" spans="2:20" ht="30" customHeight="1" x14ac:dyDescent="0.3">
      <c r="B1011" s="80">
        <v>232</v>
      </c>
      <c r="C1011" s="141" t="s">
        <v>121</v>
      </c>
      <c r="D1011" s="80" t="s">
        <v>44</v>
      </c>
      <c r="E1011" s="80">
        <v>2026</v>
      </c>
      <c r="F1011" s="76" t="str">
        <f t="shared" si="31"/>
        <v>23211. Proceso integral e integrado de la Vigilancia basada en ComunidadVigilancia en salud pública2026</v>
      </c>
      <c r="G1011" s="140" t="s">
        <v>346</v>
      </c>
      <c r="H1011" s="140" t="s">
        <v>346</v>
      </c>
      <c r="I1011" s="80" t="s">
        <v>60</v>
      </c>
      <c r="J1011" s="76" t="s">
        <v>402</v>
      </c>
      <c r="K1011" s="80" t="s">
        <v>364</v>
      </c>
      <c r="L1011" s="80" t="s">
        <v>59</v>
      </c>
      <c r="M1011" s="80" t="s">
        <v>106</v>
      </c>
      <c r="N1011" s="12" t="s">
        <v>434</v>
      </c>
      <c r="O1011" s="76" t="str">
        <f t="shared" si="32"/>
        <v>23211. Proceso integral e integrado de la Vigilancia basada en ComunidadVigilancia en salud pública20264_SAN_CRISTOBAL1_ENERO_2026</v>
      </c>
      <c r="P1011" s="81">
        <v>5621568</v>
      </c>
      <c r="Q1011" s="81"/>
      <c r="R1011" s="81"/>
      <c r="S1011" s="79">
        <v>1</v>
      </c>
      <c r="T1011" s="82">
        <v>5621568</v>
      </c>
    </row>
    <row r="1012" spans="2:20" ht="30" customHeight="1" x14ac:dyDescent="0.3">
      <c r="B1012" s="80">
        <v>233</v>
      </c>
      <c r="C1012" s="141" t="s">
        <v>121</v>
      </c>
      <c r="D1012" s="80" t="s">
        <v>44</v>
      </c>
      <c r="E1012" s="80">
        <v>2026</v>
      </c>
      <c r="F1012" s="76" t="str">
        <f t="shared" si="31"/>
        <v>23311. Proceso integral e integrado de la Vigilancia basada en ComunidadVigilancia en salud pública2026</v>
      </c>
      <c r="G1012" s="140" t="s">
        <v>347</v>
      </c>
      <c r="H1012" s="140" t="s">
        <v>346</v>
      </c>
      <c r="I1012" s="80" t="s">
        <v>60</v>
      </c>
      <c r="J1012" s="76" t="s">
        <v>402</v>
      </c>
      <c r="K1012" s="80" t="s">
        <v>364</v>
      </c>
      <c r="L1012" s="80" t="s">
        <v>59</v>
      </c>
      <c r="M1012" s="80" t="s">
        <v>106</v>
      </c>
      <c r="N1012" s="12" t="s">
        <v>434</v>
      </c>
      <c r="O1012" s="76" t="str">
        <f t="shared" si="32"/>
        <v>23311. Proceso integral e integrado de la Vigilancia basada en ComunidadVigilancia en salud pública20264_SAN_CRISTOBAL1_ENERO_2026</v>
      </c>
      <c r="P1012" s="81">
        <v>7026960</v>
      </c>
      <c r="Q1012" s="81"/>
      <c r="R1012" s="81"/>
      <c r="S1012" s="79"/>
      <c r="T1012" s="82">
        <v>0</v>
      </c>
    </row>
    <row r="1013" spans="2:20" ht="30" customHeight="1" x14ac:dyDescent="0.3">
      <c r="B1013" s="80">
        <v>234</v>
      </c>
      <c r="C1013" s="141" t="s">
        <v>123</v>
      </c>
      <c r="D1013" s="80" t="s">
        <v>124</v>
      </c>
      <c r="E1013" s="80">
        <v>2026</v>
      </c>
      <c r="F1013" s="76" t="str">
        <f t="shared" si="31"/>
        <v>23413. Proceso integral e integrado de gestión y análisis de políticas para el bienestarAnálisis de Politicas2026</v>
      </c>
      <c r="G1013" s="140" t="s">
        <v>348</v>
      </c>
      <c r="H1013" s="140" t="s">
        <v>377</v>
      </c>
      <c r="I1013" s="80" t="s">
        <v>60</v>
      </c>
      <c r="J1013" s="76" t="s">
        <v>402</v>
      </c>
      <c r="K1013" s="80" t="s">
        <v>364</v>
      </c>
      <c r="L1013" s="80" t="s">
        <v>59</v>
      </c>
      <c r="M1013" s="80" t="s">
        <v>106</v>
      </c>
      <c r="N1013" s="12" t="s">
        <v>434</v>
      </c>
      <c r="O1013" s="76" t="str">
        <f t="shared" si="32"/>
        <v>23413. Proceso integral e integrado de gestión y análisis de políticas para el bienestarAnálisis de Politicas20264_SAN_CRISTOBAL1_ENERO_2026</v>
      </c>
      <c r="P1013" s="81">
        <v>24853248</v>
      </c>
      <c r="Q1013" s="81"/>
      <c r="R1013" s="81"/>
      <c r="S1013" s="79">
        <v>1</v>
      </c>
      <c r="T1013" s="82">
        <v>24853248</v>
      </c>
    </row>
    <row r="1014" spans="2:20" ht="30" customHeight="1" x14ac:dyDescent="0.3">
      <c r="B1014" s="80">
        <v>235</v>
      </c>
      <c r="C1014" s="141" t="s">
        <v>123</v>
      </c>
      <c r="D1014" s="80" t="s">
        <v>124</v>
      </c>
      <c r="E1014" s="80">
        <v>2026</v>
      </c>
      <c r="F1014" s="76" t="str">
        <f t="shared" si="31"/>
        <v>23513. Proceso integral e integrado de gestión y análisis de políticas para el bienestarAnálisis de Politicas2026</v>
      </c>
      <c r="G1014" s="140" t="s">
        <v>349</v>
      </c>
      <c r="H1014" s="140" t="s">
        <v>377</v>
      </c>
      <c r="I1014" s="80" t="s">
        <v>60</v>
      </c>
      <c r="J1014" s="76" t="s">
        <v>402</v>
      </c>
      <c r="K1014" s="80" t="s">
        <v>364</v>
      </c>
      <c r="L1014" s="80" t="s">
        <v>365</v>
      </c>
      <c r="M1014" s="80" t="s">
        <v>106</v>
      </c>
      <c r="N1014" s="12" t="s">
        <v>434</v>
      </c>
      <c r="O1014" s="76" t="str">
        <f t="shared" si="32"/>
        <v>23513. Proceso integral e integrado de gestión y análisis de políticas para el bienestarAnálisis de Politicas20264_SAN_CRISTOBAL1_ENERO_2026</v>
      </c>
      <c r="P1014" s="81">
        <v>7332480</v>
      </c>
      <c r="Q1014" s="81"/>
      <c r="R1014" s="81"/>
      <c r="S1014" s="79"/>
      <c r="T1014" s="82">
        <v>0</v>
      </c>
    </row>
    <row r="1015" spans="2:20" ht="30" customHeight="1" x14ac:dyDescent="0.3">
      <c r="B1015" s="80">
        <v>236</v>
      </c>
      <c r="C1015" s="141" t="s">
        <v>123</v>
      </c>
      <c r="D1015" s="80" t="s">
        <v>124</v>
      </c>
      <c r="E1015" s="80">
        <v>2026</v>
      </c>
      <c r="F1015" s="76" t="str">
        <f t="shared" si="31"/>
        <v>23613. Proceso integral e integrado de gestión y análisis de políticas para el bienestarAnálisis de Politicas2026</v>
      </c>
      <c r="G1015" s="140" t="s">
        <v>350</v>
      </c>
      <c r="H1015" s="140" t="s">
        <v>377</v>
      </c>
      <c r="I1015" s="80" t="s">
        <v>60</v>
      </c>
      <c r="J1015" s="76" t="s">
        <v>402</v>
      </c>
      <c r="K1015" s="80" t="s">
        <v>364</v>
      </c>
      <c r="L1015" s="80" t="s">
        <v>380</v>
      </c>
      <c r="M1015" s="80" t="s">
        <v>106</v>
      </c>
      <c r="N1015" s="12" t="s">
        <v>434</v>
      </c>
      <c r="O1015" s="76" t="str">
        <f t="shared" si="32"/>
        <v>23613. Proceso integral e integrado de gestión y análisis de políticas para el bienestarAnálisis de Politicas20264_SAN_CRISTOBAL1_ENERO_2026</v>
      </c>
      <c r="P1015" s="81">
        <v>7332480</v>
      </c>
      <c r="Q1015" s="81"/>
      <c r="R1015" s="81"/>
      <c r="S1015" s="82"/>
      <c r="T1015" s="82">
        <v>0</v>
      </c>
    </row>
    <row r="1016" spans="2:20" ht="30" customHeight="1" x14ac:dyDescent="0.3">
      <c r="B1016" s="80">
        <v>237</v>
      </c>
      <c r="C1016" s="141" t="s">
        <v>123</v>
      </c>
      <c r="D1016" s="80" t="s">
        <v>124</v>
      </c>
      <c r="E1016" s="80">
        <v>2026</v>
      </c>
      <c r="F1016" s="76" t="str">
        <f t="shared" si="31"/>
        <v>23713. Proceso integral e integrado de gestión y análisis de políticas para el bienestarAnálisis de Politicas2026</v>
      </c>
      <c r="G1016" s="140" t="s">
        <v>351</v>
      </c>
      <c r="H1016" s="140" t="s">
        <v>377</v>
      </c>
      <c r="I1016" s="80" t="s">
        <v>60</v>
      </c>
      <c r="J1016" s="76" t="s">
        <v>402</v>
      </c>
      <c r="K1016" s="80" t="s">
        <v>364</v>
      </c>
      <c r="L1016" s="80" t="s">
        <v>59</v>
      </c>
      <c r="M1016" s="80" t="s">
        <v>106</v>
      </c>
      <c r="N1016" s="12" t="s">
        <v>434</v>
      </c>
      <c r="O1016" s="76" t="str">
        <f t="shared" si="32"/>
        <v>23713. Proceso integral e integrado de gestión y análisis de políticas para el bienestarAnálisis de Politicas20264_SAN_CRISTOBAL1_ENERO_2026</v>
      </c>
      <c r="P1016" s="81">
        <v>22914000</v>
      </c>
      <c r="Q1016" s="81"/>
      <c r="R1016" s="81"/>
      <c r="S1016" s="79"/>
      <c r="T1016" s="82">
        <v>0</v>
      </c>
    </row>
    <row r="1017" spans="2:20" ht="30" customHeight="1" x14ac:dyDescent="0.3">
      <c r="B1017" s="80">
        <v>238</v>
      </c>
      <c r="C1017" s="141" t="s">
        <v>123</v>
      </c>
      <c r="D1017" s="80" t="s">
        <v>124</v>
      </c>
      <c r="E1017" s="80">
        <v>2026</v>
      </c>
      <c r="F1017" s="76" t="str">
        <f t="shared" si="31"/>
        <v>23813. Proceso integral e integrado de gestión y análisis de políticas para el bienestarAnálisis de Politicas2026</v>
      </c>
      <c r="G1017" s="140" t="s">
        <v>352</v>
      </c>
      <c r="H1017" s="140" t="s">
        <v>377</v>
      </c>
      <c r="I1017" s="80" t="s">
        <v>60</v>
      </c>
      <c r="J1017" s="76" t="s">
        <v>402</v>
      </c>
      <c r="K1017" s="80" t="s">
        <v>364</v>
      </c>
      <c r="L1017" s="80" t="s">
        <v>380</v>
      </c>
      <c r="M1017" s="80" t="s">
        <v>106</v>
      </c>
      <c r="N1017" s="12" t="s">
        <v>434</v>
      </c>
      <c r="O1017" s="76" t="str">
        <f t="shared" si="32"/>
        <v>23813. Proceso integral e integrado de gestión y análisis de políticas para el bienestarAnálisis de Politicas20264_SAN_CRISTOBAL1_ENERO_2026</v>
      </c>
      <c r="P1017" s="81">
        <v>29329920</v>
      </c>
      <c r="Q1017" s="81"/>
      <c r="R1017" s="81"/>
      <c r="S1017" s="79"/>
      <c r="T1017" s="82">
        <v>0</v>
      </c>
    </row>
    <row r="1018" spans="2:20" ht="30" customHeight="1" x14ac:dyDescent="0.3">
      <c r="B1018" s="80">
        <v>239</v>
      </c>
      <c r="C1018" s="141" t="s">
        <v>123</v>
      </c>
      <c r="D1018" s="80" t="s">
        <v>124</v>
      </c>
      <c r="E1018" s="80">
        <v>2026</v>
      </c>
      <c r="F1018" s="76" t="str">
        <f t="shared" si="31"/>
        <v>23913. Proceso integral e integrado de gestión y análisis de políticas para el bienestarAnálisis de Politicas2026</v>
      </c>
      <c r="G1018" s="140" t="s">
        <v>353</v>
      </c>
      <c r="H1018" s="140" t="s">
        <v>378</v>
      </c>
      <c r="I1018" s="80" t="s">
        <v>60</v>
      </c>
      <c r="J1018" s="76" t="s">
        <v>402</v>
      </c>
      <c r="K1018" s="80" t="s">
        <v>364</v>
      </c>
      <c r="L1018" s="80" t="s">
        <v>59</v>
      </c>
      <c r="M1018" s="80" t="s">
        <v>106</v>
      </c>
      <c r="N1018" s="12" t="s">
        <v>434</v>
      </c>
      <c r="O1018" s="76" t="str">
        <f t="shared" si="32"/>
        <v>23913. Proceso integral e integrado de gestión y análisis de políticas para el bienestarAnálisis de Politicas20264_SAN_CRISTOBAL1_ENERO_2026</v>
      </c>
      <c r="P1018" s="81">
        <v>17086608</v>
      </c>
      <c r="Q1018" s="81"/>
      <c r="R1018" s="81"/>
      <c r="S1018" s="79">
        <v>1</v>
      </c>
      <c r="T1018" s="82">
        <v>17086608</v>
      </c>
    </row>
    <row r="1019" spans="2:20" ht="30" customHeight="1" x14ac:dyDescent="0.3">
      <c r="B1019" s="80">
        <v>240</v>
      </c>
      <c r="C1019" s="141" t="s">
        <v>123</v>
      </c>
      <c r="D1019" s="80" t="s">
        <v>124</v>
      </c>
      <c r="E1019" s="80">
        <v>2026</v>
      </c>
      <c r="F1019" s="76" t="str">
        <f t="shared" si="31"/>
        <v>24013. Proceso integral e integrado de gestión y análisis de políticas para el bienestarAnálisis de Politicas2026</v>
      </c>
      <c r="G1019" s="140" t="s">
        <v>354</v>
      </c>
      <c r="H1019" s="140" t="s">
        <v>378</v>
      </c>
      <c r="I1019" s="80" t="s">
        <v>60</v>
      </c>
      <c r="J1019" s="76" t="s">
        <v>402</v>
      </c>
      <c r="K1019" s="80" t="s">
        <v>364</v>
      </c>
      <c r="L1019" s="80" t="s">
        <v>365</v>
      </c>
      <c r="M1019" s="80" t="s">
        <v>106</v>
      </c>
      <c r="N1019" s="12" t="s">
        <v>434</v>
      </c>
      <c r="O1019" s="76" t="str">
        <f t="shared" si="32"/>
        <v>24013. Proceso integral e integrado de gestión y análisis de políticas para el bienestarAnálisis de Politicas20264_SAN_CRISTOBAL1_ENERO_2026</v>
      </c>
      <c r="P1019" s="81">
        <v>3910656</v>
      </c>
      <c r="Q1019" s="81"/>
      <c r="R1019" s="81"/>
      <c r="S1019" s="79"/>
      <c r="T1019" s="82">
        <v>0</v>
      </c>
    </row>
    <row r="1020" spans="2:20" ht="30" customHeight="1" x14ac:dyDescent="0.3">
      <c r="B1020" s="80">
        <v>241</v>
      </c>
      <c r="C1020" s="141" t="s">
        <v>123</v>
      </c>
      <c r="D1020" s="80" t="s">
        <v>124</v>
      </c>
      <c r="E1020" s="80">
        <v>2026</v>
      </c>
      <c r="F1020" s="76" t="str">
        <f t="shared" si="31"/>
        <v>24113. Proceso integral e integrado de gestión y análisis de políticas para el bienestarAnálisis de Politicas2026</v>
      </c>
      <c r="G1020" s="140" t="s">
        <v>355</v>
      </c>
      <c r="H1020" s="140" t="s">
        <v>378</v>
      </c>
      <c r="I1020" s="80" t="s">
        <v>60</v>
      </c>
      <c r="J1020" s="76" t="s">
        <v>402</v>
      </c>
      <c r="K1020" s="80" t="s">
        <v>364</v>
      </c>
      <c r="L1020" s="80" t="s">
        <v>380</v>
      </c>
      <c r="M1020" s="80" t="s">
        <v>106</v>
      </c>
      <c r="N1020" s="12" t="s">
        <v>434</v>
      </c>
      <c r="O1020" s="76" t="str">
        <f t="shared" si="32"/>
        <v>24113. Proceso integral e integrado de gestión y análisis de políticas para el bienestarAnálisis de Politicas20264_SAN_CRISTOBAL1_ENERO_2026</v>
      </c>
      <c r="P1020" s="81">
        <v>3910656</v>
      </c>
      <c r="Q1020" s="81"/>
      <c r="R1020" s="81"/>
      <c r="S1020" s="79"/>
      <c r="T1020" s="82">
        <v>0</v>
      </c>
    </row>
    <row r="1021" spans="2:20" ht="30" customHeight="1" x14ac:dyDescent="0.3">
      <c r="B1021" s="80">
        <v>242</v>
      </c>
      <c r="C1021" s="141" t="s">
        <v>123</v>
      </c>
      <c r="D1021" s="80" t="s">
        <v>124</v>
      </c>
      <c r="E1021" s="80">
        <v>2026</v>
      </c>
      <c r="F1021" s="76" t="str">
        <f t="shared" si="31"/>
        <v>24213. Proceso integral e integrado de gestión y análisis de políticas para el bienestarAnálisis de Politicas2026</v>
      </c>
      <c r="G1021" s="140" t="s">
        <v>356</v>
      </c>
      <c r="H1021" s="140" t="s">
        <v>378</v>
      </c>
      <c r="I1021" s="80" t="s">
        <v>60</v>
      </c>
      <c r="J1021" s="76" t="s">
        <v>402</v>
      </c>
      <c r="K1021" s="80" t="s">
        <v>364</v>
      </c>
      <c r="L1021" s="80" t="s">
        <v>59</v>
      </c>
      <c r="M1021" s="80" t="s">
        <v>106</v>
      </c>
      <c r="N1021" s="12" t="s">
        <v>434</v>
      </c>
      <c r="O1021" s="76" t="str">
        <f t="shared" si="32"/>
        <v>24213. Proceso integral e integrado de gestión y análisis de políticas para el bienestarAnálisis de Politicas20264_SAN_CRISTOBAL1_ENERO_2026</v>
      </c>
      <c r="P1021" s="81">
        <v>12220800</v>
      </c>
      <c r="Q1021" s="81"/>
      <c r="R1021" s="81"/>
      <c r="S1021" s="79"/>
      <c r="T1021" s="82">
        <v>0</v>
      </c>
    </row>
    <row r="1022" spans="2:20" ht="30" customHeight="1" x14ac:dyDescent="0.3">
      <c r="B1022" s="80">
        <v>243</v>
      </c>
      <c r="C1022" s="141" t="s">
        <v>123</v>
      </c>
      <c r="D1022" s="80" t="s">
        <v>124</v>
      </c>
      <c r="E1022" s="80">
        <v>2026</v>
      </c>
      <c r="F1022" s="76" t="str">
        <f t="shared" si="31"/>
        <v>24313. Proceso integral e integrado de gestión y análisis de políticas para el bienestarAnálisis de Politicas2026</v>
      </c>
      <c r="G1022" s="140" t="s">
        <v>357</v>
      </c>
      <c r="H1022" s="140" t="s">
        <v>378</v>
      </c>
      <c r="I1022" s="80" t="s">
        <v>60</v>
      </c>
      <c r="J1022" s="76" t="s">
        <v>402</v>
      </c>
      <c r="K1022" s="80" t="s">
        <v>381</v>
      </c>
      <c r="L1022" s="80" t="s">
        <v>380</v>
      </c>
      <c r="M1022" s="80" t="s">
        <v>106</v>
      </c>
      <c r="N1022" s="12" t="s">
        <v>434</v>
      </c>
      <c r="O1022" s="76" t="str">
        <f t="shared" si="32"/>
        <v>24313. Proceso integral e integrado de gestión y análisis de políticas para el bienestarAnálisis de Politicas20264_SAN_CRISTOBAL1_ENERO_2026</v>
      </c>
      <c r="P1022" s="81">
        <v>15642624</v>
      </c>
      <c r="Q1022" s="81"/>
      <c r="R1022" s="81"/>
      <c r="S1022" s="79"/>
      <c r="T1022" s="82">
        <v>0</v>
      </c>
    </row>
    <row r="1023" spans="2:20" s="49" customFormat="1" ht="30" customHeight="1" x14ac:dyDescent="0.3">
      <c r="B1023" s="80">
        <v>244</v>
      </c>
      <c r="C1023" s="141" t="s">
        <v>123</v>
      </c>
      <c r="D1023" s="80" t="s">
        <v>124</v>
      </c>
      <c r="E1023" s="80">
        <v>2026</v>
      </c>
      <c r="F1023" s="76" t="str">
        <f t="shared" si="31"/>
        <v>24413. Proceso integral e integrado de gestión y análisis de políticas para el bienestarAnálisis de Politicas2026</v>
      </c>
      <c r="G1023" s="140" t="s">
        <v>358</v>
      </c>
      <c r="H1023" s="140" t="s">
        <v>379</v>
      </c>
      <c r="I1023" s="80" t="s">
        <v>60</v>
      </c>
      <c r="J1023" s="76" t="s">
        <v>402</v>
      </c>
      <c r="K1023" s="76" t="s">
        <v>381</v>
      </c>
      <c r="L1023" s="76" t="s">
        <v>365</v>
      </c>
      <c r="M1023" s="80" t="s">
        <v>106</v>
      </c>
      <c r="N1023" s="12" t="s">
        <v>434</v>
      </c>
      <c r="O1023" s="76" t="str">
        <f t="shared" si="32"/>
        <v>24413. Proceso integral e integrado de gestión y análisis de políticas para el bienestarAnálisis de Politicas20264_SAN_CRISTOBAL1_ENERO_2026</v>
      </c>
      <c r="P1023" s="81">
        <v>20316544</v>
      </c>
      <c r="Q1023" s="81"/>
      <c r="R1023" s="81"/>
      <c r="S1023" s="79"/>
      <c r="T1023" s="82">
        <v>0</v>
      </c>
    </row>
    <row r="1024" spans="2:20" ht="30" customHeight="1" x14ac:dyDescent="0.3">
      <c r="B1024" s="80">
        <v>245</v>
      </c>
      <c r="C1024" s="141" t="s">
        <v>123</v>
      </c>
      <c r="D1024" s="80" t="s">
        <v>124</v>
      </c>
      <c r="E1024" s="80">
        <v>2026</v>
      </c>
      <c r="F1024" s="76" t="str">
        <f t="shared" si="31"/>
        <v>24513. Proceso integral e integrado de gestión y análisis de políticas para el bienestarAnálisis de Politicas2026</v>
      </c>
      <c r="G1024" s="140" t="s">
        <v>359</v>
      </c>
      <c r="H1024" s="140" t="s">
        <v>379</v>
      </c>
      <c r="I1024" s="80" t="s">
        <v>60</v>
      </c>
      <c r="J1024" s="76" t="s">
        <v>402</v>
      </c>
      <c r="K1024" s="80" t="s">
        <v>381</v>
      </c>
      <c r="L1024" s="80" t="s">
        <v>380</v>
      </c>
      <c r="M1024" s="80" t="s">
        <v>106</v>
      </c>
      <c r="N1024" s="12" t="s">
        <v>434</v>
      </c>
      <c r="O1024" s="76" t="str">
        <f t="shared" si="32"/>
        <v>24513. Proceso integral e integrado de gestión y análisis de políticas para el bienestarAnálisis de Politicas20264_SAN_CRISTOBAL1_ENERO_2026</v>
      </c>
      <c r="P1024" s="81">
        <v>24729968</v>
      </c>
      <c r="Q1024" s="81"/>
      <c r="R1024" s="81"/>
      <c r="S1024" s="82"/>
      <c r="T1024" s="82">
        <v>0</v>
      </c>
    </row>
    <row r="1025" spans="2:20" ht="30" customHeight="1" x14ac:dyDescent="0.3">
      <c r="B1025" s="80">
        <v>246</v>
      </c>
      <c r="C1025" s="141" t="s">
        <v>123</v>
      </c>
      <c r="D1025" s="80" t="s">
        <v>124</v>
      </c>
      <c r="E1025" s="80">
        <v>2026</v>
      </c>
      <c r="F1025" s="76" t="str">
        <f t="shared" si="31"/>
        <v>24613. Proceso integral e integrado de gestión y análisis de políticas para el bienestarAnálisis de Politicas2026</v>
      </c>
      <c r="G1025" s="140" t="s">
        <v>360</v>
      </c>
      <c r="H1025" s="140" t="s">
        <v>377</v>
      </c>
      <c r="I1025" s="80" t="s">
        <v>60</v>
      </c>
      <c r="J1025" s="76" t="s">
        <v>402</v>
      </c>
      <c r="K1025" s="80" t="s">
        <v>401</v>
      </c>
      <c r="L1025" s="80" t="s">
        <v>380</v>
      </c>
      <c r="M1025" s="80" t="s">
        <v>106</v>
      </c>
      <c r="N1025" s="12" t="s">
        <v>434</v>
      </c>
      <c r="O1025" s="76" t="str">
        <f t="shared" si="32"/>
        <v>24613. Proceso integral e integrado de gestión y análisis de políticas para el bienestarAnálisis de Politicas20264_SAN_CRISTOBAL1_ENERO_2026</v>
      </c>
      <c r="P1025" s="81">
        <v>67458816</v>
      </c>
      <c r="Q1025" s="81"/>
      <c r="R1025" s="81"/>
      <c r="S1025" s="82"/>
      <c r="T1025" s="82">
        <v>0</v>
      </c>
    </row>
    <row r="1026" spans="2:20" s="48" customFormat="1" ht="30" customHeight="1" x14ac:dyDescent="0.3">
      <c r="B1026" s="151">
        <v>1</v>
      </c>
      <c r="C1026" s="152" t="s">
        <v>111</v>
      </c>
      <c r="D1026" s="151" t="s">
        <v>128</v>
      </c>
      <c r="E1026" s="151">
        <v>2026</v>
      </c>
      <c r="F1026" s="154" t="str">
        <f t="shared" si="31"/>
        <v>11. Gestión Territorial para la Atención Primaria Social de los procesos de Gestión de la Salud Pública (GSP) y el Plan de Salud Pública de Intervenciones Colectivas (PSPIC)Gestión Territorial2026</v>
      </c>
      <c r="G1026" s="153" t="s">
        <v>132</v>
      </c>
      <c r="H1026" s="153" t="s">
        <v>366</v>
      </c>
      <c r="I1026" s="151" t="s">
        <v>361</v>
      </c>
      <c r="J1026" s="154" t="s">
        <v>402</v>
      </c>
      <c r="K1026" s="151" t="s">
        <v>364</v>
      </c>
      <c r="L1026" s="151" t="s">
        <v>365</v>
      </c>
      <c r="M1026" s="151" t="s">
        <v>107</v>
      </c>
      <c r="N1026" s="12" t="s">
        <v>434</v>
      </c>
      <c r="O1026" s="154" t="str">
        <f t="shared" si="32"/>
        <v>11. Gestión Territorial para la Atención Primaria Social de los procesos de Gestión de la Salud Pública (GSP) y el Plan de Salud Pública de Intervenciones Colectivas (PSPIC)Gestión Territorial20265_RAFAEL_URIBE1_ENERO_2026</v>
      </c>
      <c r="P1026" s="156">
        <v>30277568</v>
      </c>
      <c r="Q1026" s="156"/>
      <c r="R1026" s="156"/>
      <c r="S1026" s="158"/>
      <c r="T1026" s="158">
        <v>0</v>
      </c>
    </row>
    <row r="1027" spans="2:20" ht="30" customHeight="1" x14ac:dyDescent="0.3">
      <c r="B1027" s="80">
        <v>3</v>
      </c>
      <c r="C1027" s="141" t="s">
        <v>111</v>
      </c>
      <c r="D1027" s="80" t="s">
        <v>128</v>
      </c>
      <c r="E1027" s="80">
        <v>2026</v>
      </c>
      <c r="F1027" s="76" t="str">
        <f t="shared" si="31"/>
        <v>31. Gestión Territorial para la Atención Primaria Social de los procesos de Gestión de la Salud Pública (GSP) y el Plan de Salud Pública de Intervenciones Colectivas (PSPIC)Gestión Territorial2026</v>
      </c>
      <c r="G1027" s="140" t="s">
        <v>133</v>
      </c>
      <c r="H1027" s="140" t="s">
        <v>366</v>
      </c>
      <c r="I1027" s="80" t="s">
        <v>362</v>
      </c>
      <c r="J1027" s="76" t="s">
        <v>402</v>
      </c>
      <c r="K1027" s="80" t="s">
        <v>364</v>
      </c>
      <c r="L1027" s="80" t="s">
        <v>59</v>
      </c>
      <c r="M1027" s="80" t="s">
        <v>107</v>
      </c>
      <c r="N1027" s="12" t="s">
        <v>434</v>
      </c>
      <c r="O1027" s="76" t="str">
        <f t="shared" si="32"/>
        <v>31. Gestión Territorial para la Atención Primaria Social de los procesos de Gestión de la Salud Pública (GSP) y el Plan de Salud Pública de Intervenciones Colectivas (PSPIC)Gestión Territorial20265_RAFAEL_URIBE1_ENERO_2026</v>
      </c>
      <c r="P1027" s="81">
        <v>12204720</v>
      </c>
      <c r="Q1027" s="81"/>
      <c r="R1027" s="81"/>
      <c r="S1027" s="79">
        <v>1</v>
      </c>
      <c r="T1027" s="82">
        <v>12204720</v>
      </c>
    </row>
    <row r="1028" spans="2:20" ht="30" customHeight="1" x14ac:dyDescent="0.3">
      <c r="B1028" s="80">
        <v>4</v>
      </c>
      <c r="C1028" s="141" t="s">
        <v>111</v>
      </c>
      <c r="D1028" s="80" t="s">
        <v>128</v>
      </c>
      <c r="E1028" s="80">
        <v>2026</v>
      </c>
      <c r="F1028" s="76" t="str">
        <f t="shared" si="31"/>
        <v>41. Gestión Territorial para la Atención Primaria Social de los procesos de Gestión de la Salud Pública (GSP) y el Plan de Salud Pública de Intervenciones Colectivas (PSPIC)Gestión Territorial2026</v>
      </c>
      <c r="G1028" s="140" t="s">
        <v>134</v>
      </c>
      <c r="H1028" s="140" t="s">
        <v>366</v>
      </c>
      <c r="I1028" s="80" t="s">
        <v>362</v>
      </c>
      <c r="J1028" s="76" t="s">
        <v>402</v>
      </c>
      <c r="K1028" s="80" t="s">
        <v>364</v>
      </c>
      <c r="L1028" s="80" t="s">
        <v>59</v>
      </c>
      <c r="M1028" s="80" t="s">
        <v>107</v>
      </c>
      <c r="N1028" s="12" t="s">
        <v>434</v>
      </c>
      <c r="O1028" s="76" t="str">
        <f t="shared" si="32"/>
        <v>41. Gestión Territorial para la Atención Primaria Social de los procesos de Gestión de la Salud Pública (GSP) y el Plan de Salud Pública de Intervenciones Colectivas (PSPIC)Gestión Territorial20265_RAFAEL_URIBE1_ENERO_2026</v>
      </c>
      <c r="P1028" s="81">
        <v>6484528</v>
      </c>
      <c r="Q1028" s="81"/>
      <c r="R1028" s="81"/>
      <c r="S1028" s="79">
        <v>1</v>
      </c>
      <c r="T1028" s="82">
        <v>6484528</v>
      </c>
    </row>
    <row r="1029" spans="2:20" ht="30" customHeight="1" x14ac:dyDescent="0.3">
      <c r="B1029" s="80">
        <v>5</v>
      </c>
      <c r="C1029" s="141" t="s">
        <v>111</v>
      </c>
      <c r="D1029" s="80" t="s">
        <v>128</v>
      </c>
      <c r="E1029" s="80">
        <v>2026</v>
      </c>
      <c r="F1029" s="76" t="str">
        <f t="shared" si="31"/>
        <v>51. Gestión Territorial para la Atención Primaria Social de los procesos de Gestión de la Salud Pública (GSP) y el Plan de Salud Pública de Intervenciones Colectivas (PSPIC)Gestión Territorial2026</v>
      </c>
      <c r="G1029" s="140" t="s">
        <v>135</v>
      </c>
      <c r="H1029" s="140" t="s">
        <v>366</v>
      </c>
      <c r="I1029" s="80" t="s">
        <v>362</v>
      </c>
      <c r="J1029" s="76" t="s">
        <v>402</v>
      </c>
      <c r="K1029" s="80" t="s">
        <v>364</v>
      </c>
      <c r="L1029" s="80" t="s">
        <v>59</v>
      </c>
      <c r="M1029" s="80" t="s">
        <v>107</v>
      </c>
      <c r="N1029" s="12" t="s">
        <v>434</v>
      </c>
      <c r="O1029" s="76" t="str">
        <f t="shared" si="32"/>
        <v>51. Gestión Territorial para la Atención Primaria Social de los procesos de Gestión de la Salud Pública (GSP) y el Plan de Salud Pública de Intervenciones Colectivas (PSPIC)Gestión Territorial20265_RAFAEL_URIBE1_ENERO_2026</v>
      </c>
      <c r="P1029" s="81">
        <v>5621568</v>
      </c>
      <c r="Q1029" s="81"/>
      <c r="R1029" s="81"/>
      <c r="S1029" s="79">
        <v>1</v>
      </c>
      <c r="T1029" s="82">
        <v>5621568</v>
      </c>
    </row>
    <row r="1030" spans="2:20" ht="30" customHeight="1" x14ac:dyDescent="0.3">
      <c r="B1030" s="80">
        <v>6</v>
      </c>
      <c r="C1030" s="141" t="s">
        <v>111</v>
      </c>
      <c r="D1030" s="80" t="s">
        <v>128</v>
      </c>
      <c r="E1030" s="80">
        <v>2026</v>
      </c>
      <c r="F1030" s="76" t="str">
        <f t="shared" si="31"/>
        <v>61. Gestión Territorial para la Atención Primaria Social de los procesos de Gestión de la Salud Pública (GSP) y el Plan de Salud Pública de Intervenciones Colectivas (PSPIC)Gestión Territorial2026</v>
      </c>
      <c r="G1030" s="140" t="s">
        <v>136</v>
      </c>
      <c r="H1030" s="140" t="s">
        <v>366</v>
      </c>
      <c r="I1030" s="80" t="s">
        <v>362</v>
      </c>
      <c r="J1030" s="76" t="s">
        <v>402</v>
      </c>
      <c r="K1030" s="80" t="s">
        <v>364</v>
      </c>
      <c r="L1030" s="80" t="s">
        <v>59</v>
      </c>
      <c r="M1030" s="80" t="s">
        <v>107</v>
      </c>
      <c r="N1030" s="12" t="s">
        <v>434</v>
      </c>
      <c r="O1030" s="76" t="str">
        <f t="shared" si="32"/>
        <v>61. Gestión Territorial para la Atención Primaria Social de los procesos de Gestión de la Salud Pública (GSP) y el Plan de Salud Pública de Intervenciones Colectivas (PSPIC)Gestión Territorial20265_RAFAEL_URIBE1_ENERO_2026</v>
      </c>
      <c r="P1030" s="81">
        <v>15132712</v>
      </c>
      <c r="Q1030" s="81"/>
      <c r="R1030" s="81"/>
      <c r="S1030" s="79"/>
      <c r="T1030" s="82">
        <v>0</v>
      </c>
    </row>
    <row r="1031" spans="2:20" ht="30" customHeight="1" x14ac:dyDescent="0.3">
      <c r="B1031" s="80">
        <v>7</v>
      </c>
      <c r="C1031" s="141" t="s">
        <v>111</v>
      </c>
      <c r="D1031" s="80" t="s">
        <v>128</v>
      </c>
      <c r="E1031" s="80">
        <v>2026</v>
      </c>
      <c r="F1031" s="76" t="str">
        <f t="shared" si="31"/>
        <v>71. Gestión Territorial para la Atención Primaria Social de los procesos de Gestión de la Salud Pública (GSP) y el Plan de Salud Pública de Intervenciones Colectivas (PSPIC)Gestión Territorial2026</v>
      </c>
      <c r="G1031" s="140" t="s">
        <v>137</v>
      </c>
      <c r="H1031" s="140" t="s">
        <v>366</v>
      </c>
      <c r="I1031" s="80" t="s">
        <v>60</v>
      </c>
      <c r="J1031" s="76" t="s">
        <v>402</v>
      </c>
      <c r="K1031" s="80" t="s">
        <v>364</v>
      </c>
      <c r="L1031" s="80" t="s">
        <v>365</v>
      </c>
      <c r="M1031" s="80" t="s">
        <v>107</v>
      </c>
      <c r="N1031" s="12" t="s">
        <v>434</v>
      </c>
      <c r="O1031" s="76" t="str">
        <f t="shared" si="32"/>
        <v>71. Gestión Territorial para la Atención Primaria Social de los procesos de Gestión de la Salud Pública (GSP) y el Plan de Salud Pública de Intervenciones Colectivas (PSPIC)Gestión Territorial20265_RAFAEL_URIBE1_ENERO_2026</v>
      </c>
      <c r="P1031" s="81">
        <v>25617584</v>
      </c>
      <c r="Q1031" s="81"/>
      <c r="R1031" s="81"/>
      <c r="S1031" s="79"/>
      <c r="T1031" s="82">
        <v>0</v>
      </c>
    </row>
    <row r="1032" spans="2:20" ht="30" customHeight="1" x14ac:dyDescent="0.3">
      <c r="B1032" s="80">
        <v>8</v>
      </c>
      <c r="C1032" s="141" t="s">
        <v>111</v>
      </c>
      <c r="D1032" s="80" t="s">
        <v>128</v>
      </c>
      <c r="E1032" s="80">
        <v>2026</v>
      </c>
      <c r="F1032" s="76" t="str">
        <f t="shared" ref="F1032:F1095" si="33">B1032&amp;C1032&amp;D1032&amp;E1032</f>
        <v>81. Gestión Territorial para la Atención Primaria Social de los procesos de Gestión de la Salud Pública (GSP) y el Plan de Salud Pública de Intervenciones Colectivas (PSPIC)Gestión Territorial2026</v>
      </c>
      <c r="G1032" s="140" t="s">
        <v>138</v>
      </c>
      <c r="H1032" s="140" t="s">
        <v>366</v>
      </c>
      <c r="I1032" s="80" t="s">
        <v>60</v>
      </c>
      <c r="J1032" s="76" t="s">
        <v>402</v>
      </c>
      <c r="K1032" s="80" t="s">
        <v>364</v>
      </c>
      <c r="L1032" s="80" t="s">
        <v>365</v>
      </c>
      <c r="M1032" s="80" t="s">
        <v>107</v>
      </c>
      <c r="N1032" s="12" t="s">
        <v>434</v>
      </c>
      <c r="O1032" s="76" t="str">
        <f t="shared" si="32"/>
        <v>81. Gestión Territorial para la Atención Primaria Social de los procesos de Gestión de la Salud Pública (GSP) y el Plan de Salud Pública de Intervenciones Colectivas (PSPIC)Gestión Territorial20265_RAFAEL_URIBE1_ENERO_2026</v>
      </c>
      <c r="P1032" s="81">
        <v>9098064</v>
      </c>
      <c r="Q1032" s="81"/>
      <c r="R1032" s="81"/>
      <c r="S1032" s="79"/>
      <c r="T1032" s="82">
        <v>0</v>
      </c>
    </row>
    <row r="1033" spans="2:20" ht="30" customHeight="1" x14ac:dyDescent="0.3">
      <c r="B1033" s="80">
        <v>9</v>
      </c>
      <c r="C1033" s="141" t="s">
        <v>111</v>
      </c>
      <c r="D1033" s="80" t="s">
        <v>128</v>
      </c>
      <c r="E1033" s="80">
        <v>2026</v>
      </c>
      <c r="F1033" s="76" t="str">
        <f t="shared" si="33"/>
        <v>91. Gestión Territorial para la Atención Primaria Social de los procesos de Gestión de la Salud Pública (GSP) y el Plan de Salud Pública de Intervenciones Colectivas (PSPIC)Gestión Territorial2026</v>
      </c>
      <c r="G1033" s="140" t="s">
        <v>139</v>
      </c>
      <c r="H1033" s="140" t="s">
        <v>366</v>
      </c>
      <c r="I1033" s="80" t="s">
        <v>60</v>
      </c>
      <c r="J1033" s="76" t="s">
        <v>402</v>
      </c>
      <c r="K1033" s="80" t="s">
        <v>364</v>
      </c>
      <c r="L1033" s="80" t="s">
        <v>365</v>
      </c>
      <c r="M1033" s="80" t="s">
        <v>107</v>
      </c>
      <c r="N1033" s="12" t="s">
        <v>434</v>
      </c>
      <c r="O1033" s="76" t="str">
        <f t="shared" ref="O1033:O1096" si="34">+F1033&amp;M1033&amp;N1033</f>
        <v>91. Gestión Territorial para la Atención Primaria Social de los procesos de Gestión de la Salud Pública (GSP) y el Plan de Salud Pública de Intervenciones Colectivas (PSPIC)Gestión Territorial20265_RAFAEL_URIBE1_ENERO_2026</v>
      </c>
      <c r="P1033" s="81">
        <v>28674928</v>
      </c>
      <c r="Q1033" s="81"/>
      <c r="R1033" s="81"/>
      <c r="S1033" s="79"/>
      <c r="T1033" s="82">
        <v>0</v>
      </c>
    </row>
    <row r="1034" spans="2:20" ht="30" customHeight="1" x14ac:dyDescent="0.3">
      <c r="B1034" s="80">
        <v>10</v>
      </c>
      <c r="C1034" s="141" t="s">
        <v>111</v>
      </c>
      <c r="D1034" s="80" t="s">
        <v>128</v>
      </c>
      <c r="E1034" s="80">
        <v>2026</v>
      </c>
      <c r="F1034" s="76" t="str">
        <f t="shared" si="33"/>
        <v>101. Gestión Territorial para la Atención Primaria Social de los procesos de Gestión de la Salud Pública (GSP) y el Plan de Salud Pública de Intervenciones Colectivas (PSPIC)Gestión Territorial2026</v>
      </c>
      <c r="G1034" s="140" t="s">
        <v>140</v>
      </c>
      <c r="H1034" s="140" t="s">
        <v>366</v>
      </c>
      <c r="I1034" s="80" t="s">
        <v>60</v>
      </c>
      <c r="J1034" s="76" t="s">
        <v>402</v>
      </c>
      <c r="K1034" s="80" t="s">
        <v>364</v>
      </c>
      <c r="L1034" s="80" t="s">
        <v>365</v>
      </c>
      <c r="M1034" s="80" t="s">
        <v>107</v>
      </c>
      <c r="N1034" s="12" t="s">
        <v>434</v>
      </c>
      <c r="O1034" s="76" t="str">
        <f t="shared" si="34"/>
        <v>101. Gestión Territorial para la Atención Primaria Social de los procesos de Gestión de la Salud Pública (GSP) y el Plan de Salud Pública de Intervenciones Colectivas (PSPIC)Gestión Territorial20265_RAFAEL_URIBE1_ENERO_2026</v>
      </c>
      <c r="P1034" s="81">
        <v>13092336</v>
      </c>
      <c r="Q1034" s="81"/>
      <c r="R1034" s="81"/>
      <c r="S1034" s="79"/>
      <c r="T1034" s="82">
        <v>0</v>
      </c>
    </row>
    <row r="1035" spans="2:20" ht="30" customHeight="1" x14ac:dyDescent="0.3">
      <c r="B1035" s="80">
        <v>11</v>
      </c>
      <c r="C1035" s="141" t="s">
        <v>111</v>
      </c>
      <c r="D1035" s="80" t="s">
        <v>128</v>
      </c>
      <c r="E1035" s="80">
        <v>2026</v>
      </c>
      <c r="F1035" s="76" t="str">
        <f t="shared" si="33"/>
        <v>111. Gestión Territorial para la Atención Primaria Social de los procesos de Gestión de la Salud Pública (GSP) y el Plan de Salud Pública de Intervenciones Colectivas (PSPIC)Gestión Territorial2026</v>
      </c>
      <c r="G1035" s="140" t="s">
        <v>141</v>
      </c>
      <c r="H1035" s="140" t="s">
        <v>366</v>
      </c>
      <c r="I1035" s="80" t="s">
        <v>60</v>
      </c>
      <c r="J1035" s="76" t="s">
        <v>402</v>
      </c>
      <c r="K1035" s="80" t="s">
        <v>364</v>
      </c>
      <c r="L1035" s="80" t="s">
        <v>365</v>
      </c>
      <c r="M1035" s="80" t="s">
        <v>107</v>
      </c>
      <c r="N1035" s="12" t="s">
        <v>434</v>
      </c>
      <c r="O1035" s="76" t="str">
        <f t="shared" si="34"/>
        <v>111. Gestión Territorial para la Atención Primaria Social de los procesos de Gestión de la Salud Pública (GSP) y el Plan de Salud Pública de Intervenciones Colectivas (PSPIC)Gestión Territorial20265_RAFAEL_URIBE1_ENERO_2026</v>
      </c>
      <c r="P1035" s="81">
        <v>29389952</v>
      </c>
      <c r="Q1035" s="81"/>
      <c r="R1035" s="81"/>
      <c r="S1035" s="79"/>
      <c r="T1035" s="82">
        <v>0</v>
      </c>
    </row>
    <row r="1036" spans="2:20" ht="30" customHeight="1" x14ac:dyDescent="0.3">
      <c r="B1036" s="80">
        <v>12</v>
      </c>
      <c r="C1036" s="141" t="s">
        <v>111</v>
      </c>
      <c r="D1036" s="80" t="s">
        <v>128</v>
      </c>
      <c r="E1036" s="80">
        <v>2026</v>
      </c>
      <c r="F1036" s="76" t="str">
        <f t="shared" si="33"/>
        <v>121. Gestión Territorial para la Atención Primaria Social de los procesos de Gestión de la Salud Pública (GSP) y el Plan de Salud Pública de Intervenciones Colectivas (PSPIC)Gestión Territorial2026</v>
      </c>
      <c r="G1036" s="140" t="s">
        <v>142</v>
      </c>
      <c r="H1036" s="140" t="s">
        <v>367</v>
      </c>
      <c r="I1036" s="80" t="s">
        <v>60</v>
      </c>
      <c r="J1036" s="76" t="s">
        <v>402</v>
      </c>
      <c r="K1036" s="80" t="s">
        <v>364</v>
      </c>
      <c r="L1036" s="80" t="s">
        <v>365</v>
      </c>
      <c r="M1036" s="80" t="s">
        <v>107</v>
      </c>
      <c r="N1036" s="12" t="s">
        <v>434</v>
      </c>
      <c r="O1036" s="76" t="str">
        <f t="shared" si="34"/>
        <v>121. Gestión Territorial para la Atención Primaria Social de los procesos de Gestión de la Salud Pública (GSP) y el Plan de Salud Pública de Intervenciones Colectivas (PSPIC)Gestión Territorial20265_RAFAEL_URIBE1_ENERO_2026</v>
      </c>
      <c r="P1036" s="81">
        <v>100029392</v>
      </c>
      <c r="Q1036" s="81"/>
      <c r="R1036" s="81"/>
      <c r="S1036" s="79"/>
      <c r="T1036" s="82">
        <v>0</v>
      </c>
    </row>
    <row r="1037" spans="2:20" ht="30" customHeight="1" x14ac:dyDescent="0.3">
      <c r="B1037" s="80">
        <v>13</v>
      </c>
      <c r="C1037" s="141" t="s">
        <v>111</v>
      </c>
      <c r="D1037" s="80" t="s">
        <v>128</v>
      </c>
      <c r="E1037" s="80">
        <v>2026</v>
      </c>
      <c r="F1037" s="76" t="str">
        <f t="shared" si="33"/>
        <v>131. Gestión Territorial para la Atención Primaria Social de los procesos de Gestión de la Salud Pública (GSP) y el Plan de Salud Pública de Intervenciones Colectivas (PSPIC)Gestión Territorial2026</v>
      </c>
      <c r="G1037" s="140" t="s">
        <v>143</v>
      </c>
      <c r="H1037" s="140" t="s">
        <v>367</v>
      </c>
      <c r="I1037" s="80" t="s">
        <v>60</v>
      </c>
      <c r="J1037" s="76" t="s">
        <v>402</v>
      </c>
      <c r="K1037" s="80" t="s">
        <v>364</v>
      </c>
      <c r="L1037" s="80" t="s">
        <v>365</v>
      </c>
      <c r="M1037" s="80" t="s">
        <v>107</v>
      </c>
      <c r="N1037" s="12" t="s">
        <v>434</v>
      </c>
      <c r="O1037" s="76" t="str">
        <f t="shared" si="34"/>
        <v>131. Gestión Territorial para la Atención Primaria Social de los procesos de Gestión de la Salud Pública (GSP) y el Plan de Salud Pública de Intervenciones Colectivas (PSPIC)Gestión Territorial20265_RAFAEL_URIBE1_ENERO_2026</v>
      </c>
      <c r="P1037" s="81">
        <v>29833760</v>
      </c>
      <c r="Q1037" s="81"/>
      <c r="R1037" s="81"/>
      <c r="S1037" s="79"/>
      <c r="T1037" s="82">
        <v>0</v>
      </c>
    </row>
    <row r="1038" spans="2:20" ht="30" customHeight="1" x14ac:dyDescent="0.3">
      <c r="B1038" s="80">
        <v>14</v>
      </c>
      <c r="C1038" s="141" t="s">
        <v>111</v>
      </c>
      <c r="D1038" s="80" t="s">
        <v>128</v>
      </c>
      <c r="E1038" s="80">
        <v>2026</v>
      </c>
      <c r="F1038" s="76" t="str">
        <f t="shared" si="33"/>
        <v>141. Gestión Territorial para la Atención Primaria Social de los procesos de Gestión de la Salud Pública (GSP) y el Plan de Salud Pública de Intervenciones Colectivas (PSPIC)Gestión Territorial2026</v>
      </c>
      <c r="G1038" s="140" t="s">
        <v>144</v>
      </c>
      <c r="H1038" s="140" t="s">
        <v>367</v>
      </c>
      <c r="I1038" s="80" t="s">
        <v>60</v>
      </c>
      <c r="J1038" s="76" t="s">
        <v>402</v>
      </c>
      <c r="K1038" s="80" t="s">
        <v>364</v>
      </c>
      <c r="L1038" s="80" t="s">
        <v>365</v>
      </c>
      <c r="M1038" s="80" t="s">
        <v>107</v>
      </c>
      <c r="N1038" s="12" t="s">
        <v>434</v>
      </c>
      <c r="O1038" s="76" t="str">
        <f t="shared" si="34"/>
        <v>141. Gestión Territorial para la Atención Primaria Social de los procesos de Gestión de la Salud Pública (GSP) y el Plan de Salud Pública de Intervenciones Colectivas (PSPIC)Gestión Territorial20265_RAFAEL_URIBE1_ENERO_2026</v>
      </c>
      <c r="P1038" s="81">
        <v>54021296</v>
      </c>
      <c r="Q1038" s="81"/>
      <c r="R1038" s="81"/>
      <c r="S1038" s="79"/>
      <c r="T1038" s="82">
        <v>0</v>
      </c>
    </row>
    <row r="1039" spans="2:20" ht="30" customHeight="1" x14ac:dyDescent="0.3">
      <c r="B1039" s="80">
        <v>15</v>
      </c>
      <c r="C1039" s="141" t="s">
        <v>111</v>
      </c>
      <c r="D1039" s="80" t="s">
        <v>128</v>
      </c>
      <c r="E1039" s="80">
        <v>2026</v>
      </c>
      <c r="F1039" s="76" t="str">
        <f t="shared" si="33"/>
        <v>151. Gestión Territorial para la Atención Primaria Social de los procesos de Gestión de la Salud Pública (GSP) y el Plan de Salud Pública de Intervenciones Colectivas (PSPIC)Gestión Territorial2026</v>
      </c>
      <c r="G1039" s="140" t="s">
        <v>145</v>
      </c>
      <c r="H1039" s="140" t="s">
        <v>367</v>
      </c>
      <c r="I1039" s="80" t="s">
        <v>60</v>
      </c>
      <c r="J1039" s="76" t="s">
        <v>402</v>
      </c>
      <c r="K1039" s="80" t="s">
        <v>364</v>
      </c>
      <c r="L1039" s="80" t="s">
        <v>365</v>
      </c>
      <c r="M1039" s="80" t="s">
        <v>107</v>
      </c>
      <c r="N1039" s="12" t="s">
        <v>434</v>
      </c>
      <c r="O1039" s="76" t="str">
        <f t="shared" si="34"/>
        <v>151. Gestión Territorial para la Atención Primaria Social de los procesos de Gestión de la Salud Pública (GSP) y el Plan de Salud Pública de Intervenciones Colectivas (PSPIC)Gestión Territorial20265_RAFAEL_URIBE1_ENERO_2026</v>
      </c>
      <c r="P1039" s="81">
        <v>5621568</v>
      </c>
      <c r="Q1039" s="81"/>
      <c r="R1039" s="81"/>
      <c r="S1039" s="79"/>
      <c r="T1039" s="82">
        <v>0</v>
      </c>
    </row>
    <row r="1040" spans="2:20" ht="30" customHeight="1" x14ac:dyDescent="0.3">
      <c r="B1040" s="80">
        <v>16</v>
      </c>
      <c r="C1040" s="141" t="s">
        <v>111</v>
      </c>
      <c r="D1040" s="80" t="s">
        <v>128</v>
      </c>
      <c r="E1040" s="80">
        <v>2026</v>
      </c>
      <c r="F1040" s="76" t="str">
        <f t="shared" si="33"/>
        <v>161. Gestión Territorial para la Atención Primaria Social de los procesos de Gestión de la Salud Pública (GSP) y el Plan de Salud Pública de Intervenciones Colectivas (PSPIC)Gestión Territorial2026</v>
      </c>
      <c r="G1040" s="140" t="s">
        <v>146</v>
      </c>
      <c r="H1040" s="140" t="s">
        <v>367</v>
      </c>
      <c r="I1040" s="80" t="s">
        <v>60</v>
      </c>
      <c r="J1040" s="76" t="s">
        <v>402</v>
      </c>
      <c r="K1040" s="80" t="s">
        <v>364</v>
      </c>
      <c r="L1040" s="80" t="s">
        <v>380</v>
      </c>
      <c r="M1040" s="80" t="s">
        <v>107</v>
      </c>
      <c r="N1040" s="12" t="s">
        <v>434</v>
      </c>
      <c r="O1040" s="76" t="str">
        <f t="shared" si="34"/>
        <v>161. Gestión Territorial para la Atención Primaria Social de los procesos de Gestión de la Salud Pública (GSP) y el Plan de Salud Pública de Intervenciones Colectivas (PSPIC)Gestión Territorial20265_RAFAEL_URIBE1_ENERO_2026</v>
      </c>
      <c r="P1040" s="81">
        <v>3994272</v>
      </c>
      <c r="Q1040" s="81"/>
      <c r="R1040" s="81"/>
      <c r="S1040" s="79"/>
      <c r="T1040" s="82">
        <v>0</v>
      </c>
    </row>
    <row r="1041" spans="2:20" ht="30" customHeight="1" x14ac:dyDescent="0.3">
      <c r="B1041" s="80">
        <v>17</v>
      </c>
      <c r="C1041" s="141" t="s">
        <v>111</v>
      </c>
      <c r="D1041" s="80" t="s">
        <v>128</v>
      </c>
      <c r="E1041" s="80">
        <v>2026</v>
      </c>
      <c r="F1041" s="76" t="str">
        <f t="shared" si="33"/>
        <v>171. Gestión Territorial para la Atención Primaria Social de los procesos de Gestión de la Salud Pública (GSP) y el Plan de Salud Pública de Intervenciones Colectivas (PSPIC)Gestión Territorial2026</v>
      </c>
      <c r="G1041" s="140" t="s">
        <v>147</v>
      </c>
      <c r="H1041" s="140" t="s">
        <v>368</v>
      </c>
      <c r="I1041" s="80" t="s">
        <v>60</v>
      </c>
      <c r="J1041" s="76" t="s">
        <v>402</v>
      </c>
      <c r="K1041" s="80" t="s">
        <v>381</v>
      </c>
      <c r="L1041" s="80" t="s">
        <v>380</v>
      </c>
      <c r="M1041" s="80" t="s">
        <v>107</v>
      </c>
      <c r="N1041" s="12" t="s">
        <v>434</v>
      </c>
      <c r="O1041" s="76" t="str">
        <f t="shared" si="34"/>
        <v>171. Gestión Territorial para la Atención Primaria Social de los procesos de Gestión de la Salud Pública (GSP) y el Plan de Salud Pública de Intervenciones Colectivas (PSPIC)Gestión Territorial20265_RAFAEL_URIBE1_ENERO_2026</v>
      </c>
      <c r="P1041" s="81">
        <v>5621568</v>
      </c>
      <c r="Q1041" s="81"/>
      <c r="R1041" s="81"/>
      <c r="S1041" s="82"/>
      <c r="T1041" s="82">
        <v>0</v>
      </c>
    </row>
    <row r="1042" spans="2:20" ht="30" customHeight="1" x14ac:dyDescent="0.3">
      <c r="B1042" s="80">
        <v>18</v>
      </c>
      <c r="C1042" s="141" t="s">
        <v>111</v>
      </c>
      <c r="D1042" s="80" t="s">
        <v>128</v>
      </c>
      <c r="E1042" s="80">
        <v>2026</v>
      </c>
      <c r="F1042" s="76" t="str">
        <f t="shared" si="33"/>
        <v>181. Gestión Territorial para la Atención Primaria Social de los procesos de Gestión de la Salud Pública (GSP) y el Plan de Salud Pública de Intervenciones Colectivas (PSPIC)Gestión Territorial2026</v>
      </c>
      <c r="G1042" s="140" t="s">
        <v>148</v>
      </c>
      <c r="H1042" s="140" t="s">
        <v>368</v>
      </c>
      <c r="I1042" s="80" t="s">
        <v>60</v>
      </c>
      <c r="J1042" s="76" t="s">
        <v>402</v>
      </c>
      <c r="K1042" s="80" t="s">
        <v>381</v>
      </c>
      <c r="L1042" s="80" t="s">
        <v>365</v>
      </c>
      <c r="M1042" s="80" t="s">
        <v>107</v>
      </c>
      <c r="N1042" s="12" t="s">
        <v>434</v>
      </c>
      <c r="O1042" s="76" t="str">
        <f t="shared" si="34"/>
        <v>181. Gestión Territorial para la Atención Primaria Social de los procesos de Gestión de la Salud Pública (GSP) y el Plan de Salud Pública de Intervenciones Colectivas (PSPIC)Gestión Territorial20265_RAFAEL_URIBE1_ENERO_2026</v>
      </c>
      <c r="P1042" s="81">
        <v>32422640</v>
      </c>
      <c r="Q1042" s="81"/>
      <c r="R1042" s="81"/>
      <c r="S1042" s="82"/>
      <c r="T1042" s="82">
        <v>0</v>
      </c>
    </row>
    <row r="1043" spans="2:20" ht="30" customHeight="1" x14ac:dyDescent="0.3">
      <c r="B1043" s="80">
        <v>19</v>
      </c>
      <c r="C1043" s="141" t="s">
        <v>111</v>
      </c>
      <c r="D1043" s="80" t="s">
        <v>128</v>
      </c>
      <c r="E1043" s="80">
        <v>2026</v>
      </c>
      <c r="F1043" s="76" t="str">
        <f t="shared" si="33"/>
        <v>191. Gestión Territorial para la Atención Primaria Social de los procesos de Gestión de la Salud Pública (GSP) y el Plan de Salud Pública de Intervenciones Colectivas (PSPIC)Gestión Territorial2026</v>
      </c>
      <c r="G1043" s="140" t="s">
        <v>149</v>
      </c>
      <c r="H1043" s="140" t="s">
        <v>368</v>
      </c>
      <c r="I1043" s="80" t="s">
        <v>60</v>
      </c>
      <c r="J1043" s="76" t="s">
        <v>402</v>
      </c>
      <c r="K1043" s="80" t="s">
        <v>381</v>
      </c>
      <c r="L1043" s="80" t="s">
        <v>365</v>
      </c>
      <c r="M1043" s="80" t="s">
        <v>107</v>
      </c>
      <c r="N1043" s="12" t="s">
        <v>434</v>
      </c>
      <c r="O1043" s="76" t="str">
        <f t="shared" si="34"/>
        <v>191. Gestión Territorial para la Atención Primaria Social de los procesos de Gestión de la Salud Pública (GSP) y el Plan de Salud Pública de Intervenciones Colectivas (PSPIC)Gestión Territorial20265_RAFAEL_URIBE1_ENERO_2026</v>
      </c>
      <c r="P1043" s="81">
        <v>20316544</v>
      </c>
      <c r="Q1043" s="81"/>
      <c r="R1043" s="81"/>
      <c r="S1043" s="82"/>
      <c r="T1043" s="82">
        <v>0</v>
      </c>
    </row>
    <row r="1044" spans="2:20" ht="30" customHeight="1" x14ac:dyDescent="0.3">
      <c r="B1044" s="80">
        <v>20</v>
      </c>
      <c r="C1044" s="141" t="s">
        <v>112</v>
      </c>
      <c r="D1044" s="80" t="s">
        <v>125</v>
      </c>
      <c r="E1044" s="80">
        <v>2026</v>
      </c>
      <c r="F1044" s="76" t="str">
        <f t="shared" si="33"/>
        <v>202. Cuidado Continuo por una vida con bienestarComunitario2026</v>
      </c>
      <c r="G1044" s="140" t="s">
        <v>150</v>
      </c>
      <c r="H1044" s="140" t="s">
        <v>369</v>
      </c>
      <c r="I1044" s="80" t="s">
        <v>61</v>
      </c>
      <c r="J1044" s="76" t="s">
        <v>402</v>
      </c>
      <c r="K1044" s="80" t="s">
        <v>382</v>
      </c>
      <c r="L1044" s="80" t="s">
        <v>59</v>
      </c>
      <c r="M1044" s="80" t="s">
        <v>107</v>
      </c>
      <c r="N1044" s="12" t="s">
        <v>434</v>
      </c>
      <c r="O1044" s="76" t="str">
        <f t="shared" si="34"/>
        <v>202. Cuidado Continuo por una vida con bienestarComunitario20265_RAFAEL_URIBE1_ENERO_2026</v>
      </c>
      <c r="P1044" s="81">
        <v>105404</v>
      </c>
      <c r="Q1044" s="81"/>
      <c r="R1044" s="81"/>
      <c r="S1044" s="82">
        <v>68</v>
      </c>
      <c r="T1044" s="82">
        <v>7167472</v>
      </c>
    </row>
    <row r="1045" spans="2:20" ht="30" customHeight="1" x14ac:dyDescent="0.3">
      <c r="B1045" s="80">
        <v>20</v>
      </c>
      <c r="C1045" s="141" t="s">
        <v>112</v>
      </c>
      <c r="D1045" s="80" t="s">
        <v>126</v>
      </c>
      <c r="E1045" s="80">
        <v>2026</v>
      </c>
      <c r="F1045" s="76" t="str">
        <f t="shared" si="33"/>
        <v>202. Cuidado Continuo por una vida con bienestarEducativo 2026</v>
      </c>
      <c r="G1045" s="140" t="s">
        <v>150</v>
      </c>
      <c r="H1045" s="140" t="s">
        <v>369</v>
      </c>
      <c r="I1045" s="80" t="s">
        <v>61</v>
      </c>
      <c r="J1045" s="76" t="s">
        <v>402</v>
      </c>
      <c r="K1045" s="80" t="s">
        <v>382</v>
      </c>
      <c r="L1045" s="80" t="s">
        <v>59</v>
      </c>
      <c r="M1045" s="80" t="s">
        <v>107</v>
      </c>
      <c r="N1045" s="12" t="s">
        <v>434</v>
      </c>
      <c r="O1045" s="76" t="str">
        <f t="shared" si="34"/>
        <v>202. Cuidado Continuo por una vida con bienestarEducativo 20265_RAFAEL_URIBE1_ENERO_2026</v>
      </c>
      <c r="P1045" s="81">
        <v>105404</v>
      </c>
      <c r="Q1045" s="81"/>
      <c r="R1045" s="81"/>
      <c r="S1045" s="79">
        <v>148.5</v>
      </c>
      <c r="T1045" s="82">
        <v>15652494</v>
      </c>
    </row>
    <row r="1046" spans="2:20" ht="30" customHeight="1" x14ac:dyDescent="0.3">
      <c r="B1046" s="80">
        <v>20</v>
      </c>
      <c r="C1046" s="141" t="s">
        <v>112</v>
      </c>
      <c r="D1046" s="80" t="s">
        <v>129</v>
      </c>
      <c r="E1046" s="80">
        <v>2026</v>
      </c>
      <c r="F1046" s="76" t="str">
        <f t="shared" si="33"/>
        <v>202. Cuidado Continuo por una vida con bienestarInstitucional2026</v>
      </c>
      <c r="G1046" s="140" t="s">
        <v>150</v>
      </c>
      <c r="H1046" s="140" t="s">
        <v>369</v>
      </c>
      <c r="I1046" s="80" t="s">
        <v>61</v>
      </c>
      <c r="J1046" s="76" t="s">
        <v>402</v>
      </c>
      <c r="K1046" s="80" t="s">
        <v>382</v>
      </c>
      <c r="L1046" s="80" t="s">
        <v>59</v>
      </c>
      <c r="M1046" s="80" t="s">
        <v>107</v>
      </c>
      <c r="N1046" s="12" t="s">
        <v>434</v>
      </c>
      <c r="O1046" s="76" t="str">
        <f t="shared" si="34"/>
        <v>202. Cuidado Continuo por una vida con bienestarInstitucional20265_RAFAEL_URIBE1_ENERO_2026</v>
      </c>
      <c r="P1046" s="81">
        <v>105404</v>
      </c>
      <c r="Q1046" s="81"/>
      <c r="R1046" s="81"/>
      <c r="S1046" s="79">
        <v>223</v>
      </c>
      <c r="T1046" s="82">
        <v>23505092</v>
      </c>
    </row>
    <row r="1047" spans="2:20" ht="30" customHeight="1" x14ac:dyDescent="0.3">
      <c r="B1047" s="80">
        <v>21</v>
      </c>
      <c r="C1047" s="141" t="s">
        <v>112</v>
      </c>
      <c r="D1047" s="80" t="s">
        <v>125</v>
      </c>
      <c r="E1047" s="80">
        <v>2026</v>
      </c>
      <c r="F1047" s="76" t="str">
        <f t="shared" si="33"/>
        <v>212. Cuidado Continuo por una vida con bienestarComunitario2026</v>
      </c>
      <c r="G1047" s="140" t="s">
        <v>151</v>
      </c>
      <c r="H1047" s="140" t="s">
        <v>369</v>
      </c>
      <c r="I1047" s="80" t="s">
        <v>61</v>
      </c>
      <c r="J1047" s="76" t="s">
        <v>402</v>
      </c>
      <c r="K1047" s="80" t="s">
        <v>382</v>
      </c>
      <c r="L1047" s="80" t="s">
        <v>59</v>
      </c>
      <c r="M1047" s="80" t="s">
        <v>107</v>
      </c>
      <c r="N1047" s="12" t="s">
        <v>434</v>
      </c>
      <c r="O1047" s="76" t="str">
        <f t="shared" si="34"/>
        <v>212. Cuidado Continuo por una vida con bienestarComunitario20265_RAFAEL_URIBE1_ENERO_2026</v>
      </c>
      <c r="P1047" s="81">
        <v>55938</v>
      </c>
      <c r="Q1047" s="81"/>
      <c r="R1047" s="81"/>
      <c r="S1047" s="79">
        <v>34</v>
      </c>
      <c r="T1047" s="82">
        <v>1901892</v>
      </c>
    </row>
    <row r="1048" spans="2:20" ht="30" customHeight="1" x14ac:dyDescent="0.3">
      <c r="B1048" s="80">
        <v>22</v>
      </c>
      <c r="C1048" s="141" t="s">
        <v>112</v>
      </c>
      <c r="D1048" s="80" t="s">
        <v>125</v>
      </c>
      <c r="E1048" s="80">
        <v>2026</v>
      </c>
      <c r="F1048" s="76" t="str">
        <f t="shared" si="33"/>
        <v>222. Cuidado Continuo por una vida con bienestarComunitario2026</v>
      </c>
      <c r="G1048" s="140" t="s">
        <v>152</v>
      </c>
      <c r="H1048" s="140" t="s">
        <v>369</v>
      </c>
      <c r="I1048" s="80" t="s">
        <v>61</v>
      </c>
      <c r="J1048" s="76" t="s">
        <v>402</v>
      </c>
      <c r="K1048" s="80" t="s">
        <v>382</v>
      </c>
      <c r="L1048" s="80" t="s">
        <v>380</v>
      </c>
      <c r="M1048" s="80" t="s">
        <v>107</v>
      </c>
      <c r="N1048" s="12" t="s">
        <v>434</v>
      </c>
      <c r="O1048" s="76" t="str">
        <f t="shared" si="34"/>
        <v>222. Cuidado Continuo por una vida con bienestarComunitario20265_RAFAEL_URIBE1_ENERO_2026</v>
      </c>
      <c r="P1048" s="81">
        <v>105404</v>
      </c>
      <c r="Q1048" s="81"/>
      <c r="R1048" s="81"/>
      <c r="S1048" s="82"/>
      <c r="T1048" s="82">
        <v>0</v>
      </c>
    </row>
    <row r="1049" spans="2:20" ht="30" customHeight="1" x14ac:dyDescent="0.3">
      <c r="B1049" s="80">
        <v>23</v>
      </c>
      <c r="C1049" s="141" t="s">
        <v>112</v>
      </c>
      <c r="D1049" s="80" t="s">
        <v>125</v>
      </c>
      <c r="E1049" s="80">
        <v>2026</v>
      </c>
      <c r="F1049" s="76" t="str">
        <f t="shared" si="33"/>
        <v>232. Cuidado Continuo por una vida con bienestarComunitario2026</v>
      </c>
      <c r="G1049" s="140" t="s">
        <v>153</v>
      </c>
      <c r="H1049" s="140" t="s">
        <v>369</v>
      </c>
      <c r="I1049" s="80" t="s">
        <v>61</v>
      </c>
      <c r="J1049" s="76" t="s">
        <v>402</v>
      </c>
      <c r="K1049" s="80" t="s">
        <v>382</v>
      </c>
      <c r="L1049" s="80" t="s">
        <v>380</v>
      </c>
      <c r="M1049" s="80" t="s">
        <v>107</v>
      </c>
      <c r="N1049" s="12" t="s">
        <v>434</v>
      </c>
      <c r="O1049" s="76" t="str">
        <f t="shared" si="34"/>
        <v>232. Cuidado Continuo por una vida con bienestarComunitario20265_RAFAEL_URIBE1_ENERO_2026</v>
      </c>
      <c r="P1049" s="81">
        <v>55938</v>
      </c>
      <c r="Q1049" s="81"/>
      <c r="R1049" s="81"/>
      <c r="S1049" s="82"/>
      <c r="T1049" s="82">
        <v>0</v>
      </c>
    </row>
    <row r="1050" spans="2:20" ht="30" customHeight="1" x14ac:dyDescent="0.3">
      <c r="B1050" s="80">
        <v>24</v>
      </c>
      <c r="C1050" s="141" t="s">
        <v>112</v>
      </c>
      <c r="D1050" s="80" t="s">
        <v>126</v>
      </c>
      <c r="E1050" s="80">
        <v>2026</v>
      </c>
      <c r="F1050" s="76" t="str">
        <f t="shared" si="33"/>
        <v>242. Cuidado Continuo por una vida con bienestarEducativo 2026</v>
      </c>
      <c r="G1050" s="140" t="s">
        <v>154</v>
      </c>
      <c r="H1050" s="140" t="s">
        <v>369</v>
      </c>
      <c r="I1050" s="80" t="s">
        <v>61</v>
      </c>
      <c r="J1050" s="76" t="s">
        <v>402</v>
      </c>
      <c r="K1050" s="80" t="s">
        <v>382</v>
      </c>
      <c r="L1050" s="80" t="s">
        <v>59</v>
      </c>
      <c r="M1050" s="80" t="s">
        <v>107</v>
      </c>
      <c r="N1050" s="12" t="s">
        <v>434</v>
      </c>
      <c r="O1050" s="76" t="str">
        <f t="shared" si="34"/>
        <v>242. Cuidado Continuo por una vida con bienestarEducativo 20265_RAFAEL_URIBE1_ENERO_2026</v>
      </c>
      <c r="P1050" s="81">
        <v>180297</v>
      </c>
      <c r="Q1050" s="81"/>
      <c r="R1050" s="81"/>
      <c r="S1050" s="82">
        <v>7</v>
      </c>
      <c r="T1050" s="82">
        <v>1262079</v>
      </c>
    </row>
    <row r="1051" spans="2:20" ht="30" customHeight="1" x14ac:dyDescent="0.3">
      <c r="B1051" s="80">
        <v>25</v>
      </c>
      <c r="C1051" s="141" t="s">
        <v>112</v>
      </c>
      <c r="D1051" s="80" t="s">
        <v>130</v>
      </c>
      <c r="E1051" s="80">
        <v>2026</v>
      </c>
      <c r="F1051" s="76" t="str">
        <f t="shared" si="33"/>
        <v>252. Cuidado Continuo por una vida con bienestarLaboral2026</v>
      </c>
      <c r="G1051" s="140" t="s">
        <v>155</v>
      </c>
      <c r="H1051" s="140" t="s">
        <v>369</v>
      </c>
      <c r="I1051" s="80" t="s">
        <v>61</v>
      </c>
      <c r="J1051" s="76" t="s">
        <v>402</v>
      </c>
      <c r="K1051" s="80" t="s">
        <v>382</v>
      </c>
      <c r="L1051" s="80" t="s">
        <v>59</v>
      </c>
      <c r="M1051" s="80" t="s">
        <v>107</v>
      </c>
      <c r="N1051" s="12" t="s">
        <v>434</v>
      </c>
      <c r="O1051" s="76" t="str">
        <f t="shared" si="34"/>
        <v>252. Cuidado Continuo por una vida con bienestarLaboral20265_RAFAEL_URIBE1_ENERO_2026</v>
      </c>
      <c r="P1051" s="81">
        <v>210809</v>
      </c>
      <c r="Q1051" s="81"/>
      <c r="R1051" s="81"/>
      <c r="S1051" s="82">
        <v>1</v>
      </c>
      <c r="T1051" s="82">
        <v>210809</v>
      </c>
    </row>
    <row r="1052" spans="2:20" ht="30" customHeight="1" x14ac:dyDescent="0.3">
      <c r="B1052" s="80">
        <v>26</v>
      </c>
      <c r="C1052" s="141" t="s">
        <v>112</v>
      </c>
      <c r="D1052" s="80" t="s">
        <v>125</v>
      </c>
      <c r="E1052" s="80">
        <v>2026</v>
      </c>
      <c r="F1052" s="76" t="str">
        <f t="shared" si="33"/>
        <v>262. Cuidado Continuo por una vida con bienestarComunitario2026</v>
      </c>
      <c r="G1052" s="140" t="s">
        <v>156</v>
      </c>
      <c r="H1052" s="140" t="s">
        <v>369</v>
      </c>
      <c r="I1052" s="80" t="s">
        <v>61</v>
      </c>
      <c r="J1052" s="76" t="s">
        <v>402</v>
      </c>
      <c r="K1052" s="80" t="s">
        <v>382</v>
      </c>
      <c r="L1052" s="80" t="s">
        <v>59</v>
      </c>
      <c r="M1052" s="80" t="s">
        <v>107</v>
      </c>
      <c r="N1052" s="12" t="s">
        <v>434</v>
      </c>
      <c r="O1052" s="76" t="str">
        <f t="shared" si="34"/>
        <v>262. Cuidado Continuo por una vida con bienestarComunitario20265_RAFAEL_URIBE1_ENERO_2026</v>
      </c>
      <c r="P1052" s="81">
        <v>140539</v>
      </c>
      <c r="Q1052" s="81"/>
      <c r="R1052" s="81"/>
      <c r="S1052" s="79">
        <v>114</v>
      </c>
      <c r="T1052" s="82">
        <v>16021446</v>
      </c>
    </row>
    <row r="1053" spans="2:20" ht="30" customHeight="1" x14ac:dyDescent="0.3">
      <c r="B1053" s="80">
        <v>27</v>
      </c>
      <c r="C1053" s="141" t="s">
        <v>112</v>
      </c>
      <c r="D1053" s="80" t="s">
        <v>125</v>
      </c>
      <c r="E1053" s="80">
        <v>2026</v>
      </c>
      <c r="F1053" s="76" t="str">
        <f t="shared" si="33"/>
        <v>272. Cuidado Continuo por una vida con bienestarComunitario2026</v>
      </c>
      <c r="G1053" s="140" t="s">
        <v>157</v>
      </c>
      <c r="H1053" s="140" t="s">
        <v>369</v>
      </c>
      <c r="I1053" s="80" t="s">
        <v>61</v>
      </c>
      <c r="J1053" s="76" t="s">
        <v>402</v>
      </c>
      <c r="K1053" s="80" t="s">
        <v>382</v>
      </c>
      <c r="L1053" s="80" t="s">
        <v>59</v>
      </c>
      <c r="M1053" s="80" t="s">
        <v>107</v>
      </c>
      <c r="N1053" s="12" t="s">
        <v>434</v>
      </c>
      <c r="O1053" s="76" t="str">
        <f t="shared" si="34"/>
        <v>272. Cuidado Continuo por una vida con bienestarComunitario20265_RAFAEL_URIBE1_ENERO_2026</v>
      </c>
      <c r="P1053" s="81">
        <v>74584</v>
      </c>
      <c r="Q1053" s="81"/>
      <c r="R1053" s="81"/>
      <c r="S1053" s="79">
        <v>60</v>
      </c>
      <c r="T1053" s="82">
        <v>4475040</v>
      </c>
    </row>
    <row r="1054" spans="2:20" ht="30" customHeight="1" x14ac:dyDescent="0.3">
      <c r="B1054" s="80">
        <v>28</v>
      </c>
      <c r="C1054" s="141" t="s">
        <v>112</v>
      </c>
      <c r="D1054" s="80" t="s">
        <v>125</v>
      </c>
      <c r="E1054" s="80">
        <v>2026</v>
      </c>
      <c r="F1054" s="76" t="str">
        <f t="shared" si="33"/>
        <v>282. Cuidado Continuo por una vida con bienestarComunitario2026</v>
      </c>
      <c r="G1054" s="140" t="s">
        <v>158</v>
      </c>
      <c r="H1054" s="140" t="s">
        <v>369</v>
      </c>
      <c r="I1054" s="80" t="s">
        <v>61</v>
      </c>
      <c r="J1054" s="76" t="s">
        <v>402</v>
      </c>
      <c r="K1054" s="80" t="s">
        <v>382</v>
      </c>
      <c r="L1054" s="80" t="s">
        <v>59</v>
      </c>
      <c r="M1054" s="80" t="s">
        <v>107</v>
      </c>
      <c r="N1054" s="12" t="s">
        <v>434</v>
      </c>
      <c r="O1054" s="76" t="str">
        <f t="shared" si="34"/>
        <v>282. Cuidado Continuo por una vida con bienestarComunitario20265_RAFAEL_URIBE1_ENERO_2026</v>
      </c>
      <c r="P1054" s="81">
        <v>215123</v>
      </c>
      <c r="Q1054" s="81"/>
      <c r="R1054" s="81"/>
      <c r="S1054" s="82">
        <v>32</v>
      </c>
      <c r="T1054" s="82">
        <v>6883936</v>
      </c>
    </row>
    <row r="1055" spans="2:20" ht="30" customHeight="1" x14ac:dyDescent="0.3">
      <c r="B1055" s="80">
        <v>29</v>
      </c>
      <c r="C1055" s="141" t="s">
        <v>112</v>
      </c>
      <c r="D1055" s="80" t="s">
        <v>125</v>
      </c>
      <c r="E1055" s="80">
        <v>2026</v>
      </c>
      <c r="F1055" s="76" t="str">
        <f t="shared" si="33"/>
        <v>292. Cuidado Continuo por una vida con bienestarComunitario2026</v>
      </c>
      <c r="G1055" s="140" t="s">
        <v>159</v>
      </c>
      <c r="H1055" s="140" t="s">
        <v>369</v>
      </c>
      <c r="I1055" s="80" t="s">
        <v>61</v>
      </c>
      <c r="J1055" s="76" t="s">
        <v>402</v>
      </c>
      <c r="K1055" s="80" t="s">
        <v>382</v>
      </c>
      <c r="L1055" s="80" t="s">
        <v>380</v>
      </c>
      <c r="M1055" s="80" t="s">
        <v>107</v>
      </c>
      <c r="N1055" s="12" t="s">
        <v>434</v>
      </c>
      <c r="O1055" s="76" t="str">
        <f t="shared" si="34"/>
        <v>292. Cuidado Continuo por una vida con bienestarComunitario20265_RAFAEL_URIBE1_ENERO_2026</v>
      </c>
      <c r="P1055" s="81">
        <v>140539</v>
      </c>
      <c r="Q1055" s="81"/>
      <c r="R1055" s="81"/>
      <c r="S1055" s="82">
        <v>0</v>
      </c>
      <c r="T1055" s="82">
        <v>0</v>
      </c>
    </row>
    <row r="1056" spans="2:20" ht="30" customHeight="1" x14ac:dyDescent="0.3">
      <c r="B1056" s="80">
        <v>30</v>
      </c>
      <c r="C1056" s="141" t="s">
        <v>112</v>
      </c>
      <c r="D1056" s="80" t="s">
        <v>125</v>
      </c>
      <c r="E1056" s="80">
        <v>2026</v>
      </c>
      <c r="F1056" s="76" t="str">
        <f t="shared" si="33"/>
        <v>302. Cuidado Continuo por una vida con bienestarComunitario2026</v>
      </c>
      <c r="G1056" s="140" t="s">
        <v>160</v>
      </c>
      <c r="H1056" s="140" t="s">
        <v>369</v>
      </c>
      <c r="I1056" s="80" t="s">
        <v>61</v>
      </c>
      <c r="J1056" s="76" t="s">
        <v>402</v>
      </c>
      <c r="K1056" s="80" t="s">
        <v>382</v>
      </c>
      <c r="L1056" s="80" t="s">
        <v>380</v>
      </c>
      <c r="M1056" s="80" t="s">
        <v>107</v>
      </c>
      <c r="N1056" s="12" t="s">
        <v>434</v>
      </c>
      <c r="O1056" s="76" t="str">
        <f t="shared" si="34"/>
        <v>302. Cuidado Continuo por una vida con bienestarComunitario20265_RAFAEL_URIBE1_ENERO_2026</v>
      </c>
      <c r="P1056" s="81">
        <v>74584</v>
      </c>
      <c r="Q1056" s="81"/>
      <c r="R1056" s="81"/>
      <c r="S1056" s="79"/>
      <c r="T1056" s="82">
        <v>0</v>
      </c>
    </row>
    <row r="1057" spans="2:20" ht="30" customHeight="1" x14ac:dyDescent="0.3">
      <c r="B1057" s="80">
        <v>31</v>
      </c>
      <c r="C1057" s="141" t="s">
        <v>112</v>
      </c>
      <c r="D1057" s="80" t="s">
        <v>125</v>
      </c>
      <c r="E1057" s="80">
        <v>2026</v>
      </c>
      <c r="F1057" s="76" t="str">
        <f t="shared" si="33"/>
        <v>312. Cuidado Continuo por una vida con bienestarComunitario2026</v>
      </c>
      <c r="G1057" s="140" t="s">
        <v>161</v>
      </c>
      <c r="H1057" s="140" t="s">
        <v>369</v>
      </c>
      <c r="I1057" s="80" t="s">
        <v>61</v>
      </c>
      <c r="J1057" s="76" t="s">
        <v>402</v>
      </c>
      <c r="K1057" s="80" t="s">
        <v>382</v>
      </c>
      <c r="L1057" s="80" t="s">
        <v>59</v>
      </c>
      <c r="M1057" s="80" t="s">
        <v>107</v>
      </c>
      <c r="N1057" s="12" t="s">
        <v>434</v>
      </c>
      <c r="O1057" s="76" t="str">
        <f t="shared" si="34"/>
        <v>312. Cuidado Continuo por una vida con bienestarComunitario20265_RAFAEL_URIBE1_ENERO_2026</v>
      </c>
      <c r="P1057" s="81">
        <v>215123</v>
      </c>
      <c r="Q1057" s="81"/>
      <c r="R1057" s="81"/>
      <c r="S1057" s="79"/>
      <c r="T1057" s="82">
        <v>0</v>
      </c>
    </row>
    <row r="1058" spans="2:20" ht="30" customHeight="1" x14ac:dyDescent="0.3">
      <c r="B1058" s="80">
        <v>31</v>
      </c>
      <c r="C1058" s="141" t="s">
        <v>112</v>
      </c>
      <c r="D1058" s="80" t="s">
        <v>126</v>
      </c>
      <c r="E1058" s="80">
        <v>2026</v>
      </c>
      <c r="F1058" s="76" t="str">
        <f t="shared" si="33"/>
        <v>312. Cuidado Continuo por una vida con bienestarEducativo 2026</v>
      </c>
      <c r="G1058" s="140" t="s">
        <v>161</v>
      </c>
      <c r="H1058" s="140" t="s">
        <v>369</v>
      </c>
      <c r="I1058" s="80" t="s">
        <v>61</v>
      </c>
      <c r="J1058" s="76" t="s">
        <v>402</v>
      </c>
      <c r="K1058" s="80" t="s">
        <v>382</v>
      </c>
      <c r="L1058" s="80" t="s">
        <v>59</v>
      </c>
      <c r="M1058" s="80" t="s">
        <v>107</v>
      </c>
      <c r="N1058" s="12" t="s">
        <v>434</v>
      </c>
      <c r="O1058" s="76" t="str">
        <f t="shared" si="34"/>
        <v>312. Cuidado Continuo por una vida con bienestarEducativo 20265_RAFAEL_URIBE1_ENERO_2026</v>
      </c>
      <c r="P1058" s="81">
        <v>215123</v>
      </c>
      <c r="Q1058" s="81"/>
      <c r="R1058" s="81"/>
      <c r="S1058" s="82"/>
      <c r="T1058" s="82">
        <v>0</v>
      </c>
    </row>
    <row r="1059" spans="2:20" ht="30" customHeight="1" x14ac:dyDescent="0.3">
      <c r="B1059" s="80">
        <v>31</v>
      </c>
      <c r="C1059" s="141" t="s">
        <v>112</v>
      </c>
      <c r="D1059" s="80" t="s">
        <v>130</v>
      </c>
      <c r="E1059" s="80">
        <v>2026</v>
      </c>
      <c r="F1059" s="76" t="str">
        <f t="shared" si="33"/>
        <v>312. Cuidado Continuo por una vida con bienestarLaboral2026</v>
      </c>
      <c r="G1059" s="140" t="s">
        <v>161</v>
      </c>
      <c r="H1059" s="140" t="s">
        <v>369</v>
      </c>
      <c r="I1059" s="80" t="s">
        <v>61</v>
      </c>
      <c r="J1059" s="76" t="s">
        <v>402</v>
      </c>
      <c r="K1059" s="80" t="s">
        <v>382</v>
      </c>
      <c r="L1059" s="80" t="s">
        <v>59</v>
      </c>
      <c r="M1059" s="80" t="s">
        <v>107</v>
      </c>
      <c r="N1059" s="12" t="s">
        <v>434</v>
      </c>
      <c r="O1059" s="76" t="str">
        <f t="shared" si="34"/>
        <v>312. Cuidado Continuo por una vida con bienestarLaboral20265_RAFAEL_URIBE1_ENERO_2026</v>
      </c>
      <c r="P1059" s="81">
        <v>215123</v>
      </c>
      <c r="Q1059" s="81"/>
      <c r="R1059" s="81"/>
      <c r="S1059" s="82">
        <v>0</v>
      </c>
      <c r="T1059" s="82">
        <v>0</v>
      </c>
    </row>
    <row r="1060" spans="2:20" ht="30" customHeight="1" x14ac:dyDescent="0.3">
      <c r="B1060" s="80">
        <v>31</v>
      </c>
      <c r="C1060" s="141" t="s">
        <v>112</v>
      </c>
      <c r="D1060" s="80" t="s">
        <v>129</v>
      </c>
      <c r="E1060" s="80">
        <v>2026</v>
      </c>
      <c r="F1060" s="76" t="str">
        <f t="shared" si="33"/>
        <v>312. Cuidado Continuo por una vida con bienestarInstitucional2026</v>
      </c>
      <c r="G1060" s="140" t="s">
        <v>161</v>
      </c>
      <c r="H1060" s="140" t="s">
        <v>369</v>
      </c>
      <c r="I1060" s="80" t="s">
        <v>61</v>
      </c>
      <c r="J1060" s="76" t="s">
        <v>402</v>
      </c>
      <c r="K1060" s="80" t="s">
        <v>382</v>
      </c>
      <c r="L1060" s="80" t="s">
        <v>59</v>
      </c>
      <c r="M1060" s="80" t="s">
        <v>107</v>
      </c>
      <c r="N1060" s="12" t="s">
        <v>434</v>
      </c>
      <c r="O1060" s="76" t="str">
        <f t="shared" si="34"/>
        <v>312. Cuidado Continuo por una vida con bienestarInstitucional20265_RAFAEL_URIBE1_ENERO_2026</v>
      </c>
      <c r="P1060" s="81">
        <v>215123</v>
      </c>
      <c r="Q1060" s="81"/>
      <c r="R1060" s="81"/>
      <c r="S1060" s="82"/>
      <c r="T1060" s="82">
        <v>0</v>
      </c>
    </row>
    <row r="1061" spans="2:20" ht="30" customHeight="1" x14ac:dyDescent="0.3">
      <c r="B1061" s="80">
        <v>32</v>
      </c>
      <c r="C1061" s="141" t="s">
        <v>112</v>
      </c>
      <c r="D1061" s="80" t="s">
        <v>126</v>
      </c>
      <c r="E1061" s="80">
        <v>2026</v>
      </c>
      <c r="F1061" s="76" t="str">
        <f t="shared" si="33"/>
        <v>322. Cuidado Continuo por una vida con bienestarEducativo 2026</v>
      </c>
      <c r="G1061" s="140" t="s">
        <v>162</v>
      </c>
      <c r="H1061" s="140" t="s">
        <v>369</v>
      </c>
      <c r="I1061" s="80" t="s">
        <v>61</v>
      </c>
      <c r="J1061" s="76" t="s">
        <v>402</v>
      </c>
      <c r="K1061" s="80" t="s">
        <v>382</v>
      </c>
      <c r="L1061" s="80" t="s">
        <v>59</v>
      </c>
      <c r="M1061" s="80" t="s">
        <v>107</v>
      </c>
      <c r="N1061" s="12" t="s">
        <v>434</v>
      </c>
      <c r="O1061" s="76" t="str">
        <f t="shared" si="34"/>
        <v>322. Cuidado Continuo por una vida con bienestarEducativo 20265_RAFAEL_URIBE1_ENERO_2026</v>
      </c>
      <c r="P1061" s="81">
        <v>281078</v>
      </c>
      <c r="Q1061" s="81"/>
      <c r="R1061" s="81"/>
      <c r="S1061" s="82">
        <v>80</v>
      </c>
      <c r="T1061" s="82">
        <v>22486240</v>
      </c>
    </row>
    <row r="1062" spans="2:20" ht="30" customHeight="1" x14ac:dyDescent="0.3">
      <c r="B1062" s="80">
        <v>33</v>
      </c>
      <c r="C1062" s="141" t="s">
        <v>112</v>
      </c>
      <c r="D1062" s="80" t="s">
        <v>130</v>
      </c>
      <c r="E1062" s="80">
        <v>2026</v>
      </c>
      <c r="F1062" s="76" t="str">
        <f t="shared" si="33"/>
        <v>332. Cuidado Continuo por una vida con bienestarLaboral2026</v>
      </c>
      <c r="G1062" s="140" t="s">
        <v>163</v>
      </c>
      <c r="H1062" s="140" t="s">
        <v>369</v>
      </c>
      <c r="I1062" s="80" t="s">
        <v>61</v>
      </c>
      <c r="J1062" s="76" t="s">
        <v>402</v>
      </c>
      <c r="K1062" s="80" t="s">
        <v>383</v>
      </c>
      <c r="L1062" s="80" t="s">
        <v>59</v>
      </c>
      <c r="M1062" s="80" t="s">
        <v>107</v>
      </c>
      <c r="N1062" s="12" t="s">
        <v>434</v>
      </c>
      <c r="O1062" s="76" t="str">
        <f t="shared" si="34"/>
        <v>332. Cuidado Continuo por una vida con bienestarLaboral20265_RAFAEL_URIBE1_ENERO_2026</v>
      </c>
      <c r="P1062" s="81">
        <v>1094110</v>
      </c>
      <c r="Q1062" s="81"/>
      <c r="R1062" s="81"/>
      <c r="S1062" s="79"/>
      <c r="T1062" s="82">
        <v>0</v>
      </c>
    </row>
    <row r="1063" spans="2:20" ht="30" customHeight="1" x14ac:dyDescent="0.3">
      <c r="B1063" s="80">
        <v>34</v>
      </c>
      <c r="C1063" s="141" t="s">
        <v>112</v>
      </c>
      <c r="D1063" s="80" t="s">
        <v>125</v>
      </c>
      <c r="E1063" s="80">
        <v>2026</v>
      </c>
      <c r="F1063" s="76" t="str">
        <f t="shared" si="33"/>
        <v>342. Cuidado Continuo por una vida con bienestarComunitario2026</v>
      </c>
      <c r="G1063" s="140" t="s">
        <v>164</v>
      </c>
      <c r="H1063" s="140" t="s">
        <v>370</v>
      </c>
      <c r="I1063" s="80" t="s">
        <v>61</v>
      </c>
      <c r="J1063" s="76" t="s">
        <v>402</v>
      </c>
      <c r="K1063" s="80" t="s">
        <v>382</v>
      </c>
      <c r="L1063" s="80" t="s">
        <v>59</v>
      </c>
      <c r="M1063" s="80" t="s">
        <v>107</v>
      </c>
      <c r="N1063" s="12" t="s">
        <v>434</v>
      </c>
      <c r="O1063" s="76" t="str">
        <f t="shared" si="34"/>
        <v>342. Cuidado Continuo por una vida con bienestarComunitario20265_RAFAEL_URIBE1_ENERO_2026</v>
      </c>
      <c r="P1063" s="81">
        <v>161342</v>
      </c>
      <c r="Q1063" s="81"/>
      <c r="R1063" s="81"/>
      <c r="S1063" s="79">
        <v>14</v>
      </c>
      <c r="T1063" s="82">
        <v>2258788</v>
      </c>
    </row>
    <row r="1064" spans="2:20" ht="30" customHeight="1" x14ac:dyDescent="0.3">
      <c r="B1064" s="80">
        <v>35</v>
      </c>
      <c r="C1064" s="141" t="s">
        <v>112</v>
      </c>
      <c r="D1064" s="80" t="s">
        <v>125</v>
      </c>
      <c r="E1064" s="80">
        <v>2026</v>
      </c>
      <c r="F1064" s="76" t="str">
        <f t="shared" si="33"/>
        <v>352. Cuidado Continuo por una vida con bienestarComunitario2026</v>
      </c>
      <c r="G1064" s="140" t="s">
        <v>165</v>
      </c>
      <c r="H1064" s="140" t="s">
        <v>369</v>
      </c>
      <c r="I1064" s="80" t="s">
        <v>61</v>
      </c>
      <c r="J1064" s="76" t="s">
        <v>402</v>
      </c>
      <c r="K1064" s="80" t="s">
        <v>382</v>
      </c>
      <c r="L1064" s="80" t="s">
        <v>59</v>
      </c>
      <c r="M1064" s="80" t="s">
        <v>107</v>
      </c>
      <c r="N1064" s="12" t="s">
        <v>434</v>
      </c>
      <c r="O1064" s="76" t="str">
        <f t="shared" si="34"/>
        <v>352. Cuidado Continuo por una vida con bienestarComunitario20265_RAFAEL_URIBE1_ENERO_2026</v>
      </c>
      <c r="P1064" s="81">
        <v>215123</v>
      </c>
      <c r="Q1064" s="81"/>
      <c r="R1064" s="81"/>
      <c r="S1064" s="82">
        <v>10</v>
      </c>
      <c r="T1064" s="82">
        <v>2151230</v>
      </c>
    </row>
    <row r="1065" spans="2:20" ht="30" customHeight="1" x14ac:dyDescent="0.3">
      <c r="B1065" s="80">
        <v>36</v>
      </c>
      <c r="C1065" s="141" t="s">
        <v>112</v>
      </c>
      <c r="D1065" s="80" t="s">
        <v>125</v>
      </c>
      <c r="E1065" s="80">
        <v>2026</v>
      </c>
      <c r="F1065" s="76" t="str">
        <f t="shared" si="33"/>
        <v>362. Cuidado Continuo por una vida con bienestarComunitario2026</v>
      </c>
      <c r="G1065" s="140" t="s">
        <v>166</v>
      </c>
      <c r="H1065" s="140" t="s">
        <v>369</v>
      </c>
      <c r="I1065" s="80" t="s">
        <v>61</v>
      </c>
      <c r="J1065" s="76" t="s">
        <v>402</v>
      </c>
      <c r="K1065" s="80" t="s">
        <v>382</v>
      </c>
      <c r="L1065" s="80" t="s">
        <v>380</v>
      </c>
      <c r="M1065" s="80" t="s">
        <v>107</v>
      </c>
      <c r="N1065" s="12" t="s">
        <v>434</v>
      </c>
      <c r="O1065" s="76" t="str">
        <f t="shared" si="34"/>
        <v>362. Cuidado Continuo por una vida con bienestarComunitario20265_RAFAEL_URIBE1_ENERO_2026</v>
      </c>
      <c r="P1065" s="81">
        <v>140539</v>
      </c>
      <c r="Q1065" s="81"/>
      <c r="R1065" s="81"/>
      <c r="S1065" s="79"/>
      <c r="T1065" s="82">
        <v>0</v>
      </c>
    </row>
    <row r="1066" spans="2:20" ht="30" customHeight="1" x14ac:dyDescent="0.3">
      <c r="B1066" s="80">
        <v>37</v>
      </c>
      <c r="C1066" s="141" t="s">
        <v>112</v>
      </c>
      <c r="D1066" s="80" t="s">
        <v>125</v>
      </c>
      <c r="E1066" s="80">
        <v>2026</v>
      </c>
      <c r="F1066" s="76" t="str">
        <f t="shared" si="33"/>
        <v>372. Cuidado Continuo por una vida con bienestarComunitario2026</v>
      </c>
      <c r="G1066" s="140" t="s">
        <v>167</v>
      </c>
      <c r="H1066" s="140" t="s">
        <v>369</v>
      </c>
      <c r="I1066" s="80" t="s">
        <v>61</v>
      </c>
      <c r="J1066" s="76" t="s">
        <v>402</v>
      </c>
      <c r="K1066" s="80" t="s">
        <v>382</v>
      </c>
      <c r="L1066" s="80" t="s">
        <v>380</v>
      </c>
      <c r="M1066" s="80" t="s">
        <v>107</v>
      </c>
      <c r="N1066" s="12" t="s">
        <v>434</v>
      </c>
      <c r="O1066" s="76" t="str">
        <f t="shared" si="34"/>
        <v>372. Cuidado Continuo por una vida con bienestarComunitario20265_RAFAEL_URIBE1_ENERO_2026</v>
      </c>
      <c r="P1066" s="81">
        <v>74584</v>
      </c>
      <c r="Q1066" s="81"/>
      <c r="R1066" s="81"/>
      <c r="S1066" s="79"/>
      <c r="T1066" s="82">
        <v>0</v>
      </c>
    </row>
    <row r="1067" spans="2:20" ht="30" customHeight="1" x14ac:dyDescent="0.3">
      <c r="B1067" s="80">
        <v>38</v>
      </c>
      <c r="C1067" s="141" t="s">
        <v>112</v>
      </c>
      <c r="D1067" s="80" t="s">
        <v>125</v>
      </c>
      <c r="E1067" s="80">
        <v>2026</v>
      </c>
      <c r="F1067" s="76" t="str">
        <f t="shared" si="33"/>
        <v>382. Cuidado Continuo por una vida con bienestarComunitario2026</v>
      </c>
      <c r="G1067" s="140" t="s">
        <v>168</v>
      </c>
      <c r="H1067" s="140" t="s">
        <v>369</v>
      </c>
      <c r="I1067" s="80" t="s">
        <v>61</v>
      </c>
      <c r="J1067" s="76" t="s">
        <v>402</v>
      </c>
      <c r="K1067" s="80" t="s">
        <v>382</v>
      </c>
      <c r="L1067" s="80" t="s">
        <v>59</v>
      </c>
      <c r="M1067" s="80" t="s">
        <v>107</v>
      </c>
      <c r="N1067" s="12" t="s">
        <v>434</v>
      </c>
      <c r="O1067" s="76" t="str">
        <f t="shared" si="34"/>
        <v>382. Cuidado Continuo por una vida con bienestarComunitario20265_RAFAEL_URIBE1_ENERO_2026</v>
      </c>
      <c r="P1067" s="81">
        <v>355662</v>
      </c>
      <c r="Q1067" s="81"/>
      <c r="R1067" s="81"/>
      <c r="S1067" s="82">
        <v>2</v>
      </c>
      <c r="T1067" s="82">
        <v>711324</v>
      </c>
    </row>
    <row r="1068" spans="2:20" ht="30" customHeight="1" x14ac:dyDescent="0.3">
      <c r="B1068" s="80">
        <v>39</v>
      </c>
      <c r="C1068" s="141" t="s">
        <v>112</v>
      </c>
      <c r="D1068" s="80" t="s">
        <v>125</v>
      </c>
      <c r="E1068" s="80">
        <v>2026</v>
      </c>
      <c r="F1068" s="76" t="str">
        <f t="shared" si="33"/>
        <v>392. Cuidado Continuo por una vida con bienestarComunitario2026</v>
      </c>
      <c r="G1068" s="140" t="s">
        <v>169</v>
      </c>
      <c r="H1068" s="140" t="s">
        <v>369</v>
      </c>
      <c r="I1068" s="80" t="s">
        <v>61</v>
      </c>
      <c r="J1068" s="76" t="s">
        <v>402</v>
      </c>
      <c r="K1068" s="80" t="s">
        <v>382</v>
      </c>
      <c r="L1068" s="80" t="s">
        <v>59</v>
      </c>
      <c r="M1068" s="80" t="s">
        <v>107</v>
      </c>
      <c r="N1068" s="12" t="s">
        <v>434</v>
      </c>
      <c r="O1068" s="76" t="str">
        <f t="shared" si="34"/>
        <v>392. Cuidado Continuo por una vida con bienestarComunitario20265_RAFAEL_URIBE1_ENERO_2026</v>
      </c>
      <c r="P1068" s="81">
        <v>140539</v>
      </c>
      <c r="Q1068" s="81"/>
      <c r="R1068" s="81"/>
      <c r="S1068" s="82"/>
      <c r="T1068" s="82">
        <v>0</v>
      </c>
    </row>
    <row r="1069" spans="2:20" ht="30" customHeight="1" x14ac:dyDescent="0.3">
      <c r="B1069" s="80">
        <v>40</v>
      </c>
      <c r="C1069" s="141" t="s">
        <v>112</v>
      </c>
      <c r="D1069" s="80" t="s">
        <v>125</v>
      </c>
      <c r="E1069" s="80">
        <v>2026</v>
      </c>
      <c r="F1069" s="76" t="str">
        <f t="shared" si="33"/>
        <v>402. Cuidado Continuo por una vida con bienestarComunitario2026</v>
      </c>
      <c r="G1069" s="140" t="s">
        <v>170</v>
      </c>
      <c r="H1069" s="140" t="s">
        <v>369</v>
      </c>
      <c r="I1069" s="80" t="s">
        <v>61</v>
      </c>
      <c r="J1069" s="76" t="s">
        <v>402</v>
      </c>
      <c r="K1069" s="80" t="s">
        <v>382</v>
      </c>
      <c r="L1069" s="80" t="s">
        <v>59</v>
      </c>
      <c r="M1069" s="80" t="s">
        <v>107</v>
      </c>
      <c r="N1069" s="12" t="s">
        <v>434</v>
      </c>
      <c r="O1069" s="76" t="str">
        <f t="shared" si="34"/>
        <v>402. Cuidado Continuo por una vida con bienestarComunitario20265_RAFAEL_URIBE1_ENERO_2026</v>
      </c>
      <c r="P1069" s="81">
        <v>74584</v>
      </c>
      <c r="Q1069" s="81"/>
      <c r="R1069" s="81"/>
      <c r="S1069" s="82"/>
      <c r="T1069" s="82">
        <v>0</v>
      </c>
    </row>
    <row r="1070" spans="2:20" ht="30" customHeight="1" x14ac:dyDescent="0.3">
      <c r="B1070" s="80">
        <v>41</v>
      </c>
      <c r="C1070" s="141" t="s">
        <v>112</v>
      </c>
      <c r="D1070" s="80" t="s">
        <v>125</v>
      </c>
      <c r="E1070" s="80">
        <v>2026</v>
      </c>
      <c r="F1070" s="76" t="str">
        <f t="shared" si="33"/>
        <v>412. Cuidado Continuo por una vida con bienestarComunitario2026</v>
      </c>
      <c r="G1070" s="140" t="s">
        <v>171</v>
      </c>
      <c r="H1070" s="140" t="s">
        <v>371</v>
      </c>
      <c r="I1070" s="80" t="s">
        <v>61</v>
      </c>
      <c r="J1070" s="76" t="s">
        <v>402</v>
      </c>
      <c r="K1070" s="80" t="s">
        <v>384</v>
      </c>
      <c r="L1070" s="80" t="s">
        <v>59</v>
      </c>
      <c r="M1070" s="80" t="s">
        <v>107</v>
      </c>
      <c r="N1070" s="12" t="s">
        <v>434</v>
      </c>
      <c r="O1070" s="76" t="str">
        <f t="shared" si="34"/>
        <v>412. Cuidado Continuo por una vida con bienestarComunitario20265_RAFAEL_URIBE1_ENERO_2026</v>
      </c>
      <c r="P1070" s="81">
        <v>621332</v>
      </c>
      <c r="Q1070" s="81"/>
      <c r="R1070" s="81"/>
      <c r="S1070" s="82">
        <v>19</v>
      </c>
      <c r="T1070" s="82">
        <v>11805308</v>
      </c>
    </row>
    <row r="1071" spans="2:20" ht="30" customHeight="1" x14ac:dyDescent="0.3">
      <c r="B1071" s="80">
        <v>42</v>
      </c>
      <c r="C1071" s="141" t="s">
        <v>112</v>
      </c>
      <c r="D1071" s="80" t="s">
        <v>125</v>
      </c>
      <c r="E1071" s="80">
        <v>2026</v>
      </c>
      <c r="F1071" s="76" t="str">
        <f t="shared" si="33"/>
        <v>422. Cuidado Continuo por una vida con bienestarComunitario2026</v>
      </c>
      <c r="G1071" s="140" t="s">
        <v>172</v>
      </c>
      <c r="H1071" s="140" t="s">
        <v>369</v>
      </c>
      <c r="I1071" s="80" t="s">
        <v>61</v>
      </c>
      <c r="J1071" s="76" t="s">
        <v>402</v>
      </c>
      <c r="K1071" s="80" t="s">
        <v>384</v>
      </c>
      <c r="L1071" s="80" t="s">
        <v>59</v>
      </c>
      <c r="M1071" s="80" t="s">
        <v>107</v>
      </c>
      <c r="N1071" s="12" t="s">
        <v>434</v>
      </c>
      <c r="O1071" s="76" t="str">
        <f t="shared" si="34"/>
        <v>422. Cuidado Continuo por una vida con bienestarComunitario20265_RAFAEL_URIBE1_ENERO_2026</v>
      </c>
      <c r="P1071" s="81">
        <v>340253</v>
      </c>
      <c r="Q1071" s="81"/>
      <c r="R1071" s="81"/>
      <c r="S1071" s="82">
        <v>19</v>
      </c>
      <c r="T1071" s="82">
        <v>6464807</v>
      </c>
    </row>
    <row r="1072" spans="2:20" ht="30" customHeight="1" x14ac:dyDescent="0.3">
      <c r="B1072" s="80">
        <v>43</v>
      </c>
      <c r="C1072" s="141" t="s">
        <v>112</v>
      </c>
      <c r="D1072" s="80" t="s">
        <v>125</v>
      </c>
      <c r="E1072" s="80">
        <v>2026</v>
      </c>
      <c r="F1072" s="76" t="str">
        <f t="shared" si="33"/>
        <v>432. Cuidado Continuo por una vida con bienestarComunitario2026</v>
      </c>
      <c r="G1072" s="140" t="s">
        <v>173</v>
      </c>
      <c r="H1072" s="140" t="s">
        <v>371</v>
      </c>
      <c r="I1072" s="80" t="s">
        <v>61</v>
      </c>
      <c r="J1072" s="76" t="s">
        <v>402</v>
      </c>
      <c r="K1072" s="80" t="s">
        <v>384</v>
      </c>
      <c r="L1072" s="80" t="s">
        <v>59</v>
      </c>
      <c r="M1072" s="80" t="s">
        <v>107</v>
      </c>
      <c r="N1072" s="12" t="s">
        <v>434</v>
      </c>
      <c r="O1072" s="76" t="str">
        <f t="shared" si="34"/>
        <v>432. Cuidado Continuo por una vida con bienestarComunitario20265_RAFAEL_URIBE1_ENERO_2026</v>
      </c>
      <c r="P1072" s="81">
        <v>548596</v>
      </c>
      <c r="Q1072" s="81"/>
      <c r="R1072" s="81"/>
      <c r="S1072" s="82">
        <v>2</v>
      </c>
      <c r="T1072" s="82">
        <v>1097192</v>
      </c>
    </row>
    <row r="1073" spans="2:20" ht="30" customHeight="1" x14ac:dyDescent="0.3">
      <c r="B1073" s="80">
        <v>44</v>
      </c>
      <c r="C1073" s="141" t="s">
        <v>112</v>
      </c>
      <c r="D1073" s="80" t="s">
        <v>125</v>
      </c>
      <c r="E1073" s="80">
        <v>2026</v>
      </c>
      <c r="F1073" s="76" t="str">
        <f t="shared" si="33"/>
        <v>442. Cuidado Continuo por una vida con bienestarComunitario2026</v>
      </c>
      <c r="G1073" s="140" t="s">
        <v>174</v>
      </c>
      <c r="H1073" s="140" t="s">
        <v>369</v>
      </c>
      <c r="I1073" s="80" t="s">
        <v>61</v>
      </c>
      <c r="J1073" s="76" t="s">
        <v>402</v>
      </c>
      <c r="K1073" s="80" t="s">
        <v>384</v>
      </c>
      <c r="L1073" s="80" t="s">
        <v>59</v>
      </c>
      <c r="M1073" s="80" t="s">
        <v>107</v>
      </c>
      <c r="N1073" s="12" t="s">
        <v>434</v>
      </c>
      <c r="O1073" s="76" t="str">
        <f t="shared" si="34"/>
        <v>442. Cuidado Continuo por una vida con bienestarComunitario20265_RAFAEL_URIBE1_ENERO_2026</v>
      </c>
      <c r="P1073" s="81">
        <v>711326</v>
      </c>
      <c r="Q1073" s="81"/>
      <c r="R1073" s="81"/>
      <c r="S1073" s="82">
        <v>3</v>
      </c>
      <c r="T1073" s="82">
        <v>2133978</v>
      </c>
    </row>
    <row r="1074" spans="2:20" ht="30" customHeight="1" x14ac:dyDescent="0.3">
      <c r="B1074" s="80">
        <v>45</v>
      </c>
      <c r="C1074" s="141" t="s">
        <v>112</v>
      </c>
      <c r="D1074" s="80" t="s">
        <v>125</v>
      </c>
      <c r="E1074" s="80">
        <v>2026</v>
      </c>
      <c r="F1074" s="76" t="str">
        <f t="shared" si="33"/>
        <v>452. Cuidado Continuo por una vida con bienestarComunitario2026</v>
      </c>
      <c r="G1074" s="140" t="s">
        <v>175</v>
      </c>
      <c r="H1074" s="140" t="s">
        <v>371</v>
      </c>
      <c r="I1074" s="80" t="s">
        <v>61</v>
      </c>
      <c r="J1074" s="76" t="s">
        <v>402</v>
      </c>
      <c r="K1074" s="80" t="s">
        <v>384</v>
      </c>
      <c r="L1074" s="80" t="s">
        <v>59</v>
      </c>
      <c r="M1074" s="80" t="s">
        <v>107</v>
      </c>
      <c r="N1074" s="12" t="s">
        <v>434</v>
      </c>
      <c r="O1074" s="76" t="str">
        <f t="shared" si="34"/>
        <v>452. Cuidado Continuo por una vida con bienestarComunitario20265_RAFAEL_URIBE1_ENERO_2026</v>
      </c>
      <c r="P1074" s="81">
        <v>281078</v>
      </c>
      <c r="Q1074" s="81"/>
      <c r="R1074" s="81"/>
      <c r="S1074" s="82">
        <v>3</v>
      </c>
      <c r="T1074" s="82">
        <v>843234</v>
      </c>
    </row>
    <row r="1075" spans="2:20" ht="30" customHeight="1" x14ac:dyDescent="0.3">
      <c r="B1075" s="80">
        <v>46</v>
      </c>
      <c r="C1075" s="141" t="s">
        <v>112</v>
      </c>
      <c r="D1075" s="80" t="s">
        <v>126</v>
      </c>
      <c r="E1075" s="80">
        <v>2026</v>
      </c>
      <c r="F1075" s="76" t="str">
        <f t="shared" si="33"/>
        <v>462. Cuidado Continuo por una vida con bienestarEducativo 2026</v>
      </c>
      <c r="G1075" s="140" t="s">
        <v>176</v>
      </c>
      <c r="H1075" s="140" t="s">
        <v>369</v>
      </c>
      <c r="I1075" s="80" t="s">
        <v>61</v>
      </c>
      <c r="J1075" s="76" t="s">
        <v>402</v>
      </c>
      <c r="K1075" s="80" t="s">
        <v>384</v>
      </c>
      <c r="L1075" s="80" t="s">
        <v>59</v>
      </c>
      <c r="M1075" s="80" t="s">
        <v>107</v>
      </c>
      <c r="N1075" s="12" t="s">
        <v>434</v>
      </c>
      <c r="O1075" s="76" t="str">
        <f t="shared" si="34"/>
        <v>462. Cuidado Continuo por una vida con bienestarEducativo 20265_RAFAEL_URIBE1_ENERO_2026</v>
      </c>
      <c r="P1075" s="81">
        <v>2366976</v>
      </c>
      <c r="Q1075" s="81"/>
      <c r="R1075" s="81"/>
      <c r="S1075" s="82">
        <v>1</v>
      </c>
      <c r="T1075" s="82">
        <v>2366976</v>
      </c>
    </row>
    <row r="1076" spans="2:20" ht="30" customHeight="1" x14ac:dyDescent="0.3">
      <c r="B1076" s="80">
        <v>47</v>
      </c>
      <c r="C1076" s="141" t="s">
        <v>112</v>
      </c>
      <c r="D1076" s="80" t="s">
        <v>130</v>
      </c>
      <c r="E1076" s="80">
        <v>2026</v>
      </c>
      <c r="F1076" s="76" t="str">
        <f t="shared" si="33"/>
        <v>472. Cuidado Continuo por una vida con bienestarLaboral2026</v>
      </c>
      <c r="G1076" s="140" t="s">
        <v>177</v>
      </c>
      <c r="H1076" s="140" t="s">
        <v>369</v>
      </c>
      <c r="I1076" s="80" t="s">
        <v>61</v>
      </c>
      <c r="J1076" s="76" t="s">
        <v>402</v>
      </c>
      <c r="K1076" s="80" t="s">
        <v>384</v>
      </c>
      <c r="L1076" s="80" t="s">
        <v>59</v>
      </c>
      <c r="M1076" s="80" t="s">
        <v>107</v>
      </c>
      <c r="N1076" s="12" t="s">
        <v>434</v>
      </c>
      <c r="O1076" s="76" t="str">
        <f t="shared" si="34"/>
        <v>472. Cuidado Continuo por una vida con bienestarLaboral20265_RAFAEL_URIBE1_ENERO_2026</v>
      </c>
      <c r="P1076" s="81">
        <v>110336</v>
      </c>
      <c r="Q1076" s="81"/>
      <c r="R1076" s="81"/>
      <c r="S1076" s="82"/>
      <c r="T1076" s="82">
        <v>0</v>
      </c>
    </row>
    <row r="1077" spans="2:20" ht="30" customHeight="1" x14ac:dyDescent="0.3">
      <c r="B1077" s="80">
        <v>48</v>
      </c>
      <c r="C1077" s="141" t="s">
        <v>112</v>
      </c>
      <c r="D1077" s="80" t="s">
        <v>125</v>
      </c>
      <c r="E1077" s="80">
        <v>2026</v>
      </c>
      <c r="F1077" s="76" t="str">
        <f t="shared" si="33"/>
        <v>482. Cuidado Continuo por una vida con bienestarComunitario2026</v>
      </c>
      <c r="G1077" s="140" t="s">
        <v>178</v>
      </c>
      <c r="H1077" s="140" t="s">
        <v>369</v>
      </c>
      <c r="I1077" s="80" t="s">
        <v>61</v>
      </c>
      <c r="J1077" s="76" t="s">
        <v>402</v>
      </c>
      <c r="K1077" s="80" t="s">
        <v>384</v>
      </c>
      <c r="L1077" s="80" t="s">
        <v>59</v>
      </c>
      <c r="M1077" s="80" t="s">
        <v>107</v>
      </c>
      <c r="N1077" s="12" t="s">
        <v>434</v>
      </c>
      <c r="O1077" s="76" t="str">
        <f t="shared" si="34"/>
        <v>482. Cuidado Continuo por una vida con bienestarComunitario20265_RAFAEL_URIBE1_ENERO_2026</v>
      </c>
      <c r="P1077" s="81">
        <v>430247</v>
      </c>
      <c r="Q1077" s="81"/>
      <c r="R1077" s="81"/>
      <c r="S1077" s="79">
        <v>2</v>
      </c>
      <c r="T1077" s="82">
        <v>860494</v>
      </c>
    </row>
    <row r="1078" spans="2:20" ht="30" customHeight="1" x14ac:dyDescent="0.3">
      <c r="B1078" s="80">
        <v>49</v>
      </c>
      <c r="C1078" s="141" t="s">
        <v>112</v>
      </c>
      <c r="D1078" s="80" t="s">
        <v>125</v>
      </c>
      <c r="E1078" s="80">
        <v>2026</v>
      </c>
      <c r="F1078" s="76" t="str">
        <f t="shared" si="33"/>
        <v>492. Cuidado Continuo por una vida con bienestarComunitario2026</v>
      </c>
      <c r="G1078" s="140" t="s">
        <v>179</v>
      </c>
      <c r="H1078" s="140" t="s">
        <v>369</v>
      </c>
      <c r="I1078" s="80" t="s">
        <v>61</v>
      </c>
      <c r="J1078" s="76" t="s">
        <v>402</v>
      </c>
      <c r="K1078" s="80" t="s">
        <v>384</v>
      </c>
      <c r="L1078" s="80" t="s">
        <v>59</v>
      </c>
      <c r="M1078" s="80" t="s">
        <v>107</v>
      </c>
      <c r="N1078" s="12" t="s">
        <v>434</v>
      </c>
      <c r="O1078" s="76" t="str">
        <f t="shared" si="34"/>
        <v>492. Cuidado Continuo por una vida con bienestarComunitario20265_RAFAEL_URIBE1_ENERO_2026</v>
      </c>
      <c r="P1078" s="81">
        <v>711326</v>
      </c>
      <c r="Q1078" s="81"/>
      <c r="R1078" s="81"/>
      <c r="S1078" s="82">
        <v>2</v>
      </c>
      <c r="T1078" s="82">
        <v>1422652</v>
      </c>
    </row>
    <row r="1079" spans="2:20" ht="30" customHeight="1" x14ac:dyDescent="0.3">
      <c r="B1079" s="80">
        <v>50</v>
      </c>
      <c r="C1079" s="141" t="s">
        <v>112</v>
      </c>
      <c r="D1079" s="80" t="s">
        <v>125</v>
      </c>
      <c r="E1079" s="80">
        <v>2026</v>
      </c>
      <c r="F1079" s="76" t="str">
        <f t="shared" si="33"/>
        <v>502. Cuidado Continuo por una vida con bienestarComunitario2026</v>
      </c>
      <c r="G1079" s="140" t="s">
        <v>180</v>
      </c>
      <c r="H1079" s="140" t="s">
        <v>369</v>
      </c>
      <c r="I1079" s="80" t="s">
        <v>61</v>
      </c>
      <c r="J1079" s="76" t="s">
        <v>402</v>
      </c>
      <c r="K1079" s="80" t="s">
        <v>382</v>
      </c>
      <c r="L1079" s="80" t="s">
        <v>59</v>
      </c>
      <c r="M1079" s="80" t="s">
        <v>107</v>
      </c>
      <c r="N1079" s="12" t="s">
        <v>434</v>
      </c>
      <c r="O1079" s="76" t="str">
        <f t="shared" si="34"/>
        <v>502. Cuidado Continuo por una vida con bienestarComunitario20265_RAFAEL_URIBE1_ENERO_2026</v>
      </c>
      <c r="P1079" s="81">
        <v>266747</v>
      </c>
      <c r="Q1079" s="81"/>
      <c r="R1079" s="81"/>
      <c r="S1079" s="79">
        <v>6</v>
      </c>
      <c r="T1079" s="82">
        <v>1600482</v>
      </c>
    </row>
    <row r="1080" spans="2:20" ht="30" customHeight="1" x14ac:dyDescent="0.3">
      <c r="B1080" s="80">
        <v>51</v>
      </c>
      <c r="C1080" s="141" t="s">
        <v>112</v>
      </c>
      <c r="D1080" s="80" t="s">
        <v>125</v>
      </c>
      <c r="E1080" s="80">
        <v>2026</v>
      </c>
      <c r="F1080" s="76" t="str">
        <f t="shared" si="33"/>
        <v>512. Cuidado Continuo por una vida con bienestarComunitario2026</v>
      </c>
      <c r="G1080" s="140" t="s">
        <v>181</v>
      </c>
      <c r="H1080" s="140" t="s">
        <v>369</v>
      </c>
      <c r="I1080" s="80" t="s">
        <v>61</v>
      </c>
      <c r="J1080" s="76" t="s">
        <v>402</v>
      </c>
      <c r="K1080" s="80" t="s">
        <v>364</v>
      </c>
      <c r="L1080" s="80" t="s">
        <v>380</v>
      </c>
      <c r="M1080" s="80" t="s">
        <v>107</v>
      </c>
      <c r="N1080" s="12" t="s">
        <v>434</v>
      </c>
      <c r="O1080" s="76" t="str">
        <f t="shared" si="34"/>
        <v>512. Cuidado Continuo por una vida con bienestarComunitario20265_RAFAEL_URIBE1_ENERO_2026</v>
      </c>
      <c r="P1080" s="81">
        <v>5621568</v>
      </c>
      <c r="Q1080" s="81"/>
      <c r="R1080" s="81"/>
      <c r="S1080" s="82">
        <v>1</v>
      </c>
      <c r="T1080" s="82">
        <v>5621568</v>
      </c>
    </row>
    <row r="1081" spans="2:20" ht="30" customHeight="1" x14ac:dyDescent="0.3">
      <c r="B1081" s="80">
        <v>52</v>
      </c>
      <c r="C1081" s="141" t="s">
        <v>112</v>
      </c>
      <c r="D1081" s="80" t="s">
        <v>125</v>
      </c>
      <c r="E1081" s="80">
        <v>2026</v>
      </c>
      <c r="F1081" s="76" t="str">
        <f t="shared" si="33"/>
        <v>522. Cuidado Continuo por una vida con bienestarComunitario2026</v>
      </c>
      <c r="G1081" s="140" t="s">
        <v>182</v>
      </c>
      <c r="H1081" s="140" t="s">
        <v>370</v>
      </c>
      <c r="I1081" s="80" t="s">
        <v>61</v>
      </c>
      <c r="J1081" s="76" t="s">
        <v>402</v>
      </c>
      <c r="K1081" s="80" t="s">
        <v>384</v>
      </c>
      <c r="L1081" s="80" t="s">
        <v>59</v>
      </c>
      <c r="M1081" s="80" t="s">
        <v>107</v>
      </c>
      <c r="N1081" s="12" t="s">
        <v>434</v>
      </c>
      <c r="O1081" s="76" t="str">
        <f t="shared" si="34"/>
        <v>522. Cuidado Continuo por una vida con bienestarComunitario20265_RAFAEL_URIBE1_ENERO_2026</v>
      </c>
      <c r="P1081" s="81">
        <v>711326</v>
      </c>
      <c r="Q1081" s="81"/>
      <c r="R1081" s="81"/>
      <c r="S1081" s="82">
        <v>4</v>
      </c>
      <c r="T1081" s="82">
        <v>2845304</v>
      </c>
    </row>
    <row r="1082" spans="2:20" ht="30" customHeight="1" x14ac:dyDescent="0.3">
      <c r="B1082" s="80">
        <v>53</v>
      </c>
      <c r="C1082" s="141" t="s">
        <v>112</v>
      </c>
      <c r="D1082" s="80" t="s">
        <v>125</v>
      </c>
      <c r="E1082" s="80">
        <v>2026</v>
      </c>
      <c r="F1082" s="76" t="str">
        <f t="shared" si="33"/>
        <v>532. Cuidado Continuo por una vida con bienestarComunitario2026</v>
      </c>
      <c r="G1082" s="140" t="s">
        <v>183</v>
      </c>
      <c r="H1082" s="140" t="s">
        <v>369</v>
      </c>
      <c r="I1082" s="80" t="s">
        <v>61</v>
      </c>
      <c r="J1082" s="76" t="s">
        <v>402</v>
      </c>
      <c r="K1082" s="80" t="s">
        <v>364</v>
      </c>
      <c r="L1082" s="80" t="s">
        <v>365</v>
      </c>
      <c r="M1082" s="80" t="s">
        <v>107</v>
      </c>
      <c r="N1082" s="12" t="s">
        <v>434</v>
      </c>
      <c r="O1082" s="76" t="str">
        <f t="shared" si="34"/>
        <v>532. Cuidado Continuo por una vida con bienestarComunitario20265_RAFAEL_URIBE1_ENERO_2026</v>
      </c>
      <c r="P1082" s="81">
        <v>5621568</v>
      </c>
      <c r="Q1082" s="81"/>
      <c r="R1082" s="81"/>
      <c r="S1082" s="82">
        <v>0</v>
      </c>
      <c r="T1082" s="82">
        <v>0</v>
      </c>
    </row>
    <row r="1083" spans="2:20" ht="30" customHeight="1" x14ac:dyDescent="0.3">
      <c r="B1083" s="80">
        <v>54</v>
      </c>
      <c r="C1083" s="141" t="s">
        <v>112</v>
      </c>
      <c r="D1083" s="80" t="s">
        <v>125</v>
      </c>
      <c r="E1083" s="80">
        <v>2026</v>
      </c>
      <c r="F1083" s="76" t="str">
        <f t="shared" si="33"/>
        <v>542. Cuidado Continuo por una vida con bienestarComunitario2026</v>
      </c>
      <c r="G1083" s="140" t="s">
        <v>184</v>
      </c>
      <c r="H1083" s="140" t="s">
        <v>369</v>
      </c>
      <c r="I1083" s="80" t="s">
        <v>61</v>
      </c>
      <c r="J1083" s="76" t="s">
        <v>402</v>
      </c>
      <c r="K1083" s="80" t="s">
        <v>382</v>
      </c>
      <c r="L1083" s="80" t="s">
        <v>59</v>
      </c>
      <c r="M1083" s="80" t="s">
        <v>107</v>
      </c>
      <c r="N1083" s="12" t="s">
        <v>434</v>
      </c>
      <c r="O1083" s="76" t="str">
        <f t="shared" si="34"/>
        <v>542. Cuidado Continuo por una vida con bienestarComunitario20265_RAFAEL_URIBE1_ENERO_2026</v>
      </c>
      <c r="P1083" s="81">
        <v>285702</v>
      </c>
      <c r="Q1083" s="81"/>
      <c r="R1083" s="81"/>
      <c r="S1083" s="82">
        <v>48</v>
      </c>
      <c r="T1083" s="82">
        <v>13713696</v>
      </c>
    </row>
    <row r="1084" spans="2:20" ht="30" customHeight="1" x14ac:dyDescent="0.3">
      <c r="B1084" s="80">
        <v>55</v>
      </c>
      <c r="C1084" s="141" t="s">
        <v>112</v>
      </c>
      <c r="D1084" s="80" t="s">
        <v>125</v>
      </c>
      <c r="E1084" s="80">
        <v>2026</v>
      </c>
      <c r="F1084" s="76" t="str">
        <f t="shared" si="33"/>
        <v>552. Cuidado Continuo por una vida con bienestarComunitario2026</v>
      </c>
      <c r="G1084" s="140" t="s">
        <v>185</v>
      </c>
      <c r="H1084" s="140" t="s">
        <v>369</v>
      </c>
      <c r="I1084" s="80" t="s">
        <v>61</v>
      </c>
      <c r="J1084" s="76" t="s">
        <v>402</v>
      </c>
      <c r="K1084" s="80" t="s">
        <v>382</v>
      </c>
      <c r="L1084" s="80" t="s">
        <v>59</v>
      </c>
      <c r="M1084" s="80" t="s">
        <v>107</v>
      </c>
      <c r="N1084" s="12" t="s">
        <v>434</v>
      </c>
      <c r="O1084" s="76" t="str">
        <f t="shared" si="34"/>
        <v>552. Cuidado Continuo por una vida con bienestarComunitario20265_RAFAEL_URIBE1_ENERO_2026</v>
      </c>
      <c r="P1084" s="81">
        <v>380935</v>
      </c>
      <c r="Q1084" s="81"/>
      <c r="R1084" s="81"/>
      <c r="S1084" s="82">
        <v>5</v>
      </c>
      <c r="T1084" s="82">
        <v>1904675</v>
      </c>
    </row>
    <row r="1085" spans="2:20" ht="30" customHeight="1" x14ac:dyDescent="0.3">
      <c r="B1085" s="80">
        <v>56</v>
      </c>
      <c r="C1085" s="141" t="s">
        <v>112</v>
      </c>
      <c r="D1085" s="80" t="s">
        <v>125</v>
      </c>
      <c r="E1085" s="80">
        <v>2026</v>
      </c>
      <c r="F1085" s="76" t="str">
        <f t="shared" si="33"/>
        <v>562. Cuidado Continuo por una vida con bienestarComunitario2026</v>
      </c>
      <c r="G1085" s="140" t="s">
        <v>186</v>
      </c>
      <c r="H1085" s="140" t="s">
        <v>369</v>
      </c>
      <c r="I1085" s="80" t="s">
        <v>61</v>
      </c>
      <c r="J1085" s="76" t="s">
        <v>402</v>
      </c>
      <c r="K1085" s="80" t="s">
        <v>382</v>
      </c>
      <c r="L1085" s="80" t="s">
        <v>59</v>
      </c>
      <c r="M1085" s="80" t="s">
        <v>107</v>
      </c>
      <c r="N1085" s="12" t="s">
        <v>434</v>
      </c>
      <c r="O1085" s="76" t="str">
        <f t="shared" si="34"/>
        <v>562. Cuidado Continuo por una vida con bienestarComunitario20265_RAFAEL_URIBE1_ENERO_2026</v>
      </c>
      <c r="P1085" s="81">
        <v>266747</v>
      </c>
      <c r="Q1085" s="81"/>
      <c r="R1085" s="81"/>
      <c r="S1085" s="79">
        <v>44</v>
      </c>
      <c r="T1085" s="82">
        <v>11736868</v>
      </c>
    </row>
    <row r="1086" spans="2:20" ht="30" customHeight="1" x14ac:dyDescent="0.3">
      <c r="B1086" s="80">
        <v>57</v>
      </c>
      <c r="C1086" s="141" t="s">
        <v>112</v>
      </c>
      <c r="D1086" s="80" t="s">
        <v>125</v>
      </c>
      <c r="E1086" s="80">
        <v>2026</v>
      </c>
      <c r="F1086" s="76" t="str">
        <f t="shared" si="33"/>
        <v>572. Cuidado Continuo por una vida con bienestarComunitario2026</v>
      </c>
      <c r="G1086" s="140" t="s">
        <v>187</v>
      </c>
      <c r="H1086" s="140" t="s">
        <v>370</v>
      </c>
      <c r="I1086" s="80" t="s">
        <v>61</v>
      </c>
      <c r="J1086" s="76" t="s">
        <v>402</v>
      </c>
      <c r="K1086" s="80" t="s">
        <v>382</v>
      </c>
      <c r="L1086" s="80" t="s">
        <v>59</v>
      </c>
      <c r="M1086" s="80" t="s">
        <v>107</v>
      </c>
      <c r="N1086" s="12" t="s">
        <v>434</v>
      </c>
      <c r="O1086" s="76" t="str">
        <f t="shared" si="34"/>
        <v>572. Cuidado Continuo por una vida con bienestarComunitario20265_RAFAEL_URIBE1_ENERO_2026</v>
      </c>
      <c r="P1086" s="81">
        <v>88916</v>
      </c>
      <c r="Q1086" s="81"/>
      <c r="R1086" s="81"/>
      <c r="S1086" s="82">
        <v>157</v>
      </c>
      <c r="T1086" s="82">
        <v>13959812</v>
      </c>
    </row>
    <row r="1087" spans="2:20" ht="30" customHeight="1" x14ac:dyDescent="0.3">
      <c r="B1087" s="80">
        <v>58</v>
      </c>
      <c r="C1087" s="141" t="s">
        <v>112</v>
      </c>
      <c r="D1087" s="80" t="s">
        <v>126</v>
      </c>
      <c r="E1087" s="80">
        <v>2026</v>
      </c>
      <c r="F1087" s="76" t="str">
        <f t="shared" si="33"/>
        <v>582. Cuidado Continuo por una vida con bienestarEducativo 2026</v>
      </c>
      <c r="G1087" s="140" t="s">
        <v>188</v>
      </c>
      <c r="H1087" s="140" t="s">
        <v>369</v>
      </c>
      <c r="I1087" s="80" t="s">
        <v>61</v>
      </c>
      <c r="J1087" s="76" t="s">
        <v>402</v>
      </c>
      <c r="K1087" s="80" t="s">
        <v>385</v>
      </c>
      <c r="L1087" s="80" t="s">
        <v>59</v>
      </c>
      <c r="M1087" s="80" t="s">
        <v>107</v>
      </c>
      <c r="N1087" s="12" t="s">
        <v>434</v>
      </c>
      <c r="O1087" s="76" t="str">
        <f t="shared" si="34"/>
        <v>582. Cuidado Continuo por una vida con bienestarEducativo 20265_RAFAEL_URIBE1_ENERO_2026</v>
      </c>
      <c r="P1087" s="81">
        <v>562157</v>
      </c>
      <c r="Q1087" s="81"/>
      <c r="R1087" s="81"/>
      <c r="S1087" s="82">
        <v>5</v>
      </c>
      <c r="T1087" s="82">
        <v>2810785</v>
      </c>
    </row>
    <row r="1088" spans="2:20" ht="30" customHeight="1" x14ac:dyDescent="0.3">
      <c r="B1088" s="80">
        <v>59</v>
      </c>
      <c r="C1088" s="141" t="s">
        <v>112</v>
      </c>
      <c r="D1088" s="80" t="s">
        <v>126</v>
      </c>
      <c r="E1088" s="80">
        <v>2026</v>
      </c>
      <c r="F1088" s="76" t="str">
        <f t="shared" si="33"/>
        <v>592. Cuidado Continuo por una vida con bienestarEducativo 2026</v>
      </c>
      <c r="G1088" s="140" t="s">
        <v>189</v>
      </c>
      <c r="H1088" s="140" t="s">
        <v>369</v>
      </c>
      <c r="I1088" s="80" t="s">
        <v>61</v>
      </c>
      <c r="J1088" s="76" t="s">
        <v>402</v>
      </c>
      <c r="K1088" s="80" t="s">
        <v>364</v>
      </c>
      <c r="L1088" s="80" t="s">
        <v>365</v>
      </c>
      <c r="M1088" s="80" t="s">
        <v>107</v>
      </c>
      <c r="N1088" s="12" t="s">
        <v>434</v>
      </c>
      <c r="O1088" s="76" t="str">
        <f t="shared" si="34"/>
        <v>592. Cuidado Continuo por una vida con bienestarEducativo 20265_RAFAEL_URIBE1_ENERO_2026</v>
      </c>
      <c r="P1088" s="81">
        <v>14226512</v>
      </c>
      <c r="Q1088" s="81"/>
      <c r="R1088" s="81"/>
      <c r="S1088" s="79"/>
      <c r="T1088" s="82">
        <v>0</v>
      </c>
    </row>
    <row r="1089" spans="2:20" ht="30" customHeight="1" x14ac:dyDescent="0.3">
      <c r="B1089" s="80">
        <v>60</v>
      </c>
      <c r="C1089" s="141" t="s">
        <v>112</v>
      </c>
      <c r="D1089" s="80" t="s">
        <v>126</v>
      </c>
      <c r="E1089" s="80">
        <v>2026</v>
      </c>
      <c r="F1089" s="76" t="str">
        <f t="shared" si="33"/>
        <v>602. Cuidado Continuo por una vida con bienestarEducativo 2026</v>
      </c>
      <c r="G1089" s="140" t="s">
        <v>190</v>
      </c>
      <c r="H1089" s="140" t="s">
        <v>369</v>
      </c>
      <c r="I1089" s="80" t="s">
        <v>61</v>
      </c>
      <c r="J1089" s="76" t="s">
        <v>402</v>
      </c>
      <c r="K1089" s="80" t="s">
        <v>382</v>
      </c>
      <c r="L1089" s="80" t="s">
        <v>59</v>
      </c>
      <c r="M1089" s="80" t="s">
        <v>107</v>
      </c>
      <c r="N1089" s="12" t="s">
        <v>434</v>
      </c>
      <c r="O1089" s="76" t="str">
        <f t="shared" si="34"/>
        <v>602. Cuidado Continuo por una vida con bienestarEducativo 20265_RAFAEL_URIBE1_ENERO_2026</v>
      </c>
      <c r="P1089" s="81">
        <v>105404</v>
      </c>
      <c r="Q1089" s="81"/>
      <c r="R1089" s="81"/>
      <c r="S1089" s="82">
        <v>31</v>
      </c>
      <c r="T1089" s="82">
        <v>3267524</v>
      </c>
    </row>
    <row r="1090" spans="2:20" ht="30" customHeight="1" x14ac:dyDescent="0.3">
      <c r="B1090" s="80">
        <v>61</v>
      </c>
      <c r="C1090" s="141" t="s">
        <v>112</v>
      </c>
      <c r="D1090" s="80" t="s">
        <v>126</v>
      </c>
      <c r="E1090" s="80">
        <v>2026</v>
      </c>
      <c r="F1090" s="76" t="str">
        <f t="shared" si="33"/>
        <v>612. Cuidado Continuo por una vida con bienestarEducativo 2026</v>
      </c>
      <c r="G1090" s="140" t="s">
        <v>191</v>
      </c>
      <c r="H1090" s="140" t="s">
        <v>369</v>
      </c>
      <c r="I1090" s="80" t="s">
        <v>61</v>
      </c>
      <c r="J1090" s="76" t="s">
        <v>402</v>
      </c>
      <c r="K1090" s="80" t="s">
        <v>382</v>
      </c>
      <c r="L1090" s="80" t="s">
        <v>59</v>
      </c>
      <c r="M1090" s="80" t="s">
        <v>107</v>
      </c>
      <c r="N1090" s="12" t="s">
        <v>434</v>
      </c>
      <c r="O1090" s="76" t="str">
        <f t="shared" si="34"/>
        <v>612. Cuidado Continuo por una vida con bienestarEducativo 20265_RAFAEL_URIBE1_ENERO_2026</v>
      </c>
      <c r="P1090" s="81">
        <v>266747</v>
      </c>
      <c r="Q1090" s="81"/>
      <c r="R1090" s="81"/>
      <c r="S1090" s="82">
        <v>21</v>
      </c>
      <c r="T1090" s="82">
        <v>5601687</v>
      </c>
    </row>
    <row r="1091" spans="2:20" ht="30" customHeight="1" x14ac:dyDescent="0.3">
      <c r="B1091" s="80">
        <v>62</v>
      </c>
      <c r="C1091" s="141" t="s">
        <v>112</v>
      </c>
      <c r="D1091" s="80" t="s">
        <v>126</v>
      </c>
      <c r="E1091" s="80">
        <v>2026</v>
      </c>
      <c r="F1091" s="76" t="str">
        <f t="shared" si="33"/>
        <v>622. Cuidado Continuo por una vida con bienestarEducativo 2026</v>
      </c>
      <c r="G1091" s="140" t="s">
        <v>192</v>
      </c>
      <c r="H1091" s="140" t="s">
        <v>371</v>
      </c>
      <c r="I1091" s="80" t="s">
        <v>61</v>
      </c>
      <c r="J1091" s="76" t="s">
        <v>402</v>
      </c>
      <c r="K1091" s="80" t="s">
        <v>364</v>
      </c>
      <c r="L1091" s="80" t="s">
        <v>365</v>
      </c>
      <c r="M1091" s="80" t="s">
        <v>107</v>
      </c>
      <c r="N1091" s="12" t="s">
        <v>434</v>
      </c>
      <c r="O1091" s="76" t="str">
        <f t="shared" si="34"/>
        <v>622. Cuidado Continuo por una vida con bienestarEducativo 20265_RAFAEL_URIBE1_ENERO_2026</v>
      </c>
      <c r="P1091" s="81">
        <v>13610112</v>
      </c>
      <c r="Q1091" s="81"/>
      <c r="R1091" s="81"/>
      <c r="S1091" s="82"/>
      <c r="T1091" s="82">
        <v>0</v>
      </c>
    </row>
    <row r="1092" spans="2:20" ht="30" customHeight="1" x14ac:dyDescent="0.3">
      <c r="B1092" s="80">
        <v>63</v>
      </c>
      <c r="C1092" s="141" t="s">
        <v>112</v>
      </c>
      <c r="D1092" s="80" t="s">
        <v>126</v>
      </c>
      <c r="E1092" s="80">
        <v>2026</v>
      </c>
      <c r="F1092" s="76" t="str">
        <f t="shared" si="33"/>
        <v>632. Cuidado Continuo por una vida con bienestarEducativo 2026</v>
      </c>
      <c r="G1092" s="140" t="s">
        <v>193</v>
      </c>
      <c r="H1092" s="140" t="s">
        <v>371</v>
      </c>
      <c r="I1092" s="80" t="s">
        <v>61</v>
      </c>
      <c r="J1092" s="76" t="s">
        <v>402</v>
      </c>
      <c r="K1092" s="80" t="s">
        <v>382</v>
      </c>
      <c r="L1092" s="80" t="s">
        <v>59</v>
      </c>
      <c r="M1092" s="80" t="s">
        <v>107</v>
      </c>
      <c r="N1092" s="12" t="s">
        <v>434</v>
      </c>
      <c r="O1092" s="76" t="str">
        <f t="shared" si="34"/>
        <v>632. Cuidado Continuo por una vida con bienestarEducativo 20265_RAFAEL_URIBE1_ENERO_2026</v>
      </c>
      <c r="P1092" s="81">
        <v>105404</v>
      </c>
      <c r="Q1092" s="81"/>
      <c r="R1092" s="81"/>
      <c r="S1092" s="82">
        <v>61</v>
      </c>
      <c r="T1092" s="82">
        <v>6429644</v>
      </c>
    </row>
    <row r="1093" spans="2:20" ht="30" customHeight="1" x14ac:dyDescent="0.3">
      <c r="B1093" s="80">
        <v>64</v>
      </c>
      <c r="C1093" s="141" t="s">
        <v>112</v>
      </c>
      <c r="D1093" s="80" t="s">
        <v>126</v>
      </c>
      <c r="E1093" s="80">
        <v>2026</v>
      </c>
      <c r="F1093" s="76" t="str">
        <f t="shared" si="33"/>
        <v>642. Cuidado Continuo por una vida con bienestarEducativo 2026</v>
      </c>
      <c r="G1093" s="140" t="s">
        <v>194</v>
      </c>
      <c r="H1093" s="140" t="s">
        <v>370</v>
      </c>
      <c r="I1093" s="80" t="s">
        <v>61</v>
      </c>
      <c r="J1093" s="76" t="s">
        <v>402</v>
      </c>
      <c r="K1093" s="80" t="s">
        <v>382</v>
      </c>
      <c r="L1093" s="80" t="s">
        <v>59</v>
      </c>
      <c r="M1093" s="80" t="s">
        <v>107</v>
      </c>
      <c r="N1093" s="12" t="s">
        <v>434</v>
      </c>
      <c r="O1093" s="76" t="str">
        <f t="shared" si="34"/>
        <v>642. Cuidado Continuo por una vida con bienestarEducativo 20265_RAFAEL_URIBE1_ENERO_2026</v>
      </c>
      <c r="P1093" s="81">
        <v>137765</v>
      </c>
      <c r="Q1093" s="81"/>
      <c r="R1093" s="81"/>
      <c r="S1093" s="82">
        <v>53</v>
      </c>
      <c r="T1093" s="82">
        <v>7301545</v>
      </c>
    </row>
    <row r="1094" spans="2:20" ht="30" customHeight="1" x14ac:dyDescent="0.3">
      <c r="B1094" s="80">
        <v>65</v>
      </c>
      <c r="C1094" s="141" t="s">
        <v>112</v>
      </c>
      <c r="D1094" s="80" t="s">
        <v>126</v>
      </c>
      <c r="E1094" s="80">
        <v>2026</v>
      </c>
      <c r="F1094" s="76" t="str">
        <f t="shared" si="33"/>
        <v>652. Cuidado Continuo por una vida con bienestarEducativo 2026</v>
      </c>
      <c r="G1094" s="140" t="s">
        <v>195</v>
      </c>
      <c r="H1094" s="140" t="s">
        <v>370</v>
      </c>
      <c r="I1094" s="80" t="s">
        <v>61</v>
      </c>
      <c r="J1094" s="76" t="s">
        <v>402</v>
      </c>
      <c r="K1094" s="80" t="s">
        <v>382</v>
      </c>
      <c r="L1094" s="80" t="s">
        <v>59</v>
      </c>
      <c r="M1094" s="80" t="s">
        <v>107</v>
      </c>
      <c r="N1094" s="12" t="s">
        <v>434</v>
      </c>
      <c r="O1094" s="76" t="str">
        <f t="shared" si="34"/>
        <v>652. Cuidado Continuo por una vida con bienestarEducativo 20265_RAFAEL_URIBE1_ENERO_2026</v>
      </c>
      <c r="P1094" s="81">
        <v>105404</v>
      </c>
      <c r="Q1094" s="81"/>
      <c r="R1094" s="81"/>
      <c r="S1094" s="82">
        <v>106</v>
      </c>
      <c r="T1094" s="82">
        <v>11172824</v>
      </c>
    </row>
    <row r="1095" spans="2:20" ht="30" customHeight="1" x14ac:dyDescent="0.3">
      <c r="B1095" s="80">
        <v>66</v>
      </c>
      <c r="C1095" s="141" t="s">
        <v>112</v>
      </c>
      <c r="D1095" s="80" t="s">
        <v>126</v>
      </c>
      <c r="E1095" s="80">
        <v>2026</v>
      </c>
      <c r="F1095" s="76" t="str">
        <f t="shared" si="33"/>
        <v>662. Cuidado Continuo por una vida con bienestarEducativo 2026</v>
      </c>
      <c r="G1095" s="140" t="s">
        <v>196</v>
      </c>
      <c r="H1095" s="140" t="s">
        <v>370</v>
      </c>
      <c r="I1095" s="80" t="s">
        <v>61</v>
      </c>
      <c r="J1095" s="76" t="s">
        <v>402</v>
      </c>
      <c r="K1095" s="80" t="s">
        <v>384</v>
      </c>
      <c r="L1095" s="80" t="s">
        <v>59</v>
      </c>
      <c r="M1095" s="80" t="s">
        <v>107</v>
      </c>
      <c r="N1095" s="12" t="s">
        <v>434</v>
      </c>
      <c r="O1095" s="76" t="str">
        <f t="shared" si="34"/>
        <v>662. Cuidado Continuo por una vida con bienestarEducativo 20265_RAFAEL_URIBE1_ENERO_2026</v>
      </c>
      <c r="P1095" s="81">
        <v>199714</v>
      </c>
      <c r="Q1095" s="81"/>
      <c r="R1095" s="81"/>
      <c r="S1095" s="82">
        <v>1</v>
      </c>
      <c r="T1095" s="82">
        <v>199714</v>
      </c>
    </row>
    <row r="1096" spans="2:20" ht="30" customHeight="1" x14ac:dyDescent="0.3">
      <c r="B1096" s="80">
        <v>67</v>
      </c>
      <c r="C1096" s="141" t="s">
        <v>112</v>
      </c>
      <c r="D1096" s="80" t="s">
        <v>126</v>
      </c>
      <c r="E1096" s="80">
        <v>2026</v>
      </c>
      <c r="F1096" s="76" t="str">
        <f t="shared" ref="F1096:F1159" si="35">B1096&amp;C1096&amp;D1096&amp;E1096</f>
        <v>672. Cuidado Continuo por una vida con bienestarEducativo 2026</v>
      </c>
      <c r="G1096" s="140" t="s">
        <v>197</v>
      </c>
      <c r="H1096" s="140" t="s">
        <v>370</v>
      </c>
      <c r="I1096" s="80" t="s">
        <v>61</v>
      </c>
      <c r="J1096" s="76" t="s">
        <v>402</v>
      </c>
      <c r="K1096" s="80" t="s">
        <v>382</v>
      </c>
      <c r="L1096" s="80" t="s">
        <v>59</v>
      </c>
      <c r="M1096" s="80" t="s">
        <v>107</v>
      </c>
      <c r="N1096" s="12" t="s">
        <v>434</v>
      </c>
      <c r="O1096" s="76" t="str">
        <f t="shared" si="34"/>
        <v>672. Cuidado Continuo por una vida con bienestarEducativo 20265_RAFAEL_URIBE1_ENERO_2026</v>
      </c>
      <c r="P1096" s="81">
        <v>88916</v>
      </c>
      <c r="Q1096" s="81"/>
      <c r="R1096" s="81"/>
      <c r="S1096" s="82">
        <v>82</v>
      </c>
      <c r="T1096" s="82">
        <v>7291112</v>
      </c>
    </row>
    <row r="1097" spans="2:20" ht="30" customHeight="1" x14ac:dyDescent="0.3">
      <c r="B1097" s="80">
        <v>68</v>
      </c>
      <c r="C1097" s="141" t="s">
        <v>112</v>
      </c>
      <c r="D1097" s="80" t="s">
        <v>129</v>
      </c>
      <c r="E1097" s="80">
        <v>2026</v>
      </c>
      <c r="F1097" s="76" t="str">
        <f t="shared" si="35"/>
        <v>682. Cuidado Continuo por una vida con bienestarInstitucional2026</v>
      </c>
      <c r="G1097" s="140" t="s">
        <v>198</v>
      </c>
      <c r="H1097" s="140" t="s">
        <v>370</v>
      </c>
      <c r="I1097" s="80" t="s">
        <v>61</v>
      </c>
      <c r="J1097" s="76" t="s">
        <v>402</v>
      </c>
      <c r="K1097" s="80" t="s">
        <v>382</v>
      </c>
      <c r="L1097" s="80" t="s">
        <v>59</v>
      </c>
      <c r="M1097" s="80" t="s">
        <v>107</v>
      </c>
      <c r="N1097" s="12" t="s">
        <v>434</v>
      </c>
      <c r="O1097" s="76" t="str">
        <f t="shared" ref="O1097:O1160" si="36">+F1097&amp;M1097&amp;N1097</f>
        <v>682. Cuidado Continuo por una vida con bienestarInstitucional20265_RAFAEL_URIBE1_ENERO_2026</v>
      </c>
      <c r="P1097" s="81">
        <v>105404</v>
      </c>
      <c r="Q1097" s="81"/>
      <c r="R1097" s="81"/>
      <c r="S1097" s="82">
        <v>23</v>
      </c>
      <c r="T1097" s="82">
        <v>2424292</v>
      </c>
    </row>
    <row r="1098" spans="2:20" ht="30" customHeight="1" x14ac:dyDescent="0.3">
      <c r="B1098" s="80">
        <v>69</v>
      </c>
      <c r="C1098" s="141" t="s">
        <v>112</v>
      </c>
      <c r="D1098" s="80" t="s">
        <v>129</v>
      </c>
      <c r="E1098" s="80">
        <v>2026</v>
      </c>
      <c r="F1098" s="76" t="str">
        <f t="shared" si="35"/>
        <v>692. Cuidado Continuo por una vida con bienestarInstitucional2026</v>
      </c>
      <c r="G1098" s="140" t="s">
        <v>199</v>
      </c>
      <c r="H1098" s="140" t="s">
        <v>371</v>
      </c>
      <c r="I1098" s="80" t="s">
        <v>61</v>
      </c>
      <c r="J1098" s="76" t="s">
        <v>402</v>
      </c>
      <c r="K1098" s="80" t="s">
        <v>382</v>
      </c>
      <c r="L1098" s="80" t="s">
        <v>59</v>
      </c>
      <c r="M1098" s="80" t="s">
        <v>107</v>
      </c>
      <c r="N1098" s="12" t="s">
        <v>434</v>
      </c>
      <c r="O1098" s="76" t="str">
        <f t="shared" si="36"/>
        <v>692. Cuidado Continuo por una vida con bienestarInstitucional20265_RAFAEL_URIBE1_ENERO_2026</v>
      </c>
      <c r="P1098" s="81">
        <v>105404</v>
      </c>
      <c r="Q1098" s="81"/>
      <c r="R1098" s="81"/>
      <c r="S1098" s="79">
        <v>58</v>
      </c>
      <c r="T1098" s="82">
        <v>6113432</v>
      </c>
    </row>
    <row r="1099" spans="2:20" ht="30" customHeight="1" x14ac:dyDescent="0.3">
      <c r="B1099" s="80">
        <v>70</v>
      </c>
      <c r="C1099" s="141" t="s">
        <v>112</v>
      </c>
      <c r="D1099" s="80" t="s">
        <v>129</v>
      </c>
      <c r="E1099" s="80">
        <v>2026</v>
      </c>
      <c r="F1099" s="76" t="str">
        <f t="shared" si="35"/>
        <v>702. Cuidado Continuo por una vida con bienestarInstitucional2026</v>
      </c>
      <c r="G1099" s="140" t="s">
        <v>200</v>
      </c>
      <c r="H1099" s="140" t="s">
        <v>369</v>
      </c>
      <c r="I1099" s="80" t="s">
        <v>61</v>
      </c>
      <c r="J1099" s="76" t="s">
        <v>402</v>
      </c>
      <c r="K1099" s="80" t="s">
        <v>382</v>
      </c>
      <c r="L1099" s="80" t="s">
        <v>59</v>
      </c>
      <c r="M1099" s="80" t="s">
        <v>107</v>
      </c>
      <c r="N1099" s="12" t="s">
        <v>434</v>
      </c>
      <c r="O1099" s="76" t="str">
        <f t="shared" si="36"/>
        <v>702. Cuidado Continuo por una vida con bienestarInstitucional20265_RAFAEL_URIBE1_ENERO_2026</v>
      </c>
      <c r="P1099" s="81">
        <v>74893</v>
      </c>
      <c r="Q1099" s="81"/>
      <c r="R1099" s="81"/>
      <c r="S1099" s="79">
        <v>47</v>
      </c>
      <c r="T1099" s="82">
        <v>3519971</v>
      </c>
    </row>
    <row r="1100" spans="2:20" ht="30" customHeight="1" x14ac:dyDescent="0.3">
      <c r="B1100" s="80">
        <v>71</v>
      </c>
      <c r="C1100" s="141" t="s">
        <v>112</v>
      </c>
      <c r="D1100" s="80" t="s">
        <v>130</v>
      </c>
      <c r="E1100" s="80">
        <v>2026</v>
      </c>
      <c r="F1100" s="76" t="str">
        <f t="shared" si="35"/>
        <v>712. Cuidado Continuo por una vida con bienestarLaboral2026</v>
      </c>
      <c r="G1100" s="140" t="s">
        <v>201</v>
      </c>
      <c r="H1100" s="140" t="s">
        <v>370</v>
      </c>
      <c r="I1100" s="80" t="s">
        <v>61</v>
      </c>
      <c r="J1100" s="76" t="s">
        <v>402</v>
      </c>
      <c r="K1100" s="80" t="s">
        <v>386</v>
      </c>
      <c r="L1100" s="80" t="s">
        <v>59</v>
      </c>
      <c r="M1100" s="80" t="s">
        <v>107</v>
      </c>
      <c r="N1100" s="12" t="s">
        <v>434</v>
      </c>
      <c r="O1100" s="76" t="str">
        <f t="shared" si="36"/>
        <v>712. Cuidado Continuo por una vida con bienestarLaboral20265_RAFAEL_URIBE1_ENERO_2026</v>
      </c>
      <c r="P1100" s="81">
        <v>59965</v>
      </c>
      <c r="Q1100" s="81"/>
      <c r="R1100" s="81"/>
      <c r="S1100" s="79">
        <v>28</v>
      </c>
      <c r="T1100" s="82">
        <v>1679020</v>
      </c>
    </row>
    <row r="1101" spans="2:20" ht="30" customHeight="1" x14ac:dyDescent="0.3">
      <c r="B1101" s="80">
        <v>72</v>
      </c>
      <c r="C1101" s="141" t="s">
        <v>112</v>
      </c>
      <c r="D1101" s="80" t="s">
        <v>130</v>
      </c>
      <c r="E1101" s="80">
        <v>2026</v>
      </c>
      <c r="F1101" s="76" t="str">
        <f t="shared" si="35"/>
        <v>722. Cuidado Continuo por una vida con bienestarLaboral2026</v>
      </c>
      <c r="G1101" s="140" t="s">
        <v>202</v>
      </c>
      <c r="H1101" s="140" t="s">
        <v>370</v>
      </c>
      <c r="I1101" s="80" t="s">
        <v>61</v>
      </c>
      <c r="J1101" s="76" t="s">
        <v>402</v>
      </c>
      <c r="K1101" s="80" t="s">
        <v>386</v>
      </c>
      <c r="L1101" s="80" t="s">
        <v>59</v>
      </c>
      <c r="M1101" s="80" t="s">
        <v>107</v>
      </c>
      <c r="N1101" s="12" t="s">
        <v>434</v>
      </c>
      <c r="O1101" s="76" t="str">
        <f t="shared" si="36"/>
        <v>722. Cuidado Continuo por una vida con bienestarLaboral20265_RAFAEL_URIBE1_ENERO_2026</v>
      </c>
      <c r="P1101" s="81">
        <v>99830</v>
      </c>
      <c r="Q1101" s="81"/>
      <c r="R1101" s="81"/>
      <c r="S1101" s="82">
        <v>14</v>
      </c>
      <c r="T1101" s="82">
        <v>1397620</v>
      </c>
    </row>
    <row r="1102" spans="2:20" ht="30" customHeight="1" x14ac:dyDescent="0.3">
      <c r="B1102" s="80">
        <v>73</v>
      </c>
      <c r="C1102" s="141" t="s">
        <v>112</v>
      </c>
      <c r="D1102" s="80" t="s">
        <v>130</v>
      </c>
      <c r="E1102" s="80">
        <v>2026</v>
      </c>
      <c r="F1102" s="76" t="str">
        <f t="shared" si="35"/>
        <v>732. Cuidado Continuo por una vida con bienestarLaboral2026</v>
      </c>
      <c r="G1102" s="140" t="s">
        <v>203</v>
      </c>
      <c r="H1102" s="140" t="s">
        <v>370</v>
      </c>
      <c r="I1102" s="80" t="s">
        <v>61</v>
      </c>
      <c r="J1102" s="76" t="s">
        <v>402</v>
      </c>
      <c r="K1102" s="80" t="s">
        <v>387</v>
      </c>
      <c r="L1102" s="80" t="s">
        <v>59</v>
      </c>
      <c r="M1102" s="80" t="s">
        <v>107</v>
      </c>
      <c r="N1102" s="12" t="s">
        <v>434</v>
      </c>
      <c r="O1102" s="76" t="str">
        <f t="shared" si="36"/>
        <v>732. Cuidado Continuo por una vida con bienestarLaboral20265_RAFAEL_URIBE1_ENERO_2026</v>
      </c>
      <c r="P1102" s="81">
        <v>220671</v>
      </c>
      <c r="Q1102" s="81"/>
      <c r="R1102" s="81"/>
      <c r="S1102" s="79"/>
      <c r="T1102" s="82">
        <v>0</v>
      </c>
    </row>
    <row r="1103" spans="2:20" ht="30" customHeight="1" x14ac:dyDescent="0.3">
      <c r="B1103" s="80">
        <v>74</v>
      </c>
      <c r="C1103" s="141" t="s">
        <v>112</v>
      </c>
      <c r="D1103" s="80" t="s">
        <v>130</v>
      </c>
      <c r="E1103" s="80">
        <v>2026</v>
      </c>
      <c r="F1103" s="76" t="str">
        <f t="shared" si="35"/>
        <v>742. Cuidado Continuo por una vida con bienestarLaboral2026</v>
      </c>
      <c r="G1103" s="140" t="s">
        <v>204</v>
      </c>
      <c r="H1103" s="140" t="s">
        <v>370</v>
      </c>
      <c r="I1103" s="80" t="s">
        <v>61</v>
      </c>
      <c r="J1103" s="76" t="s">
        <v>402</v>
      </c>
      <c r="K1103" s="80" t="s">
        <v>387</v>
      </c>
      <c r="L1103" s="80" t="s">
        <v>59</v>
      </c>
      <c r="M1103" s="80" t="s">
        <v>107</v>
      </c>
      <c r="N1103" s="12" t="s">
        <v>434</v>
      </c>
      <c r="O1103" s="76" t="str">
        <f t="shared" si="36"/>
        <v>742. Cuidado Continuo por una vida con bienestarLaboral20265_RAFAEL_URIBE1_ENERO_2026</v>
      </c>
      <c r="P1103" s="81">
        <v>367374</v>
      </c>
      <c r="Q1103" s="81"/>
      <c r="R1103" s="81"/>
      <c r="S1103" s="79"/>
      <c r="T1103" s="82">
        <v>0</v>
      </c>
    </row>
    <row r="1104" spans="2:20" ht="30" customHeight="1" x14ac:dyDescent="0.3">
      <c r="B1104" s="80">
        <v>75</v>
      </c>
      <c r="C1104" s="141" t="s">
        <v>112</v>
      </c>
      <c r="D1104" s="80" t="s">
        <v>130</v>
      </c>
      <c r="E1104" s="80">
        <v>2026</v>
      </c>
      <c r="F1104" s="76" t="str">
        <f t="shared" si="35"/>
        <v>752. Cuidado Continuo por una vida con bienestarLaboral2026</v>
      </c>
      <c r="G1104" s="140" t="s">
        <v>205</v>
      </c>
      <c r="H1104" s="140" t="s">
        <v>370</v>
      </c>
      <c r="I1104" s="80" t="s">
        <v>61</v>
      </c>
      <c r="J1104" s="76" t="s">
        <v>402</v>
      </c>
      <c r="K1104" s="80" t="s">
        <v>58</v>
      </c>
      <c r="L1104" s="80" t="s">
        <v>59</v>
      </c>
      <c r="M1104" s="80" t="s">
        <v>107</v>
      </c>
      <c r="N1104" s="12" t="s">
        <v>434</v>
      </c>
      <c r="O1104" s="76" t="str">
        <f t="shared" si="36"/>
        <v>752. Cuidado Continuo por una vida con bienestarLaboral20265_RAFAEL_URIBE1_ENERO_2026</v>
      </c>
      <c r="P1104" s="81">
        <v>210809</v>
      </c>
      <c r="Q1104" s="81"/>
      <c r="R1104" s="81"/>
      <c r="S1104" s="79">
        <v>21</v>
      </c>
      <c r="T1104" s="82">
        <v>4426989</v>
      </c>
    </row>
    <row r="1105" spans="2:20" ht="30" customHeight="1" x14ac:dyDescent="0.3">
      <c r="B1105" s="80">
        <v>76</v>
      </c>
      <c r="C1105" s="141" t="s">
        <v>112</v>
      </c>
      <c r="D1105" s="80" t="s">
        <v>130</v>
      </c>
      <c r="E1105" s="80">
        <v>2026</v>
      </c>
      <c r="F1105" s="76" t="str">
        <f t="shared" si="35"/>
        <v>762. Cuidado Continuo por una vida con bienestarLaboral2026</v>
      </c>
      <c r="G1105" s="140" t="s">
        <v>206</v>
      </c>
      <c r="H1105" s="140" t="s">
        <v>370</v>
      </c>
      <c r="I1105" s="80" t="s">
        <v>61</v>
      </c>
      <c r="J1105" s="76" t="s">
        <v>402</v>
      </c>
      <c r="K1105" s="80" t="s">
        <v>58</v>
      </c>
      <c r="L1105" s="80" t="s">
        <v>59</v>
      </c>
      <c r="M1105" s="80" t="s">
        <v>107</v>
      </c>
      <c r="N1105" s="12" t="s">
        <v>434</v>
      </c>
      <c r="O1105" s="76" t="str">
        <f t="shared" si="36"/>
        <v>762. Cuidado Continuo por una vida con bienestarLaboral20265_RAFAEL_URIBE1_ENERO_2026</v>
      </c>
      <c r="P1105" s="81">
        <v>55168</v>
      </c>
      <c r="Q1105" s="81"/>
      <c r="R1105" s="81"/>
      <c r="S1105" s="79">
        <v>4</v>
      </c>
      <c r="T1105" s="82">
        <v>220672</v>
      </c>
    </row>
    <row r="1106" spans="2:20" ht="30" customHeight="1" x14ac:dyDescent="0.3">
      <c r="B1106" s="80">
        <v>77</v>
      </c>
      <c r="C1106" s="141" t="s">
        <v>112</v>
      </c>
      <c r="D1106" s="80" t="s">
        <v>130</v>
      </c>
      <c r="E1106" s="80">
        <v>2026</v>
      </c>
      <c r="F1106" s="76" t="str">
        <f t="shared" si="35"/>
        <v>772. Cuidado Continuo por una vida con bienestarLaboral2026</v>
      </c>
      <c r="G1106" s="140" t="s">
        <v>207</v>
      </c>
      <c r="H1106" s="140" t="s">
        <v>370</v>
      </c>
      <c r="I1106" s="80" t="s">
        <v>61</v>
      </c>
      <c r="J1106" s="76" t="s">
        <v>402</v>
      </c>
      <c r="K1106" s="80" t="s">
        <v>58</v>
      </c>
      <c r="L1106" s="80" t="s">
        <v>380</v>
      </c>
      <c r="M1106" s="80" t="s">
        <v>107</v>
      </c>
      <c r="N1106" s="12" t="s">
        <v>434</v>
      </c>
      <c r="O1106" s="76" t="str">
        <f t="shared" si="36"/>
        <v>772. Cuidado Continuo por una vida con bienestarLaboral20265_RAFAEL_URIBE1_ENERO_2026</v>
      </c>
      <c r="P1106" s="81">
        <v>91844</v>
      </c>
      <c r="Q1106" s="81"/>
      <c r="R1106" s="81"/>
      <c r="S1106" s="79"/>
      <c r="T1106" s="82">
        <v>0</v>
      </c>
    </row>
    <row r="1107" spans="2:20" ht="30" customHeight="1" x14ac:dyDescent="0.3">
      <c r="B1107" s="80">
        <v>78</v>
      </c>
      <c r="C1107" s="141" t="s">
        <v>112</v>
      </c>
      <c r="D1107" s="80" t="s">
        <v>130</v>
      </c>
      <c r="E1107" s="80">
        <v>2026</v>
      </c>
      <c r="F1107" s="76" t="str">
        <f t="shared" si="35"/>
        <v>782. Cuidado Continuo por una vida con bienestarLaboral2026</v>
      </c>
      <c r="G1107" s="140" t="s">
        <v>208</v>
      </c>
      <c r="H1107" s="140" t="s">
        <v>370</v>
      </c>
      <c r="I1107" s="80" t="s">
        <v>61</v>
      </c>
      <c r="J1107" s="76" t="s">
        <v>402</v>
      </c>
      <c r="K1107" s="80" t="s">
        <v>58</v>
      </c>
      <c r="L1107" s="80" t="s">
        <v>380</v>
      </c>
      <c r="M1107" s="80" t="s">
        <v>107</v>
      </c>
      <c r="N1107" s="12" t="s">
        <v>434</v>
      </c>
      <c r="O1107" s="76" t="str">
        <f t="shared" si="36"/>
        <v>782. Cuidado Continuo por una vida con bienestarLaboral20265_RAFAEL_URIBE1_ENERO_2026</v>
      </c>
      <c r="P1107" s="81">
        <v>121585</v>
      </c>
      <c r="Q1107" s="81"/>
      <c r="R1107" s="81"/>
      <c r="S1107" s="82"/>
      <c r="T1107" s="82">
        <v>0</v>
      </c>
    </row>
    <row r="1108" spans="2:20" ht="30" customHeight="1" x14ac:dyDescent="0.3">
      <c r="B1108" s="80">
        <v>79</v>
      </c>
      <c r="C1108" s="141" t="s">
        <v>112</v>
      </c>
      <c r="D1108" s="80" t="s">
        <v>130</v>
      </c>
      <c r="E1108" s="80">
        <v>2026</v>
      </c>
      <c r="F1108" s="76" t="str">
        <f t="shared" si="35"/>
        <v>792. Cuidado Continuo por una vida con bienestarLaboral2026</v>
      </c>
      <c r="G1108" s="140" t="s">
        <v>209</v>
      </c>
      <c r="H1108" s="140" t="s">
        <v>370</v>
      </c>
      <c r="I1108" s="80" t="s">
        <v>61</v>
      </c>
      <c r="J1108" s="76" t="s">
        <v>402</v>
      </c>
      <c r="K1108" s="80" t="s">
        <v>58</v>
      </c>
      <c r="L1108" s="80" t="s">
        <v>59</v>
      </c>
      <c r="M1108" s="80" t="s">
        <v>107</v>
      </c>
      <c r="N1108" s="12" t="s">
        <v>434</v>
      </c>
      <c r="O1108" s="76" t="str">
        <f t="shared" si="36"/>
        <v>792. Cuidado Continuo por una vida con bienestarLaboral20265_RAFAEL_URIBE1_ENERO_2026</v>
      </c>
      <c r="P1108" s="81">
        <v>125438</v>
      </c>
      <c r="Q1108" s="81"/>
      <c r="R1108" s="81"/>
      <c r="S1108" s="79"/>
      <c r="T1108" s="82">
        <v>0</v>
      </c>
    </row>
    <row r="1109" spans="2:20" ht="30" customHeight="1" x14ac:dyDescent="0.3">
      <c r="B1109" s="80">
        <v>80</v>
      </c>
      <c r="C1109" s="141" t="s">
        <v>112</v>
      </c>
      <c r="D1109" s="80" t="s">
        <v>130</v>
      </c>
      <c r="E1109" s="80">
        <v>2026</v>
      </c>
      <c r="F1109" s="76" t="str">
        <f t="shared" si="35"/>
        <v>802. Cuidado Continuo por una vida con bienestarLaboral2026</v>
      </c>
      <c r="G1109" s="140" t="s">
        <v>210</v>
      </c>
      <c r="H1109" s="140" t="s">
        <v>370</v>
      </c>
      <c r="I1109" s="80" t="s">
        <v>61</v>
      </c>
      <c r="J1109" s="76" t="s">
        <v>402</v>
      </c>
      <c r="K1109" s="80" t="s">
        <v>388</v>
      </c>
      <c r="L1109" s="80" t="s">
        <v>365</v>
      </c>
      <c r="M1109" s="80" t="s">
        <v>107</v>
      </c>
      <c r="N1109" s="12" t="s">
        <v>434</v>
      </c>
      <c r="O1109" s="76" t="str">
        <f t="shared" si="36"/>
        <v>802. Cuidado Continuo por una vida con bienestarLaboral20265_RAFAEL_URIBE1_ENERO_2026</v>
      </c>
      <c r="P1109" s="81">
        <v>53781</v>
      </c>
      <c r="Q1109" s="81"/>
      <c r="R1109" s="81"/>
      <c r="S1109" s="79"/>
      <c r="T1109" s="82">
        <v>0</v>
      </c>
    </row>
    <row r="1110" spans="2:20" ht="30" customHeight="1" x14ac:dyDescent="0.3">
      <c r="B1110" s="80">
        <v>81</v>
      </c>
      <c r="C1110" s="141" t="s">
        <v>112</v>
      </c>
      <c r="D1110" s="80" t="s">
        <v>130</v>
      </c>
      <c r="E1110" s="80">
        <v>2026</v>
      </c>
      <c r="F1110" s="76" t="str">
        <f t="shared" si="35"/>
        <v>812. Cuidado Continuo por una vida con bienestarLaboral2026</v>
      </c>
      <c r="G1110" s="140" t="s">
        <v>211</v>
      </c>
      <c r="H1110" s="140" t="s">
        <v>370</v>
      </c>
      <c r="I1110" s="80" t="s">
        <v>61</v>
      </c>
      <c r="J1110" s="76" t="s">
        <v>402</v>
      </c>
      <c r="K1110" s="80" t="s">
        <v>386</v>
      </c>
      <c r="L1110" s="80" t="s">
        <v>59</v>
      </c>
      <c r="M1110" s="80" t="s">
        <v>107</v>
      </c>
      <c r="N1110" s="12" t="s">
        <v>434</v>
      </c>
      <c r="O1110" s="76" t="str">
        <f t="shared" si="36"/>
        <v>812. Cuidado Continuo por una vida con bienestarLaboral20265_RAFAEL_URIBE1_ENERO_2026</v>
      </c>
      <c r="P1110" s="81">
        <v>82752</v>
      </c>
      <c r="Q1110" s="81"/>
      <c r="R1110" s="81"/>
      <c r="S1110" s="82">
        <v>46</v>
      </c>
      <c r="T1110" s="82">
        <v>3806592</v>
      </c>
    </row>
    <row r="1111" spans="2:20" ht="30" customHeight="1" x14ac:dyDescent="0.3">
      <c r="B1111" s="80">
        <v>82</v>
      </c>
      <c r="C1111" s="141" t="s">
        <v>112</v>
      </c>
      <c r="D1111" s="80" t="s">
        <v>130</v>
      </c>
      <c r="E1111" s="80">
        <v>2026</v>
      </c>
      <c r="F1111" s="76" t="str">
        <f t="shared" si="35"/>
        <v>822. Cuidado Continuo por una vida con bienestarLaboral2026</v>
      </c>
      <c r="G1111" s="140" t="s">
        <v>212</v>
      </c>
      <c r="H1111" s="140" t="s">
        <v>370</v>
      </c>
      <c r="I1111" s="80" t="s">
        <v>61</v>
      </c>
      <c r="J1111" s="76" t="s">
        <v>402</v>
      </c>
      <c r="K1111" s="80" t="s">
        <v>389</v>
      </c>
      <c r="L1111" s="80" t="s">
        <v>59</v>
      </c>
      <c r="M1111" s="80" t="s">
        <v>107</v>
      </c>
      <c r="N1111" s="12" t="s">
        <v>434</v>
      </c>
      <c r="O1111" s="76" t="str">
        <f t="shared" si="36"/>
        <v>822. Cuidado Continuo por una vida con bienestarLaboral20265_RAFAEL_URIBE1_ENERO_2026</v>
      </c>
      <c r="P1111" s="81">
        <v>281078</v>
      </c>
      <c r="Q1111" s="81"/>
      <c r="R1111" s="81"/>
      <c r="S1111" s="79"/>
      <c r="T1111" s="82">
        <v>0</v>
      </c>
    </row>
    <row r="1112" spans="2:20" ht="30" customHeight="1" x14ac:dyDescent="0.3">
      <c r="B1112" s="80">
        <v>83</v>
      </c>
      <c r="C1112" s="141" t="s">
        <v>112</v>
      </c>
      <c r="D1112" s="80" t="s">
        <v>130</v>
      </c>
      <c r="E1112" s="80">
        <v>2026</v>
      </c>
      <c r="F1112" s="76" t="str">
        <f t="shared" si="35"/>
        <v>832. Cuidado Continuo por una vida con bienestarLaboral2026</v>
      </c>
      <c r="G1112" s="140" t="s">
        <v>213</v>
      </c>
      <c r="H1112" s="140" t="s">
        <v>370</v>
      </c>
      <c r="I1112" s="80" t="s">
        <v>61</v>
      </c>
      <c r="J1112" s="76" t="s">
        <v>402</v>
      </c>
      <c r="K1112" s="80" t="s">
        <v>58</v>
      </c>
      <c r="L1112" s="80" t="s">
        <v>59</v>
      </c>
      <c r="M1112" s="80" t="s">
        <v>107</v>
      </c>
      <c r="N1112" s="12" t="s">
        <v>434</v>
      </c>
      <c r="O1112" s="76" t="str">
        <f t="shared" si="36"/>
        <v>832. Cuidado Continuo por una vida con bienestarLaboral20265_RAFAEL_URIBE1_ENERO_2026</v>
      </c>
      <c r="P1112" s="81">
        <v>70270</v>
      </c>
      <c r="Q1112" s="81"/>
      <c r="R1112" s="81"/>
      <c r="S1112" s="79">
        <v>2</v>
      </c>
      <c r="T1112" s="82">
        <v>140540</v>
      </c>
    </row>
    <row r="1113" spans="2:20" ht="30" customHeight="1" x14ac:dyDescent="0.3">
      <c r="B1113" s="80">
        <v>84</v>
      </c>
      <c r="C1113" s="141" t="s">
        <v>112</v>
      </c>
      <c r="D1113" s="80" t="s">
        <v>130</v>
      </c>
      <c r="E1113" s="80">
        <v>2026</v>
      </c>
      <c r="F1113" s="76" t="str">
        <f t="shared" si="35"/>
        <v>842. Cuidado Continuo por una vida con bienestarLaboral2026</v>
      </c>
      <c r="G1113" s="140" t="s">
        <v>214</v>
      </c>
      <c r="H1113" s="140" t="s">
        <v>370</v>
      </c>
      <c r="I1113" s="80" t="s">
        <v>61</v>
      </c>
      <c r="J1113" s="76" t="s">
        <v>402</v>
      </c>
      <c r="K1113" s="80" t="s">
        <v>58</v>
      </c>
      <c r="L1113" s="80" t="s">
        <v>59</v>
      </c>
      <c r="M1113" s="80" t="s">
        <v>107</v>
      </c>
      <c r="N1113" s="12" t="s">
        <v>434</v>
      </c>
      <c r="O1113" s="76" t="str">
        <f t="shared" si="36"/>
        <v>842. Cuidado Continuo por una vida con bienestarLaboral20265_RAFAEL_URIBE1_ENERO_2026</v>
      </c>
      <c r="P1113" s="81">
        <v>105404</v>
      </c>
      <c r="Q1113" s="81"/>
      <c r="R1113" s="81"/>
      <c r="S1113" s="79">
        <v>23</v>
      </c>
      <c r="T1113" s="82">
        <v>2424292</v>
      </c>
    </row>
    <row r="1114" spans="2:20" ht="30" customHeight="1" x14ac:dyDescent="0.3">
      <c r="B1114" s="80">
        <v>85</v>
      </c>
      <c r="C1114" s="141" t="s">
        <v>112</v>
      </c>
      <c r="D1114" s="80" t="s">
        <v>130</v>
      </c>
      <c r="E1114" s="80">
        <v>2026</v>
      </c>
      <c r="F1114" s="76" t="str">
        <f t="shared" si="35"/>
        <v>852. Cuidado Continuo por una vida con bienestarLaboral2026</v>
      </c>
      <c r="G1114" s="140" t="s">
        <v>215</v>
      </c>
      <c r="H1114" s="140" t="s">
        <v>370</v>
      </c>
      <c r="I1114" s="80" t="s">
        <v>61</v>
      </c>
      <c r="J1114" s="76" t="s">
        <v>402</v>
      </c>
      <c r="K1114" s="80" t="s">
        <v>388</v>
      </c>
      <c r="L1114" s="80" t="s">
        <v>365</v>
      </c>
      <c r="M1114" s="80" t="s">
        <v>107</v>
      </c>
      <c r="N1114" s="12" t="s">
        <v>434</v>
      </c>
      <c r="O1114" s="76" t="str">
        <f t="shared" si="36"/>
        <v>852. Cuidado Continuo por una vida con bienestarLaboral20265_RAFAEL_URIBE1_ENERO_2026</v>
      </c>
      <c r="P1114" s="81">
        <v>35135</v>
      </c>
      <c r="Q1114" s="81"/>
      <c r="R1114" s="81"/>
      <c r="S1114" s="79"/>
      <c r="T1114" s="82">
        <v>0</v>
      </c>
    </row>
    <row r="1115" spans="2:20" ht="30" customHeight="1" x14ac:dyDescent="0.3">
      <c r="B1115" s="80">
        <v>87</v>
      </c>
      <c r="C1115" s="141" t="s">
        <v>113</v>
      </c>
      <c r="D1115" s="80" t="s">
        <v>125</v>
      </c>
      <c r="E1115" s="80">
        <v>2026</v>
      </c>
      <c r="F1115" s="76" t="str">
        <f t="shared" si="35"/>
        <v>873. Cuidado Continuo por una vida con bienestar con enfoque diferencial étnicoComunitario2026</v>
      </c>
      <c r="G1115" s="140" t="s">
        <v>217</v>
      </c>
      <c r="H1115" s="140" t="s">
        <v>369</v>
      </c>
      <c r="I1115" s="80" t="s">
        <v>61</v>
      </c>
      <c r="J1115" s="76" t="s">
        <v>402</v>
      </c>
      <c r="K1115" s="80" t="s">
        <v>364</v>
      </c>
      <c r="L1115" s="80" t="s">
        <v>380</v>
      </c>
      <c r="M1115" s="80" t="s">
        <v>107</v>
      </c>
      <c r="N1115" s="12" t="s">
        <v>434</v>
      </c>
      <c r="O1115" s="76" t="str">
        <f t="shared" si="36"/>
        <v>873. Cuidado Continuo por una vida con bienestar con enfoque diferencial étnicoComunitario20265_RAFAEL_URIBE1_ENERO_2026</v>
      </c>
      <c r="P1115" s="81">
        <v>25814832</v>
      </c>
      <c r="Q1115" s="81"/>
      <c r="R1115" s="81"/>
      <c r="S1115" s="79"/>
      <c r="T1115" s="82">
        <v>0</v>
      </c>
    </row>
    <row r="1116" spans="2:20" ht="30" customHeight="1" x14ac:dyDescent="0.3">
      <c r="B1116" s="80">
        <v>88</v>
      </c>
      <c r="C1116" s="141" t="s">
        <v>113</v>
      </c>
      <c r="D1116" s="80" t="s">
        <v>125</v>
      </c>
      <c r="E1116" s="80">
        <v>2026</v>
      </c>
      <c r="F1116" s="76" t="str">
        <f t="shared" si="35"/>
        <v>883. Cuidado Continuo por una vida con bienestar con enfoque diferencial étnicoComunitario2026</v>
      </c>
      <c r="G1116" s="140" t="s">
        <v>218</v>
      </c>
      <c r="H1116" s="140" t="s">
        <v>369</v>
      </c>
      <c r="I1116" s="80" t="s">
        <v>61</v>
      </c>
      <c r="J1116" s="76" t="s">
        <v>402</v>
      </c>
      <c r="K1116" s="80" t="s">
        <v>364</v>
      </c>
      <c r="L1116" s="80" t="s">
        <v>380</v>
      </c>
      <c r="M1116" s="80" t="s">
        <v>107</v>
      </c>
      <c r="N1116" s="12" t="s">
        <v>434</v>
      </c>
      <c r="O1116" s="76" t="str">
        <f t="shared" si="36"/>
        <v>883. Cuidado Continuo por una vida con bienestar con enfoque diferencial étnicoComunitario20265_RAFAEL_URIBE1_ENERO_2026</v>
      </c>
      <c r="P1116" s="81">
        <v>19848080</v>
      </c>
      <c r="Q1116" s="81"/>
      <c r="R1116" s="81"/>
      <c r="S1116" s="79"/>
      <c r="T1116" s="82">
        <v>0</v>
      </c>
    </row>
    <row r="1117" spans="2:20" ht="30" customHeight="1" x14ac:dyDescent="0.3">
      <c r="B1117" s="80">
        <v>89</v>
      </c>
      <c r="C1117" s="141" t="s">
        <v>113</v>
      </c>
      <c r="D1117" s="80" t="s">
        <v>125</v>
      </c>
      <c r="E1117" s="80">
        <v>2026</v>
      </c>
      <c r="F1117" s="76" t="str">
        <f t="shared" si="35"/>
        <v>893. Cuidado Continuo por una vida con bienestar con enfoque diferencial étnicoComunitario2026</v>
      </c>
      <c r="G1117" s="140" t="s">
        <v>219</v>
      </c>
      <c r="H1117" s="140" t="s">
        <v>369</v>
      </c>
      <c r="I1117" s="80" t="s">
        <v>61</v>
      </c>
      <c r="J1117" s="76" t="s">
        <v>402</v>
      </c>
      <c r="K1117" s="80" t="s">
        <v>364</v>
      </c>
      <c r="L1117" s="80" t="s">
        <v>380</v>
      </c>
      <c r="M1117" s="80" t="s">
        <v>107</v>
      </c>
      <c r="N1117" s="12" t="s">
        <v>434</v>
      </c>
      <c r="O1117" s="76" t="str">
        <f t="shared" si="36"/>
        <v>893. Cuidado Continuo por una vida con bienestar con enfoque diferencial étnicoComunitario20265_RAFAEL_URIBE1_ENERO_2026</v>
      </c>
      <c r="P1117" s="81">
        <v>33729408</v>
      </c>
      <c r="Q1117" s="81"/>
      <c r="R1117" s="81"/>
      <c r="S1117" s="82"/>
      <c r="T1117" s="82">
        <v>0</v>
      </c>
    </row>
    <row r="1118" spans="2:20" ht="30" customHeight="1" x14ac:dyDescent="0.3">
      <c r="B1118" s="80">
        <v>90</v>
      </c>
      <c r="C1118" s="141" t="s">
        <v>113</v>
      </c>
      <c r="D1118" s="80" t="s">
        <v>125</v>
      </c>
      <c r="E1118" s="80">
        <v>2026</v>
      </c>
      <c r="F1118" s="76" t="str">
        <f t="shared" si="35"/>
        <v>903. Cuidado Continuo por una vida con bienestar con enfoque diferencial étnicoComunitario2026</v>
      </c>
      <c r="G1118" s="140" t="s">
        <v>220</v>
      </c>
      <c r="H1118" s="140" t="s">
        <v>369</v>
      </c>
      <c r="I1118" s="80" t="s">
        <v>61</v>
      </c>
      <c r="J1118" s="76" t="s">
        <v>402</v>
      </c>
      <c r="K1118" s="80" t="s">
        <v>364</v>
      </c>
      <c r="L1118" s="80" t="s">
        <v>380</v>
      </c>
      <c r="M1118" s="80" t="s">
        <v>107</v>
      </c>
      <c r="N1118" s="12" t="s">
        <v>434</v>
      </c>
      <c r="O1118" s="76" t="str">
        <f t="shared" si="36"/>
        <v>903. Cuidado Continuo por una vida con bienestar con enfoque diferencial étnicoComunitario20265_RAFAEL_URIBE1_ENERO_2026</v>
      </c>
      <c r="P1118" s="81">
        <v>11243136</v>
      </c>
      <c r="Q1118" s="81"/>
      <c r="R1118" s="81"/>
      <c r="S1118" s="82"/>
      <c r="T1118" s="82">
        <v>0</v>
      </c>
    </row>
    <row r="1119" spans="2:20" ht="30" customHeight="1" x14ac:dyDescent="0.3">
      <c r="B1119" s="80">
        <v>91</v>
      </c>
      <c r="C1119" s="141" t="s">
        <v>113</v>
      </c>
      <c r="D1119" s="80" t="s">
        <v>125</v>
      </c>
      <c r="E1119" s="80">
        <v>2026</v>
      </c>
      <c r="F1119" s="76" t="str">
        <f t="shared" si="35"/>
        <v>913. Cuidado Continuo por una vida con bienestar con enfoque diferencial étnicoComunitario2026</v>
      </c>
      <c r="G1119" s="140" t="s">
        <v>221</v>
      </c>
      <c r="H1119" s="140" t="s">
        <v>369</v>
      </c>
      <c r="I1119" s="80" t="s">
        <v>61</v>
      </c>
      <c r="J1119" s="76" t="s">
        <v>402</v>
      </c>
      <c r="K1119" s="80" t="s">
        <v>364</v>
      </c>
      <c r="L1119" s="80" t="s">
        <v>380</v>
      </c>
      <c r="M1119" s="80" t="s">
        <v>107</v>
      </c>
      <c r="N1119" s="12" t="s">
        <v>434</v>
      </c>
      <c r="O1119" s="76" t="str">
        <f t="shared" si="36"/>
        <v>913. Cuidado Continuo por una vida con bienestar con enfoque diferencial étnicoComunitario20265_RAFAEL_URIBE1_ENERO_2026</v>
      </c>
      <c r="P1119" s="81">
        <v>19305648</v>
      </c>
      <c r="Q1119" s="81"/>
      <c r="R1119" s="81"/>
      <c r="S1119" s="82"/>
      <c r="T1119" s="82">
        <v>0</v>
      </c>
    </row>
    <row r="1120" spans="2:20" ht="30" customHeight="1" x14ac:dyDescent="0.3">
      <c r="B1120" s="80">
        <v>92</v>
      </c>
      <c r="C1120" s="141" t="s">
        <v>114</v>
      </c>
      <c r="D1120" s="80" t="s">
        <v>125</v>
      </c>
      <c r="E1120" s="80">
        <v>2026</v>
      </c>
      <c r="F1120" s="76" t="str">
        <f t="shared" si="35"/>
        <v>924. Cuidado Continuo por una vida con bienestar con enfoque GéneroComunitario2026</v>
      </c>
      <c r="G1120" s="140" t="s">
        <v>222</v>
      </c>
      <c r="H1120" s="140" t="s">
        <v>369</v>
      </c>
      <c r="I1120" s="80" t="s">
        <v>61</v>
      </c>
      <c r="J1120" s="76" t="s">
        <v>402</v>
      </c>
      <c r="K1120" s="80" t="s">
        <v>382</v>
      </c>
      <c r="L1120" s="80" t="s">
        <v>59</v>
      </c>
      <c r="M1120" s="80" t="s">
        <v>107</v>
      </c>
      <c r="N1120" s="12" t="s">
        <v>434</v>
      </c>
      <c r="O1120" s="76" t="str">
        <f t="shared" si="36"/>
        <v>924. Cuidado Continuo por una vida con bienestar con enfoque GéneroComunitario20265_RAFAEL_URIBE1_ENERO_2026</v>
      </c>
      <c r="P1120" s="81">
        <v>372151</v>
      </c>
      <c r="Q1120" s="81"/>
      <c r="R1120" s="81"/>
      <c r="S1120" s="82">
        <v>13</v>
      </c>
      <c r="T1120" s="82">
        <v>4837963</v>
      </c>
    </row>
    <row r="1121" spans="2:20" ht="30" customHeight="1" x14ac:dyDescent="0.3">
      <c r="B1121" s="80">
        <v>93</v>
      </c>
      <c r="C1121" s="141" t="s">
        <v>114</v>
      </c>
      <c r="D1121" s="80" t="s">
        <v>125</v>
      </c>
      <c r="E1121" s="80">
        <v>2026</v>
      </c>
      <c r="F1121" s="76" t="str">
        <f t="shared" si="35"/>
        <v>934. Cuidado Continuo por una vida con bienestar con enfoque GéneroComunitario2026</v>
      </c>
      <c r="G1121" s="140" t="s">
        <v>223</v>
      </c>
      <c r="H1121" s="140" t="s">
        <v>370</v>
      </c>
      <c r="I1121" s="80" t="s">
        <v>61</v>
      </c>
      <c r="J1121" s="76" t="s">
        <v>402</v>
      </c>
      <c r="K1121" s="80" t="s">
        <v>382</v>
      </c>
      <c r="L1121" s="80" t="s">
        <v>59</v>
      </c>
      <c r="M1121" s="80" t="s">
        <v>107</v>
      </c>
      <c r="N1121" s="12" t="s">
        <v>434</v>
      </c>
      <c r="O1121" s="76" t="str">
        <f t="shared" si="36"/>
        <v>934. Cuidado Continuo por una vida con bienestar con enfoque GéneroComunitario20265_RAFAEL_URIBE1_ENERO_2026</v>
      </c>
      <c r="P1121" s="81">
        <v>372151</v>
      </c>
      <c r="Q1121" s="81"/>
      <c r="R1121" s="81"/>
      <c r="S1121" s="82">
        <v>5</v>
      </c>
      <c r="T1121" s="82">
        <v>1860755</v>
      </c>
    </row>
    <row r="1122" spans="2:20" ht="30" customHeight="1" x14ac:dyDescent="0.3">
      <c r="B1122" s="80">
        <v>94</v>
      </c>
      <c r="C1122" s="141" t="s">
        <v>114</v>
      </c>
      <c r="D1122" s="80" t="s">
        <v>125</v>
      </c>
      <c r="E1122" s="80">
        <v>2026</v>
      </c>
      <c r="F1122" s="76" t="str">
        <f t="shared" si="35"/>
        <v>944. Cuidado Continuo por una vida con bienestar con enfoque GéneroComunitario2026</v>
      </c>
      <c r="G1122" s="140" t="s">
        <v>224</v>
      </c>
      <c r="H1122" s="140" t="s">
        <v>369</v>
      </c>
      <c r="I1122" s="80" t="s">
        <v>61</v>
      </c>
      <c r="J1122" s="76" t="s">
        <v>402</v>
      </c>
      <c r="K1122" s="80" t="s">
        <v>382</v>
      </c>
      <c r="L1122" s="80" t="s">
        <v>59</v>
      </c>
      <c r="M1122" s="80" t="s">
        <v>107</v>
      </c>
      <c r="N1122" s="12" t="s">
        <v>434</v>
      </c>
      <c r="O1122" s="76" t="str">
        <f t="shared" si="36"/>
        <v>944. Cuidado Continuo por una vida con bienestar con enfoque GéneroComunitario20265_RAFAEL_URIBE1_ENERO_2026</v>
      </c>
      <c r="P1122" s="81">
        <v>372151</v>
      </c>
      <c r="Q1122" s="81"/>
      <c r="R1122" s="81"/>
      <c r="S1122" s="82">
        <v>2</v>
      </c>
      <c r="T1122" s="82">
        <v>744302</v>
      </c>
    </row>
    <row r="1123" spans="2:20" ht="30" customHeight="1" x14ac:dyDescent="0.3">
      <c r="B1123" s="80">
        <v>95</v>
      </c>
      <c r="C1123" s="141" t="s">
        <v>114</v>
      </c>
      <c r="D1123" s="80" t="s">
        <v>125</v>
      </c>
      <c r="E1123" s="80">
        <v>2026</v>
      </c>
      <c r="F1123" s="76" t="str">
        <f t="shared" si="35"/>
        <v>954. Cuidado Continuo por una vida con bienestar con enfoque GéneroComunitario2026</v>
      </c>
      <c r="G1123" s="140" t="s">
        <v>225</v>
      </c>
      <c r="H1123" s="140" t="s">
        <v>370</v>
      </c>
      <c r="I1123" s="80" t="s">
        <v>61</v>
      </c>
      <c r="J1123" s="76" t="s">
        <v>402</v>
      </c>
      <c r="K1123" s="80" t="s">
        <v>382</v>
      </c>
      <c r="L1123" s="80" t="s">
        <v>59</v>
      </c>
      <c r="M1123" s="80" t="s">
        <v>107</v>
      </c>
      <c r="N1123" s="12" t="s">
        <v>434</v>
      </c>
      <c r="O1123" s="76" t="str">
        <f t="shared" si="36"/>
        <v>954. Cuidado Continuo por una vida con bienestar con enfoque GéneroComunitario20265_RAFAEL_URIBE1_ENERO_2026</v>
      </c>
      <c r="P1123" s="81">
        <v>70270</v>
      </c>
      <c r="Q1123" s="81"/>
      <c r="R1123" s="81"/>
      <c r="S1123" s="82">
        <v>19</v>
      </c>
      <c r="T1123" s="82">
        <v>1335130</v>
      </c>
    </row>
    <row r="1124" spans="2:20" ht="30" customHeight="1" x14ac:dyDescent="0.3">
      <c r="B1124" s="80">
        <v>96</v>
      </c>
      <c r="C1124" s="141" t="s">
        <v>114</v>
      </c>
      <c r="D1124" s="80" t="s">
        <v>125</v>
      </c>
      <c r="E1124" s="80">
        <v>2026</v>
      </c>
      <c r="F1124" s="76" t="str">
        <f t="shared" si="35"/>
        <v>964. Cuidado Continuo por una vida con bienestar con enfoque GéneroComunitario2026</v>
      </c>
      <c r="G1124" s="140" t="s">
        <v>226</v>
      </c>
      <c r="H1124" s="140" t="s">
        <v>370</v>
      </c>
      <c r="I1124" s="80" t="s">
        <v>61</v>
      </c>
      <c r="J1124" s="76" t="s">
        <v>402</v>
      </c>
      <c r="K1124" s="80" t="s">
        <v>382</v>
      </c>
      <c r="L1124" s="80" t="s">
        <v>59</v>
      </c>
      <c r="M1124" s="80" t="s">
        <v>107</v>
      </c>
      <c r="N1124" s="12" t="s">
        <v>434</v>
      </c>
      <c r="O1124" s="76" t="str">
        <f t="shared" si="36"/>
        <v>964. Cuidado Continuo por una vida con bienestar con enfoque GéneroComunitario20265_RAFAEL_URIBE1_ENERO_2026</v>
      </c>
      <c r="P1124" s="81">
        <v>70270</v>
      </c>
      <c r="Q1124" s="81"/>
      <c r="R1124" s="81"/>
      <c r="S1124" s="79">
        <v>19</v>
      </c>
      <c r="T1124" s="82">
        <v>1335130</v>
      </c>
    </row>
    <row r="1125" spans="2:20" ht="30" customHeight="1" x14ac:dyDescent="0.3">
      <c r="B1125" s="80">
        <v>97</v>
      </c>
      <c r="C1125" s="141" t="s">
        <v>114</v>
      </c>
      <c r="D1125" s="80" t="s">
        <v>125</v>
      </c>
      <c r="E1125" s="80">
        <v>2026</v>
      </c>
      <c r="F1125" s="76" t="str">
        <f t="shared" si="35"/>
        <v>974. Cuidado Continuo por una vida con bienestar con enfoque GéneroComunitario2026</v>
      </c>
      <c r="G1125" s="140" t="s">
        <v>227</v>
      </c>
      <c r="H1125" s="140" t="s">
        <v>369</v>
      </c>
      <c r="I1125" s="80" t="s">
        <v>61</v>
      </c>
      <c r="J1125" s="76" t="s">
        <v>402</v>
      </c>
      <c r="K1125" s="80" t="s">
        <v>382</v>
      </c>
      <c r="L1125" s="80" t="s">
        <v>59</v>
      </c>
      <c r="M1125" s="80" t="s">
        <v>107</v>
      </c>
      <c r="N1125" s="12" t="s">
        <v>434</v>
      </c>
      <c r="O1125" s="76" t="str">
        <f t="shared" si="36"/>
        <v>974. Cuidado Continuo por una vida con bienestar con enfoque GéneroComunitario20265_RAFAEL_URIBE1_ENERO_2026</v>
      </c>
      <c r="P1125" s="81">
        <v>215123</v>
      </c>
      <c r="Q1125" s="81"/>
      <c r="R1125" s="81"/>
      <c r="S1125" s="82">
        <v>7</v>
      </c>
      <c r="T1125" s="82">
        <v>1505861</v>
      </c>
    </row>
    <row r="1126" spans="2:20" ht="30" customHeight="1" x14ac:dyDescent="0.3">
      <c r="B1126" s="80">
        <v>98</v>
      </c>
      <c r="C1126" s="141" t="s">
        <v>114</v>
      </c>
      <c r="D1126" s="80" t="s">
        <v>125</v>
      </c>
      <c r="E1126" s="80">
        <v>2026</v>
      </c>
      <c r="F1126" s="76" t="str">
        <f t="shared" si="35"/>
        <v>984. Cuidado Continuo por una vida con bienestar con enfoque GéneroComunitario2026</v>
      </c>
      <c r="G1126" s="140" t="s">
        <v>228</v>
      </c>
      <c r="H1126" s="140" t="s">
        <v>370</v>
      </c>
      <c r="I1126" s="80" t="s">
        <v>61</v>
      </c>
      <c r="J1126" s="76" t="s">
        <v>402</v>
      </c>
      <c r="K1126" s="80" t="s">
        <v>382</v>
      </c>
      <c r="L1126" s="80" t="s">
        <v>59</v>
      </c>
      <c r="M1126" s="80" t="s">
        <v>107</v>
      </c>
      <c r="N1126" s="12" t="s">
        <v>434</v>
      </c>
      <c r="O1126" s="76" t="str">
        <f t="shared" si="36"/>
        <v>984. Cuidado Continuo por una vida con bienestar con enfoque GéneroComunitario20265_RAFAEL_URIBE1_ENERO_2026</v>
      </c>
      <c r="P1126" s="81">
        <v>161342</v>
      </c>
      <c r="Q1126" s="81"/>
      <c r="R1126" s="81"/>
      <c r="S1126" s="79">
        <v>4</v>
      </c>
      <c r="T1126" s="82">
        <v>645368</v>
      </c>
    </row>
    <row r="1127" spans="2:20" ht="30" customHeight="1" x14ac:dyDescent="0.3">
      <c r="B1127" s="80">
        <v>99</v>
      </c>
      <c r="C1127" s="141" t="s">
        <v>114</v>
      </c>
      <c r="D1127" s="80" t="s">
        <v>125</v>
      </c>
      <c r="E1127" s="80">
        <v>2026</v>
      </c>
      <c r="F1127" s="76" t="str">
        <f t="shared" si="35"/>
        <v>994. Cuidado Continuo por una vida con bienestar con enfoque GéneroComunitario2026</v>
      </c>
      <c r="G1127" s="140" t="s">
        <v>229</v>
      </c>
      <c r="H1127" s="140" t="s">
        <v>370</v>
      </c>
      <c r="I1127" s="80" t="s">
        <v>61</v>
      </c>
      <c r="J1127" s="76" t="s">
        <v>402</v>
      </c>
      <c r="K1127" s="80" t="s">
        <v>364</v>
      </c>
      <c r="L1127" s="80" t="s">
        <v>380</v>
      </c>
      <c r="M1127" s="80" t="s">
        <v>107</v>
      </c>
      <c r="N1127" s="12" t="s">
        <v>434</v>
      </c>
      <c r="O1127" s="76" t="str">
        <f t="shared" si="36"/>
        <v>994. Cuidado Continuo por una vida con bienestar con enfoque GéneroComunitario20265_RAFAEL_URIBE1_ENERO_2026</v>
      </c>
      <c r="P1127" s="81">
        <v>5621568</v>
      </c>
      <c r="Q1127" s="81"/>
      <c r="R1127" s="81"/>
      <c r="S1127" s="79"/>
      <c r="T1127" s="82">
        <v>0</v>
      </c>
    </row>
    <row r="1128" spans="2:20" ht="30" customHeight="1" x14ac:dyDescent="0.3">
      <c r="B1128" s="80">
        <v>100</v>
      </c>
      <c r="C1128" s="141" t="s">
        <v>114</v>
      </c>
      <c r="D1128" s="80" t="s">
        <v>125</v>
      </c>
      <c r="E1128" s="80">
        <v>2026</v>
      </c>
      <c r="F1128" s="76" t="str">
        <f t="shared" si="35"/>
        <v>1004. Cuidado Continuo por una vida con bienestar con enfoque GéneroComunitario2026</v>
      </c>
      <c r="G1128" s="140" t="s">
        <v>230</v>
      </c>
      <c r="H1128" s="140" t="s">
        <v>371</v>
      </c>
      <c r="I1128" s="80" t="s">
        <v>61</v>
      </c>
      <c r="J1128" s="76" t="s">
        <v>402</v>
      </c>
      <c r="K1128" s="80" t="s">
        <v>384</v>
      </c>
      <c r="L1128" s="80" t="s">
        <v>59</v>
      </c>
      <c r="M1128" s="80" t="s">
        <v>107</v>
      </c>
      <c r="N1128" s="12" t="s">
        <v>434</v>
      </c>
      <c r="O1128" s="76" t="str">
        <f t="shared" si="36"/>
        <v>1004. Cuidado Continuo por una vida con bienestar con enfoque GéneroComunitario20265_RAFAEL_URIBE1_ENERO_2026</v>
      </c>
      <c r="P1128" s="81">
        <v>199714</v>
      </c>
      <c r="Q1128" s="81"/>
      <c r="R1128" s="81"/>
      <c r="S1128" s="79">
        <v>6</v>
      </c>
      <c r="T1128" s="82">
        <v>1198284</v>
      </c>
    </row>
    <row r="1129" spans="2:20" ht="30" customHeight="1" x14ac:dyDescent="0.3">
      <c r="B1129" s="80">
        <v>101</v>
      </c>
      <c r="C1129" s="141" t="s">
        <v>115</v>
      </c>
      <c r="D1129" s="80" t="s">
        <v>125</v>
      </c>
      <c r="E1129" s="80">
        <v>2026</v>
      </c>
      <c r="F1129" s="76" t="str">
        <f t="shared" si="35"/>
        <v>1015. Cuidado Continuo por una vida con bienestar con enfoque Población para formas extremas de exclusión:Comunitario2026</v>
      </c>
      <c r="G1129" s="140" t="s">
        <v>231</v>
      </c>
      <c r="H1129" s="140" t="s">
        <v>369</v>
      </c>
      <c r="I1129" s="80" t="s">
        <v>61</v>
      </c>
      <c r="J1129" s="76" t="s">
        <v>402</v>
      </c>
      <c r="K1129" s="80" t="s">
        <v>382</v>
      </c>
      <c r="L1129" s="80" t="s">
        <v>380</v>
      </c>
      <c r="M1129" s="80" t="s">
        <v>107</v>
      </c>
      <c r="N1129" s="12" t="s">
        <v>434</v>
      </c>
      <c r="O1129" s="76" t="str">
        <f t="shared" si="36"/>
        <v>1015. Cuidado Continuo por una vida con bienestar con enfoque Población para formas extremas de exclusión:Comunitario20265_RAFAEL_URIBE1_ENERO_2026</v>
      </c>
      <c r="P1129" s="81">
        <v>322686</v>
      </c>
      <c r="Q1129" s="81"/>
      <c r="R1129" s="81"/>
      <c r="S1129" s="79"/>
      <c r="T1129" s="82">
        <v>0</v>
      </c>
    </row>
    <row r="1130" spans="2:20" ht="30" customHeight="1" x14ac:dyDescent="0.3">
      <c r="B1130" s="80">
        <v>102</v>
      </c>
      <c r="C1130" s="141" t="s">
        <v>115</v>
      </c>
      <c r="D1130" s="80" t="s">
        <v>125</v>
      </c>
      <c r="E1130" s="80">
        <v>2026</v>
      </c>
      <c r="F1130" s="76" t="str">
        <f t="shared" si="35"/>
        <v>1025. Cuidado Continuo por una vida con bienestar con enfoque Población para formas extremas de exclusión:Comunitario2026</v>
      </c>
      <c r="G1130" s="140" t="s">
        <v>232</v>
      </c>
      <c r="H1130" s="140" t="s">
        <v>370</v>
      </c>
      <c r="I1130" s="80" t="s">
        <v>61</v>
      </c>
      <c r="J1130" s="76" t="s">
        <v>402</v>
      </c>
      <c r="K1130" s="80" t="s">
        <v>382</v>
      </c>
      <c r="L1130" s="80" t="s">
        <v>380</v>
      </c>
      <c r="M1130" s="80" t="s">
        <v>107</v>
      </c>
      <c r="N1130" s="12" t="s">
        <v>434</v>
      </c>
      <c r="O1130" s="76" t="str">
        <f t="shared" si="36"/>
        <v>1025. Cuidado Continuo por una vida con bienestar con enfoque Población para formas extremas de exclusión:Comunitario20265_RAFAEL_URIBE1_ENERO_2026</v>
      </c>
      <c r="P1130" s="81">
        <v>322686</v>
      </c>
      <c r="Q1130" s="81"/>
      <c r="R1130" s="81"/>
      <c r="S1130" s="79"/>
      <c r="T1130" s="82">
        <v>0</v>
      </c>
    </row>
    <row r="1131" spans="2:20" ht="30" customHeight="1" x14ac:dyDescent="0.3">
      <c r="B1131" s="80">
        <v>103</v>
      </c>
      <c r="C1131" s="141" t="s">
        <v>115</v>
      </c>
      <c r="D1131" s="80" t="s">
        <v>125</v>
      </c>
      <c r="E1131" s="80">
        <v>2026</v>
      </c>
      <c r="F1131" s="76" t="str">
        <f t="shared" si="35"/>
        <v>1035. Cuidado Continuo por una vida con bienestar con enfoque Población para formas extremas de exclusión:Comunitario2026</v>
      </c>
      <c r="G1131" s="140" t="s">
        <v>233</v>
      </c>
      <c r="H1131" s="140" t="s">
        <v>371</v>
      </c>
      <c r="I1131" s="80" t="s">
        <v>61</v>
      </c>
      <c r="J1131" s="76" t="s">
        <v>402</v>
      </c>
      <c r="K1131" s="80" t="s">
        <v>382</v>
      </c>
      <c r="L1131" s="80" t="s">
        <v>380</v>
      </c>
      <c r="M1131" s="80" t="s">
        <v>107</v>
      </c>
      <c r="N1131" s="12" t="s">
        <v>434</v>
      </c>
      <c r="O1131" s="76" t="str">
        <f t="shared" si="36"/>
        <v>1035. Cuidado Continuo por una vida con bienestar con enfoque Población para formas extremas de exclusión:Comunitario20265_RAFAEL_URIBE1_ENERO_2026</v>
      </c>
      <c r="P1131" s="81">
        <v>53781</v>
      </c>
      <c r="Q1131" s="81"/>
      <c r="R1131" s="81"/>
      <c r="S1131" s="82"/>
      <c r="T1131" s="82">
        <v>0</v>
      </c>
    </row>
    <row r="1132" spans="2:20" ht="30" customHeight="1" x14ac:dyDescent="0.3">
      <c r="B1132" s="80">
        <v>104</v>
      </c>
      <c r="C1132" s="141" t="s">
        <v>115</v>
      </c>
      <c r="D1132" s="80" t="s">
        <v>125</v>
      </c>
      <c r="E1132" s="80">
        <v>2026</v>
      </c>
      <c r="F1132" s="76" t="str">
        <f t="shared" si="35"/>
        <v>1045. Cuidado Continuo por una vida con bienestar con enfoque Población para formas extremas de exclusión:Comunitario2026</v>
      </c>
      <c r="G1132" s="140" t="s">
        <v>234</v>
      </c>
      <c r="H1132" s="140" t="s">
        <v>369</v>
      </c>
      <c r="I1132" s="80" t="s">
        <v>61</v>
      </c>
      <c r="J1132" s="76" t="s">
        <v>402</v>
      </c>
      <c r="K1132" s="80" t="s">
        <v>382</v>
      </c>
      <c r="L1132" s="80" t="s">
        <v>380</v>
      </c>
      <c r="M1132" s="80" t="s">
        <v>107</v>
      </c>
      <c r="N1132" s="12" t="s">
        <v>434</v>
      </c>
      <c r="O1132" s="76" t="str">
        <f t="shared" si="36"/>
        <v>1045. Cuidado Continuo por una vida con bienestar con enfoque Población para formas extremas de exclusión:Comunitario20265_RAFAEL_URIBE1_ENERO_2026</v>
      </c>
      <c r="P1132" s="81">
        <v>210809</v>
      </c>
      <c r="Q1132" s="81"/>
      <c r="R1132" s="81"/>
      <c r="S1132" s="82"/>
      <c r="T1132" s="82">
        <v>0</v>
      </c>
    </row>
    <row r="1133" spans="2:20" ht="30" customHeight="1" x14ac:dyDescent="0.3">
      <c r="B1133" s="80">
        <v>105</v>
      </c>
      <c r="C1133" s="141" t="s">
        <v>115</v>
      </c>
      <c r="D1133" s="80" t="s">
        <v>125</v>
      </c>
      <c r="E1133" s="80">
        <v>2026</v>
      </c>
      <c r="F1133" s="76" t="str">
        <f t="shared" si="35"/>
        <v>1055. Cuidado Continuo por una vida con bienestar con enfoque Población para formas extremas de exclusión:Comunitario2026</v>
      </c>
      <c r="G1133" s="140" t="s">
        <v>235</v>
      </c>
      <c r="H1133" s="140" t="s">
        <v>371</v>
      </c>
      <c r="I1133" s="80" t="s">
        <v>61</v>
      </c>
      <c r="J1133" s="76" t="s">
        <v>402</v>
      </c>
      <c r="K1133" s="80" t="s">
        <v>384</v>
      </c>
      <c r="L1133" s="80" t="s">
        <v>380</v>
      </c>
      <c r="M1133" s="80" t="s">
        <v>107</v>
      </c>
      <c r="N1133" s="12" t="s">
        <v>434</v>
      </c>
      <c r="O1133" s="76" t="str">
        <f t="shared" si="36"/>
        <v>1055. Cuidado Continuo por una vida con bienestar con enfoque Población para formas extremas de exclusión:Comunitario20265_RAFAEL_URIBE1_ENERO_2026</v>
      </c>
      <c r="P1133" s="81">
        <v>281078</v>
      </c>
      <c r="Q1133" s="81"/>
      <c r="R1133" s="81"/>
      <c r="S1133" s="82"/>
      <c r="T1133" s="82">
        <v>0</v>
      </c>
    </row>
    <row r="1134" spans="2:20" ht="30" customHeight="1" x14ac:dyDescent="0.3">
      <c r="B1134" s="80">
        <v>106</v>
      </c>
      <c r="C1134" s="141" t="s">
        <v>115</v>
      </c>
      <c r="D1134" s="80" t="s">
        <v>125</v>
      </c>
      <c r="E1134" s="80">
        <v>2026</v>
      </c>
      <c r="F1134" s="76" t="str">
        <f t="shared" si="35"/>
        <v>1065. Cuidado Continuo por una vida con bienestar con enfoque Población para formas extremas de exclusión:Comunitario2026</v>
      </c>
      <c r="G1134" s="140" t="s">
        <v>236</v>
      </c>
      <c r="H1134" s="140" t="s">
        <v>369</v>
      </c>
      <c r="I1134" s="80" t="s">
        <v>61</v>
      </c>
      <c r="J1134" s="76" t="s">
        <v>402</v>
      </c>
      <c r="K1134" s="80" t="s">
        <v>382</v>
      </c>
      <c r="L1134" s="80" t="s">
        <v>59</v>
      </c>
      <c r="M1134" s="80" t="s">
        <v>107</v>
      </c>
      <c r="N1134" s="12" t="s">
        <v>434</v>
      </c>
      <c r="O1134" s="76" t="str">
        <f t="shared" si="36"/>
        <v>1065. Cuidado Continuo por una vida con bienestar con enfoque Población para formas extremas de exclusión:Comunitario20265_RAFAEL_URIBE1_ENERO_2026</v>
      </c>
      <c r="P1134" s="81">
        <v>210809</v>
      </c>
      <c r="Q1134" s="81"/>
      <c r="R1134" s="81"/>
      <c r="S1134" s="82">
        <v>0</v>
      </c>
      <c r="T1134" s="82">
        <v>0</v>
      </c>
    </row>
    <row r="1135" spans="2:20" ht="30" customHeight="1" x14ac:dyDescent="0.3">
      <c r="B1135" s="80">
        <v>107</v>
      </c>
      <c r="C1135" s="141" t="s">
        <v>115</v>
      </c>
      <c r="D1135" s="80" t="s">
        <v>125</v>
      </c>
      <c r="E1135" s="80">
        <v>2026</v>
      </c>
      <c r="F1135" s="76" t="str">
        <f t="shared" si="35"/>
        <v>1075. Cuidado Continuo por una vida con bienestar con enfoque Población para formas extremas de exclusión:Comunitario2026</v>
      </c>
      <c r="G1135" s="140" t="s">
        <v>237</v>
      </c>
      <c r="H1135" s="140" t="s">
        <v>370</v>
      </c>
      <c r="I1135" s="80" t="s">
        <v>61</v>
      </c>
      <c r="J1135" s="76" t="s">
        <v>402</v>
      </c>
      <c r="K1135" s="80" t="s">
        <v>382</v>
      </c>
      <c r="L1135" s="80" t="s">
        <v>59</v>
      </c>
      <c r="M1135" s="80" t="s">
        <v>107</v>
      </c>
      <c r="N1135" s="12" t="s">
        <v>434</v>
      </c>
      <c r="O1135" s="76" t="str">
        <f t="shared" si="36"/>
        <v>1075. Cuidado Continuo por una vida con bienestar con enfoque Población para formas extremas de exclusión:Comunitario20265_RAFAEL_URIBE1_ENERO_2026</v>
      </c>
      <c r="P1135" s="81">
        <v>55938</v>
      </c>
      <c r="Q1135" s="81"/>
      <c r="R1135" s="81"/>
      <c r="S1135" s="79">
        <v>4</v>
      </c>
      <c r="T1135" s="82">
        <v>223752</v>
      </c>
    </row>
    <row r="1136" spans="2:20" ht="30" customHeight="1" x14ac:dyDescent="0.3">
      <c r="B1136" s="80">
        <v>108</v>
      </c>
      <c r="C1136" s="141" t="s">
        <v>115</v>
      </c>
      <c r="D1136" s="80" t="s">
        <v>125</v>
      </c>
      <c r="E1136" s="80">
        <v>2026</v>
      </c>
      <c r="F1136" s="76" t="str">
        <f t="shared" si="35"/>
        <v>1085. Cuidado Continuo por una vida con bienestar con enfoque Población para formas extremas de exclusión:Comunitario2026</v>
      </c>
      <c r="G1136" s="140" t="s">
        <v>238</v>
      </c>
      <c r="H1136" s="140" t="s">
        <v>370</v>
      </c>
      <c r="I1136" s="80" t="s">
        <v>61</v>
      </c>
      <c r="J1136" s="76" t="s">
        <v>402</v>
      </c>
      <c r="K1136" s="80" t="s">
        <v>382</v>
      </c>
      <c r="L1136" s="80" t="s">
        <v>59</v>
      </c>
      <c r="M1136" s="80" t="s">
        <v>107</v>
      </c>
      <c r="N1136" s="12" t="s">
        <v>434</v>
      </c>
      <c r="O1136" s="76" t="str">
        <f t="shared" si="36"/>
        <v>1085. Cuidado Continuo por una vida con bienestar con enfoque Población para formas extremas de exclusión:Comunitario20265_RAFAEL_URIBE1_ENERO_2026</v>
      </c>
      <c r="P1136" s="81">
        <v>210809</v>
      </c>
      <c r="Q1136" s="81"/>
      <c r="R1136" s="81"/>
      <c r="S1136" s="79">
        <v>8</v>
      </c>
      <c r="T1136" s="82">
        <v>1686472</v>
      </c>
    </row>
    <row r="1137" spans="2:20" ht="30" customHeight="1" x14ac:dyDescent="0.3">
      <c r="B1137" s="80">
        <v>109</v>
      </c>
      <c r="C1137" s="141" t="s">
        <v>115</v>
      </c>
      <c r="D1137" s="80" t="s">
        <v>125</v>
      </c>
      <c r="E1137" s="80">
        <v>2026</v>
      </c>
      <c r="F1137" s="76" t="str">
        <f t="shared" si="35"/>
        <v>1095. Cuidado Continuo por una vida con bienestar con enfoque Población para formas extremas de exclusión:Comunitario2026</v>
      </c>
      <c r="G1137" s="140" t="s">
        <v>239</v>
      </c>
      <c r="H1137" s="140" t="s">
        <v>371</v>
      </c>
      <c r="I1137" s="80" t="s">
        <v>61</v>
      </c>
      <c r="J1137" s="76" t="s">
        <v>402</v>
      </c>
      <c r="K1137" s="80" t="s">
        <v>384</v>
      </c>
      <c r="L1137" s="80" t="s">
        <v>59</v>
      </c>
      <c r="M1137" s="80" t="s">
        <v>107</v>
      </c>
      <c r="N1137" s="12" t="s">
        <v>434</v>
      </c>
      <c r="O1137" s="76" t="str">
        <f t="shared" si="36"/>
        <v>1095. Cuidado Continuo por una vida con bienestar con enfoque Población para formas extremas de exclusión:Comunitario20265_RAFAEL_URIBE1_ENERO_2026</v>
      </c>
      <c r="P1137" s="81">
        <v>199714</v>
      </c>
      <c r="Q1137" s="81"/>
      <c r="R1137" s="81"/>
      <c r="S1137" s="82">
        <v>0</v>
      </c>
      <c r="T1137" s="82">
        <v>0</v>
      </c>
    </row>
    <row r="1138" spans="2:20" ht="30" customHeight="1" x14ac:dyDescent="0.3">
      <c r="B1138" s="80">
        <v>110</v>
      </c>
      <c r="C1138" s="141" t="s">
        <v>115</v>
      </c>
      <c r="D1138" s="80" t="s">
        <v>130</v>
      </c>
      <c r="E1138" s="80">
        <v>2026</v>
      </c>
      <c r="F1138" s="76" t="str">
        <f t="shared" si="35"/>
        <v>1105. Cuidado Continuo por una vida con bienestar con enfoque Población para formas extremas de exclusión:Laboral2026</v>
      </c>
      <c r="G1138" s="140" t="s">
        <v>240</v>
      </c>
      <c r="H1138" s="140" t="s">
        <v>369</v>
      </c>
      <c r="I1138" s="80" t="s">
        <v>61</v>
      </c>
      <c r="J1138" s="76" t="s">
        <v>402</v>
      </c>
      <c r="K1138" s="80" t="s">
        <v>382</v>
      </c>
      <c r="L1138" s="80" t="s">
        <v>59</v>
      </c>
      <c r="M1138" s="80" t="s">
        <v>107</v>
      </c>
      <c r="N1138" s="12" t="s">
        <v>434</v>
      </c>
      <c r="O1138" s="76" t="str">
        <f t="shared" si="36"/>
        <v>1105. Cuidado Continuo por una vida con bienestar con enfoque Población para formas extremas de exclusión:Laboral20265_RAFAEL_URIBE1_ENERO_2026</v>
      </c>
      <c r="P1138" s="81">
        <v>316213</v>
      </c>
      <c r="Q1138" s="81"/>
      <c r="R1138" s="81"/>
      <c r="S1138" s="79">
        <v>4</v>
      </c>
      <c r="T1138" s="82">
        <v>1264852</v>
      </c>
    </row>
    <row r="1139" spans="2:20" ht="30" customHeight="1" x14ac:dyDescent="0.3">
      <c r="B1139" s="80">
        <v>111</v>
      </c>
      <c r="C1139" s="141" t="s">
        <v>115</v>
      </c>
      <c r="D1139" s="80" t="s">
        <v>130</v>
      </c>
      <c r="E1139" s="80">
        <v>2026</v>
      </c>
      <c r="F1139" s="76" t="str">
        <f t="shared" si="35"/>
        <v>1115. Cuidado Continuo por una vida con bienestar con enfoque Población para formas extremas de exclusión:Laboral2026</v>
      </c>
      <c r="G1139" s="140" t="s">
        <v>241</v>
      </c>
      <c r="H1139" s="140" t="s">
        <v>370</v>
      </c>
      <c r="I1139" s="80" t="s">
        <v>61</v>
      </c>
      <c r="J1139" s="76" t="s">
        <v>402</v>
      </c>
      <c r="K1139" s="80" t="s">
        <v>390</v>
      </c>
      <c r="L1139" s="80" t="s">
        <v>59</v>
      </c>
      <c r="M1139" s="80" t="s">
        <v>107</v>
      </c>
      <c r="N1139" s="12" t="s">
        <v>434</v>
      </c>
      <c r="O1139" s="76" t="str">
        <f t="shared" si="36"/>
        <v>1115. Cuidado Continuo por una vida con bienestar con enfoque Población para formas extremas de exclusión:Laboral20265_RAFAEL_URIBE1_ENERO_2026</v>
      </c>
      <c r="P1139" s="81">
        <v>421618</v>
      </c>
      <c r="Q1139" s="81"/>
      <c r="R1139" s="81"/>
      <c r="S1139" s="79">
        <v>4</v>
      </c>
      <c r="T1139" s="82">
        <v>1686472</v>
      </c>
    </row>
    <row r="1140" spans="2:20" ht="30" customHeight="1" x14ac:dyDescent="0.3">
      <c r="B1140" s="80">
        <v>112</v>
      </c>
      <c r="C1140" s="141" t="s">
        <v>115</v>
      </c>
      <c r="D1140" s="80" t="s">
        <v>130</v>
      </c>
      <c r="E1140" s="80">
        <v>2026</v>
      </c>
      <c r="F1140" s="76" t="str">
        <f t="shared" si="35"/>
        <v>1125. Cuidado Continuo por una vida con bienestar con enfoque Población para formas extremas de exclusión:Laboral2026</v>
      </c>
      <c r="G1140" s="140" t="s">
        <v>242</v>
      </c>
      <c r="H1140" s="140" t="s">
        <v>369</v>
      </c>
      <c r="I1140" s="80" t="s">
        <v>61</v>
      </c>
      <c r="J1140" s="76" t="s">
        <v>402</v>
      </c>
      <c r="K1140" s="80" t="s">
        <v>382</v>
      </c>
      <c r="L1140" s="80" t="s">
        <v>59</v>
      </c>
      <c r="M1140" s="80" t="s">
        <v>107</v>
      </c>
      <c r="N1140" s="12" t="s">
        <v>434</v>
      </c>
      <c r="O1140" s="76" t="str">
        <f t="shared" si="36"/>
        <v>1125. Cuidado Continuo por una vida con bienestar con enfoque Población para formas extremas de exclusión:Laboral20265_RAFAEL_URIBE1_ENERO_2026</v>
      </c>
      <c r="P1140" s="81">
        <v>140539</v>
      </c>
      <c r="Q1140" s="81"/>
      <c r="R1140" s="81"/>
      <c r="S1140" s="79">
        <v>3</v>
      </c>
      <c r="T1140" s="82">
        <v>421617</v>
      </c>
    </row>
    <row r="1141" spans="2:20" ht="30" customHeight="1" x14ac:dyDescent="0.3">
      <c r="B1141" s="80">
        <v>113</v>
      </c>
      <c r="C1141" s="141" t="s">
        <v>115</v>
      </c>
      <c r="D1141" s="80" t="s">
        <v>130</v>
      </c>
      <c r="E1141" s="80">
        <v>2026</v>
      </c>
      <c r="F1141" s="76" t="str">
        <f t="shared" si="35"/>
        <v>1135. Cuidado Continuo por una vida con bienestar con enfoque Población para formas extremas de exclusión:Laboral2026</v>
      </c>
      <c r="G1141" s="140" t="s">
        <v>243</v>
      </c>
      <c r="H1141" s="140" t="s">
        <v>370</v>
      </c>
      <c r="I1141" s="80" t="s">
        <v>61</v>
      </c>
      <c r="J1141" s="76" t="s">
        <v>402</v>
      </c>
      <c r="K1141" s="80" t="s">
        <v>58</v>
      </c>
      <c r="L1141" s="80" t="s">
        <v>59</v>
      </c>
      <c r="M1141" s="80" t="s">
        <v>107</v>
      </c>
      <c r="N1141" s="12" t="s">
        <v>434</v>
      </c>
      <c r="O1141" s="76" t="str">
        <f t="shared" si="36"/>
        <v>1135. Cuidado Continuo por una vida con bienestar con enfoque Población para formas extremas de exclusión:Laboral20265_RAFAEL_URIBE1_ENERO_2026</v>
      </c>
      <c r="P1141" s="81">
        <v>70270</v>
      </c>
      <c r="Q1141" s="81"/>
      <c r="R1141" s="81"/>
      <c r="S1141" s="79">
        <v>28</v>
      </c>
      <c r="T1141" s="82">
        <v>1967560</v>
      </c>
    </row>
    <row r="1142" spans="2:20" ht="30" customHeight="1" x14ac:dyDescent="0.3">
      <c r="B1142" s="80">
        <v>114</v>
      </c>
      <c r="C1142" s="141" t="s">
        <v>115</v>
      </c>
      <c r="D1142" s="80" t="s">
        <v>130</v>
      </c>
      <c r="E1142" s="80">
        <v>2026</v>
      </c>
      <c r="F1142" s="76" t="str">
        <f t="shared" si="35"/>
        <v>1145. Cuidado Continuo por una vida con bienestar con enfoque Población para formas extremas de exclusión:Laboral2026</v>
      </c>
      <c r="G1142" s="140" t="s">
        <v>244</v>
      </c>
      <c r="H1142" s="140" t="s">
        <v>371</v>
      </c>
      <c r="I1142" s="80" t="s">
        <v>61</v>
      </c>
      <c r="J1142" s="76" t="s">
        <v>402</v>
      </c>
      <c r="K1142" s="80" t="s">
        <v>391</v>
      </c>
      <c r="L1142" s="80" t="s">
        <v>59</v>
      </c>
      <c r="M1142" s="80" t="s">
        <v>107</v>
      </c>
      <c r="N1142" s="12" t="s">
        <v>434</v>
      </c>
      <c r="O1142" s="76" t="str">
        <f t="shared" si="36"/>
        <v>1145. Cuidado Continuo por una vida con bienestar con enfoque Población para formas extremas de exclusión:Laboral20265_RAFAEL_URIBE1_ENERO_2026</v>
      </c>
      <c r="P1142" s="81">
        <v>19971</v>
      </c>
      <c r="Q1142" s="81"/>
      <c r="R1142" s="81"/>
      <c r="S1142" s="82">
        <v>100</v>
      </c>
      <c r="T1142" s="82">
        <v>1997100</v>
      </c>
    </row>
    <row r="1143" spans="2:20" ht="30" customHeight="1" x14ac:dyDescent="0.3">
      <c r="B1143" s="80">
        <v>115</v>
      </c>
      <c r="C1143" s="141" t="s">
        <v>115</v>
      </c>
      <c r="D1143" s="80" t="s">
        <v>130</v>
      </c>
      <c r="E1143" s="80">
        <v>2026</v>
      </c>
      <c r="F1143" s="76" t="str">
        <f t="shared" si="35"/>
        <v>1155. Cuidado Continuo por una vida con bienestar con enfoque Población para formas extremas de exclusión:Laboral2026</v>
      </c>
      <c r="G1143" s="140" t="s">
        <v>245</v>
      </c>
      <c r="H1143" s="140" t="s">
        <v>370</v>
      </c>
      <c r="I1143" s="80" t="s">
        <v>61</v>
      </c>
      <c r="J1143" s="76" t="s">
        <v>402</v>
      </c>
      <c r="K1143" s="80" t="s">
        <v>392</v>
      </c>
      <c r="L1143" s="80" t="s">
        <v>59</v>
      </c>
      <c r="M1143" s="80" t="s">
        <v>107</v>
      </c>
      <c r="N1143" s="12" t="s">
        <v>434</v>
      </c>
      <c r="O1143" s="76" t="str">
        <f t="shared" si="36"/>
        <v>1155. Cuidado Continuo por una vida con bienestar con enfoque Población para formas extremas de exclusión:Laboral20265_RAFAEL_URIBE1_ENERO_2026</v>
      </c>
      <c r="P1143" s="81">
        <v>70270</v>
      </c>
      <c r="Q1143" s="81"/>
      <c r="R1143" s="81"/>
      <c r="S1143" s="82">
        <v>12</v>
      </c>
      <c r="T1143" s="82">
        <v>843240</v>
      </c>
    </row>
    <row r="1144" spans="2:20" ht="30" customHeight="1" x14ac:dyDescent="0.3">
      <c r="B1144" s="80">
        <v>116</v>
      </c>
      <c r="C1144" s="141" t="s">
        <v>116</v>
      </c>
      <c r="D1144" s="80" t="s">
        <v>126</v>
      </c>
      <c r="E1144" s="80">
        <v>2026</v>
      </c>
      <c r="F1144" s="76" t="str">
        <f t="shared" si="35"/>
        <v>1166. Cuidado Continuo por una vida con bienestar para la población migrante internacional de BogotáEducativo 2026</v>
      </c>
      <c r="G1144" s="140" t="s">
        <v>246</v>
      </c>
      <c r="H1144" s="140" t="s">
        <v>369</v>
      </c>
      <c r="I1144" s="80" t="s">
        <v>61</v>
      </c>
      <c r="J1144" s="76" t="s">
        <v>402</v>
      </c>
      <c r="K1144" s="80" t="s">
        <v>382</v>
      </c>
      <c r="L1144" s="80" t="s">
        <v>59</v>
      </c>
      <c r="M1144" s="80" t="s">
        <v>107</v>
      </c>
      <c r="N1144" s="12" t="s">
        <v>434</v>
      </c>
      <c r="O1144" s="76" t="str">
        <f t="shared" si="36"/>
        <v>1166. Cuidado Continuo por una vida con bienestar para la población migrante internacional de BogotáEducativo 20265_RAFAEL_URIBE1_ENERO_2026</v>
      </c>
      <c r="P1144" s="81">
        <v>105404</v>
      </c>
      <c r="Q1144" s="81"/>
      <c r="R1144" s="81"/>
      <c r="S1144" s="82">
        <v>13</v>
      </c>
      <c r="T1144" s="82">
        <v>1370252</v>
      </c>
    </row>
    <row r="1145" spans="2:20" ht="30" customHeight="1" x14ac:dyDescent="0.3">
      <c r="B1145" s="80">
        <v>117</v>
      </c>
      <c r="C1145" s="141" t="s">
        <v>117</v>
      </c>
      <c r="D1145" s="80" t="s">
        <v>126</v>
      </c>
      <c r="E1145" s="80">
        <v>2026</v>
      </c>
      <c r="F1145" s="76" t="str">
        <f t="shared" si="35"/>
        <v>1177. Cuidado Continuo por una vida con bienestar para la población con discapacidadEducativo 2026</v>
      </c>
      <c r="G1145" s="140" t="s">
        <v>247</v>
      </c>
      <c r="H1145" s="140" t="s">
        <v>369</v>
      </c>
      <c r="I1145" s="80" t="s">
        <v>61</v>
      </c>
      <c r="J1145" s="76" t="s">
        <v>402</v>
      </c>
      <c r="K1145" s="80" t="s">
        <v>382</v>
      </c>
      <c r="L1145" s="80" t="s">
        <v>59</v>
      </c>
      <c r="M1145" s="80" t="s">
        <v>107</v>
      </c>
      <c r="N1145" s="12" t="s">
        <v>434</v>
      </c>
      <c r="O1145" s="76" t="str">
        <f t="shared" si="36"/>
        <v>1177. Cuidado Continuo por una vida con bienestar para la población con discapacidadEducativo 20265_RAFAEL_URIBE1_ENERO_2026</v>
      </c>
      <c r="P1145" s="81">
        <v>161342</v>
      </c>
      <c r="Q1145" s="81"/>
      <c r="R1145" s="81"/>
      <c r="S1145" s="82">
        <v>7</v>
      </c>
      <c r="T1145" s="82">
        <v>1129394</v>
      </c>
    </row>
    <row r="1146" spans="2:20" ht="30" customHeight="1" x14ac:dyDescent="0.3">
      <c r="B1146" s="80">
        <v>117</v>
      </c>
      <c r="C1146" s="141" t="s">
        <v>117</v>
      </c>
      <c r="D1146" s="80" t="s">
        <v>130</v>
      </c>
      <c r="E1146" s="80">
        <v>2026</v>
      </c>
      <c r="F1146" s="76" t="str">
        <f t="shared" si="35"/>
        <v>1177. Cuidado Continuo por una vida con bienestar para la población con discapacidadLaboral2026</v>
      </c>
      <c r="G1146" s="140" t="s">
        <v>247</v>
      </c>
      <c r="H1146" s="140" t="s">
        <v>369</v>
      </c>
      <c r="I1146" s="80" t="s">
        <v>61</v>
      </c>
      <c r="J1146" s="76" t="s">
        <v>402</v>
      </c>
      <c r="K1146" s="80" t="s">
        <v>382</v>
      </c>
      <c r="L1146" s="80" t="s">
        <v>365</v>
      </c>
      <c r="M1146" s="80" t="s">
        <v>107</v>
      </c>
      <c r="N1146" s="12" t="s">
        <v>434</v>
      </c>
      <c r="O1146" s="76" t="str">
        <f t="shared" si="36"/>
        <v>1177. Cuidado Continuo por una vida con bienestar para la población con discapacidadLaboral20265_RAFAEL_URIBE1_ENERO_2026</v>
      </c>
      <c r="P1146" s="81">
        <v>161342</v>
      </c>
      <c r="Q1146" s="81"/>
      <c r="R1146" s="81"/>
      <c r="S1146" s="82">
        <v>0</v>
      </c>
      <c r="T1146" s="82">
        <v>0</v>
      </c>
    </row>
    <row r="1147" spans="2:20" ht="30" customHeight="1" x14ac:dyDescent="0.3">
      <c r="B1147" s="80">
        <v>118</v>
      </c>
      <c r="C1147" s="141" t="s">
        <v>117</v>
      </c>
      <c r="D1147" s="80" t="s">
        <v>125</v>
      </c>
      <c r="E1147" s="80">
        <v>2026</v>
      </c>
      <c r="F1147" s="76" t="str">
        <f t="shared" si="35"/>
        <v>1187. Cuidado Continuo por una vida con bienestar para la población con discapacidadComunitario2026</v>
      </c>
      <c r="G1147" s="140" t="s">
        <v>248</v>
      </c>
      <c r="H1147" s="140" t="s">
        <v>369</v>
      </c>
      <c r="I1147" s="80" t="s">
        <v>61</v>
      </c>
      <c r="J1147" s="76" t="s">
        <v>402</v>
      </c>
      <c r="K1147" s="80" t="s">
        <v>383</v>
      </c>
      <c r="L1147" s="80" t="s">
        <v>59</v>
      </c>
      <c r="M1147" s="80" t="s">
        <v>107</v>
      </c>
      <c r="N1147" s="12" t="s">
        <v>434</v>
      </c>
      <c r="O1147" s="76" t="str">
        <f t="shared" si="36"/>
        <v>1187. Cuidado Continuo por una vida con bienestar para la población con discapacidadComunitario20265_RAFAEL_URIBE1_ENERO_2026</v>
      </c>
      <c r="P1147" s="81">
        <v>992404</v>
      </c>
      <c r="Q1147" s="81"/>
      <c r="R1147" s="81"/>
      <c r="S1147" s="82">
        <v>13</v>
      </c>
      <c r="T1147" s="82">
        <v>12901252</v>
      </c>
    </row>
    <row r="1148" spans="2:20" ht="30" customHeight="1" x14ac:dyDescent="0.3">
      <c r="B1148" s="80">
        <v>119</v>
      </c>
      <c r="C1148" s="141" t="s">
        <v>117</v>
      </c>
      <c r="D1148" s="80" t="s">
        <v>125</v>
      </c>
      <c r="E1148" s="80">
        <v>2026</v>
      </c>
      <c r="F1148" s="76" t="str">
        <f t="shared" si="35"/>
        <v>1197. Cuidado Continuo por una vida con bienestar para la población con discapacidadComunitario2026</v>
      </c>
      <c r="G1148" s="140" t="s">
        <v>249</v>
      </c>
      <c r="H1148" s="140" t="s">
        <v>369</v>
      </c>
      <c r="I1148" s="80" t="s">
        <v>61</v>
      </c>
      <c r="J1148" s="76" t="s">
        <v>402</v>
      </c>
      <c r="K1148" s="80" t="s">
        <v>382</v>
      </c>
      <c r="L1148" s="80" t="s">
        <v>59</v>
      </c>
      <c r="M1148" s="80" t="s">
        <v>107</v>
      </c>
      <c r="N1148" s="12" t="s">
        <v>434</v>
      </c>
      <c r="O1148" s="76" t="str">
        <f t="shared" si="36"/>
        <v>1197. Cuidado Continuo por una vida con bienestar para la población con discapacidadComunitario20265_RAFAEL_URIBE1_ENERO_2026</v>
      </c>
      <c r="P1148" s="81">
        <v>355662</v>
      </c>
      <c r="Q1148" s="81"/>
      <c r="R1148" s="81"/>
      <c r="S1148" s="82">
        <v>12</v>
      </c>
      <c r="T1148" s="82">
        <v>4267944</v>
      </c>
    </row>
    <row r="1149" spans="2:20" ht="30" customHeight="1" x14ac:dyDescent="0.3">
      <c r="B1149" s="80">
        <v>120</v>
      </c>
      <c r="C1149" s="141" t="s">
        <v>117</v>
      </c>
      <c r="D1149" s="80" t="s">
        <v>125</v>
      </c>
      <c r="E1149" s="80">
        <v>2026</v>
      </c>
      <c r="F1149" s="76" t="str">
        <f t="shared" si="35"/>
        <v>1207. Cuidado Continuo por una vida con bienestar para la población con discapacidadComunitario2026</v>
      </c>
      <c r="G1149" s="140" t="s">
        <v>250</v>
      </c>
      <c r="H1149" s="140" t="s">
        <v>369</v>
      </c>
      <c r="I1149" s="80" t="s">
        <v>61</v>
      </c>
      <c r="J1149" s="76" t="s">
        <v>402</v>
      </c>
      <c r="K1149" s="80" t="s">
        <v>393</v>
      </c>
      <c r="L1149" s="80" t="s">
        <v>59</v>
      </c>
      <c r="M1149" s="80" t="s">
        <v>107</v>
      </c>
      <c r="N1149" s="12" t="s">
        <v>434</v>
      </c>
      <c r="O1149" s="76" t="str">
        <f t="shared" si="36"/>
        <v>1207. Cuidado Continuo por una vida con bienestar para la población con discapacidadComunitario20265_RAFAEL_URIBE1_ENERO_2026</v>
      </c>
      <c r="P1149" s="81">
        <v>1422652</v>
      </c>
      <c r="Q1149" s="81"/>
      <c r="R1149" s="81"/>
      <c r="S1149" s="82">
        <v>1</v>
      </c>
      <c r="T1149" s="82">
        <v>1422652</v>
      </c>
    </row>
    <row r="1150" spans="2:20" ht="30" customHeight="1" x14ac:dyDescent="0.3">
      <c r="B1150" s="80">
        <v>121</v>
      </c>
      <c r="C1150" s="141" t="s">
        <v>117</v>
      </c>
      <c r="D1150" s="80" t="s">
        <v>125</v>
      </c>
      <c r="E1150" s="80">
        <v>2026</v>
      </c>
      <c r="F1150" s="76" t="str">
        <f t="shared" si="35"/>
        <v>1217. Cuidado Continuo por una vida con bienestar para la población con discapacidadComunitario2026</v>
      </c>
      <c r="G1150" s="140" t="s">
        <v>251</v>
      </c>
      <c r="H1150" s="140" t="s">
        <v>371</v>
      </c>
      <c r="I1150" s="80" t="s">
        <v>61</v>
      </c>
      <c r="J1150" s="76" t="s">
        <v>402</v>
      </c>
      <c r="K1150" s="80" t="s">
        <v>58</v>
      </c>
      <c r="L1150" s="80" t="s">
        <v>59</v>
      </c>
      <c r="M1150" s="80" t="s">
        <v>107</v>
      </c>
      <c r="N1150" s="12" t="s">
        <v>434</v>
      </c>
      <c r="O1150" s="76" t="str">
        <f t="shared" si="36"/>
        <v>1217. Cuidado Continuo por una vida con bienestar para la población con discapacidadComunitario20265_RAFAEL_URIBE1_ENERO_2026</v>
      </c>
      <c r="P1150" s="81">
        <v>35135</v>
      </c>
      <c r="Q1150" s="81"/>
      <c r="R1150" s="81"/>
      <c r="S1150" s="82">
        <v>28</v>
      </c>
      <c r="T1150" s="82">
        <v>983780</v>
      </c>
    </row>
    <row r="1151" spans="2:20" ht="30" customHeight="1" x14ac:dyDescent="0.3">
      <c r="B1151" s="80">
        <v>122</v>
      </c>
      <c r="C1151" s="141" t="s">
        <v>117</v>
      </c>
      <c r="D1151" s="80" t="s">
        <v>125</v>
      </c>
      <c r="E1151" s="80">
        <v>2026</v>
      </c>
      <c r="F1151" s="76" t="str">
        <f t="shared" si="35"/>
        <v>1227. Cuidado Continuo por una vida con bienestar para la población con discapacidadComunitario2026</v>
      </c>
      <c r="G1151" s="140" t="s">
        <v>252</v>
      </c>
      <c r="H1151" s="140" t="s">
        <v>370</v>
      </c>
      <c r="I1151" s="80" t="s">
        <v>61</v>
      </c>
      <c r="J1151" s="76" t="s">
        <v>402</v>
      </c>
      <c r="K1151" s="80" t="s">
        <v>394</v>
      </c>
      <c r="L1151" s="80" t="s">
        <v>59</v>
      </c>
      <c r="M1151" s="80" t="s">
        <v>107</v>
      </c>
      <c r="N1151" s="12" t="s">
        <v>434</v>
      </c>
      <c r="O1151" s="76" t="str">
        <f t="shared" si="36"/>
        <v>1227. Cuidado Continuo por una vida con bienestar para la población con discapacidadComunitario20265_RAFAEL_URIBE1_ENERO_2026</v>
      </c>
      <c r="P1151" s="81">
        <v>53781</v>
      </c>
      <c r="Q1151" s="81"/>
      <c r="R1151" s="81"/>
      <c r="S1151" s="79">
        <v>18</v>
      </c>
      <c r="T1151" s="82">
        <v>968058</v>
      </c>
    </row>
    <row r="1152" spans="2:20" ht="30" customHeight="1" x14ac:dyDescent="0.3">
      <c r="B1152" s="80">
        <v>123</v>
      </c>
      <c r="C1152" s="141" t="s">
        <v>117</v>
      </c>
      <c r="D1152" s="80" t="s">
        <v>129</v>
      </c>
      <c r="E1152" s="80">
        <v>2026</v>
      </c>
      <c r="F1152" s="76" t="str">
        <f t="shared" si="35"/>
        <v>1237. Cuidado Continuo por una vida con bienestar para la población con discapacidadInstitucional2026</v>
      </c>
      <c r="G1152" s="140" t="s">
        <v>253</v>
      </c>
      <c r="H1152" s="140" t="s">
        <v>369</v>
      </c>
      <c r="I1152" s="80" t="s">
        <v>61</v>
      </c>
      <c r="J1152" s="76" t="s">
        <v>402</v>
      </c>
      <c r="K1152" s="80" t="s">
        <v>382</v>
      </c>
      <c r="L1152" s="80" t="s">
        <v>59</v>
      </c>
      <c r="M1152" s="80" t="s">
        <v>107</v>
      </c>
      <c r="N1152" s="12" t="s">
        <v>434</v>
      </c>
      <c r="O1152" s="76" t="str">
        <f t="shared" si="36"/>
        <v>1237. Cuidado Continuo por una vida con bienestar para la población con discapacidadInstitucional20265_RAFAEL_URIBE1_ENERO_2026</v>
      </c>
      <c r="P1152" s="81">
        <v>266747</v>
      </c>
      <c r="Q1152" s="81"/>
      <c r="R1152" s="81"/>
      <c r="S1152" s="79">
        <v>6</v>
      </c>
      <c r="T1152" s="82">
        <v>1600482</v>
      </c>
    </row>
    <row r="1153" spans="2:20" ht="30" customHeight="1" x14ac:dyDescent="0.3">
      <c r="B1153" s="80">
        <v>124</v>
      </c>
      <c r="C1153" s="141" t="s">
        <v>117</v>
      </c>
      <c r="D1153" s="80" t="s">
        <v>125</v>
      </c>
      <c r="E1153" s="80">
        <v>2026</v>
      </c>
      <c r="F1153" s="76" t="str">
        <f t="shared" si="35"/>
        <v>1247. Cuidado Continuo por una vida con bienestar para la población con discapacidadComunitario2026</v>
      </c>
      <c r="G1153" s="140" t="s">
        <v>254</v>
      </c>
      <c r="H1153" s="140" t="s">
        <v>369</v>
      </c>
      <c r="I1153" s="80" t="s">
        <v>61</v>
      </c>
      <c r="J1153" s="76" t="s">
        <v>402</v>
      </c>
      <c r="K1153" s="80" t="s">
        <v>395</v>
      </c>
      <c r="L1153" s="80" t="s">
        <v>59</v>
      </c>
      <c r="M1153" s="80" t="s">
        <v>107</v>
      </c>
      <c r="N1153" s="12" t="s">
        <v>434</v>
      </c>
      <c r="O1153" s="76" t="str">
        <f t="shared" si="36"/>
        <v>1247. Cuidado Continuo por una vida con bienestar para la población con discapacidadComunitario20265_RAFAEL_URIBE1_ENERO_2026</v>
      </c>
      <c r="P1153" s="81">
        <v>851865</v>
      </c>
      <c r="Q1153" s="81"/>
      <c r="R1153" s="81"/>
      <c r="S1153" s="79"/>
      <c r="T1153" s="82">
        <v>0</v>
      </c>
    </row>
    <row r="1154" spans="2:20" ht="30" customHeight="1" x14ac:dyDescent="0.3">
      <c r="B1154" s="80">
        <v>125</v>
      </c>
      <c r="C1154" s="141" t="s">
        <v>117</v>
      </c>
      <c r="D1154" s="80" t="s">
        <v>125</v>
      </c>
      <c r="E1154" s="80">
        <v>2026</v>
      </c>
      <c r="F1154" s="76" t="str">
        <f t="shared" si="35"/>
        <v>1257. Cuidado Continuo por una vida con bienestar para la población con discapacidadComunitario2026</v>
      </c>
      <c r="G1154" s="140" t="s">
        <v>255</v>
      </c>
      <c r="H1154" s="140" t="s">
        <v>369</v>
      </c>
      <c r="I1154" s="80" t="s">
        <v>61</v>
      </c>
      <c r="J1154" s="76" t="s">
        <v>402</v>
      </c>
      <c r="K1154" s="80" t="s">
        <v>364</v>
      </c>
      <c r="L1154" s="80" t="s">
        <v>380</v>
      </c>
      <c r="M1154" s="80" t="s">
        <v>107</v>
      </c>
      <c r="N1154" s="12" t="s">
        <v>434</v>
      </c>
      <c r="O1154" s="76" t="str">
        <f t="shared" si="36"/>
        <v>1257. Cuidado Continuo por una vida con bienestar para la población con discapacidadComunitario20265_RAFAEL_URIBE1_ENERO_2026</v>
      </c>
      <c r="P1154" s="81">
        <v>12879544</v>
      </c>
      <c r="Q1154" s="81"/>
      <c r="R1154" s="81"/>
      <c r="S1154" s="79"/>
      <c r="T1154" s="82">
        <v>0</v>
      </c>
    </row>
    <row r="1155" spans="2:20" ht="30" customHeight="1" x14ac:dyDescent="0.3">
      <c r="B1155" s="80">
        <v>126</v>
      </c>
      <c r="C1155" s="141" t="s">
        <v>118</v>
      </c>
      <c r="D1155" s="80" t="s">
        <v>125</v>
      </c>
      <c r="E1155" s="80">
        <v>2026</v>
      </c>
      <c r="F1155" s="76" t="str">
        <f t="shared" si="35"/>
        <v>1268. Cuidado Continuo por una vida con bienestar para la ruralidad de BogotáComunitario2026</v>
      </c>
      <c r="G1155" s="140" t="s">
        <v>256</v>
      </c>
      <c r="H1155" s="140" t="s">
        <v>369</v>
      </c>
      <c r="I1155" s="80" t="s">
        <v>61</v>
      </c>
      <c r="J1155" s="76" t="s">
        <v>402</v>
      </c>
      <c r="K1155" s="80" t="s">
        <v>382</v>
      </c>
      <c r="L1155" s="80" t="s">
        <v>380</v>
      </c>
      <c r="M1155" s="80" t="s">
        <v>107</v>
      </c>
      <c r="N1155" s="12" t="s">
        <v>434</v>
      </c>
      <c r="O1155" s="76" t="str">
        <f t="shared" si="36"/>
        <v>1268. Cuidado Continuo por una vida con bienestar para la ruralidad de BogotáComunitario20265_RAFAEL_URIBE1_ENERO_2026</v>
      </c>
      <c r="P1155" s="81">
        <v>175674</v>
      </c>
      <c r="Q1155" s="81"/>
      <c r="R1155" s="81"/>
      <c r="S1155" s="79"/>
      <c r="T1155" s="82">
        <v>0</v>
      </c>
    </row>
    <row r="1156" spans="2:20" ht="30" customHeight="1" x14ac:dyDescent="0.3">
      <c r="B1156" s="80">
        <v>127</v>
      </c>
      <c r="C1156" s="141" t="s">
        <v>118</v>
      </c>
      <c r="D1156" s="80" t="s">
        <v>125</v>
      </c>
      <c r="E1156" s="80">
        <v>2026</v>
      </c>
      <c r="F1156" s="76" t="str">
        <f t="shared" si="35"/>
        <v>1278. Cuidado Continuo por una vida con bienestar para la ruralidad de BogotáComunitario2026</v>
      </c>
      <c r="G1156" s="140" t="s">
        <v>257</v>
      </c>
      <c r="H1156" s="140" t="s">
        <v>369</v>
      </c>
      <c r="I1156" s="80" t="s">
        <v>61</v>
      </c>
      <c r="J1156" s="76" t="s">
        <v>402</v>
      </c>
      <c r="K1156" s="80" t="s">
        <v>382</v>
      </c>
      <c r="L1156" s="80" t="s">
        <v>59</v>
      </c>
      <c r="M1156" s="80" t="s">
        <v>107</v>
      </c>
      <c r="N1156" s="12" t="s">
        <v>434</v>
      </c>
      <c r="O1156" s="76" t="str">
        <f t="shared" si="36"/>
        <v>1278. Cuidado Continuo por una vida con bienestar para la ruralidad de BogotáComunitario20265_RAFAEL_URIBE1_ENERO_2026</v>
      </c>
      <c r="P1156" s="81">
        <v>468320</v>
      </c>
      <c r="Q1156" s="81"/>
      <c r="R1156" s="81"/>
      <c r="S1156" s="79"/>
      <c r="T1156" s="82">
        <v>0</v>
      </c>
    </row>
    <row r="1157" spans="2:20" ht="30" customHeight="1" x14ac:dyDescent="0.3">
      <c r="B1157" s="80">
        <v>127</v>
      </c>
      <c r="C1157" s="141" t="s">
        <v>118</v>
      </c>
      <c r="D1157" s="80" t="s">
        <v>126</v>
      </c>
      <c r="E1157" s="80">
        <v>2026</v>
      </c>
      <c r="F1157" s="76" t="str">
        <f t="shared" si="35"/>
        <v>1278. Cuidado Continuo por una vida con bienestar para la ruralidad de BogotáEducativo 2026</v>
      </c>
      <c r="G1157" s="140" t="s">
        <v>257</v>
      </c>
      <c r="H1157" s="140" t="s">
        <v>369</v>
      </c>
      <c r="I1157" s="80" t="s">
        <v>61</v>
      </c>
      <c r="J1157" s="76" t="s">
        <v>402</v>
      </c>
      <c r="K1157" s="80" t="s">
        <v>382</v>
      </c>
      <c r="L1157" s="80" t="s">
        <v>59</v>
      </c>
      <c r="M1157" s="80" t="s">
        <v>107</v>
      </c>
      <c r="N1157" s="12" t="s">
        <v>434</v>
      </c>
      <c r="O1157" s="76" t="str">
        <f t="shared" si="36"/>
        <v>1278. Cuidado Continuo por una vida con bienestar para la ruralidad de BogotáEducativo 20265_RAFAEL_URIBE1_ENERO_2026</v>
      </c>
      <c r="P1157" s="81">
        <v>468320</v>
      </c>
      <c r="Q1157" s="81"/>
      <c r="R1157" s="81"/>
      <c r="S1157" s="79"/>
      <c r="T1157" s="82">
        <v>0</v>
      </c>
    </row>
    <row r="1158" spans="2:20" ht="30" customHeight="1" x14ac:dyDescent="0.3">
      <c r="B1158" s="80">
        <v>127</v>
      </c>
      <c r="C1158" s="141" t="s">
        <v>118</v>
      </c>
      <c r="D1158" s="80" t="s">
        <v>129</v>
      </c>
      <c r="E1158" s="80">
        <v>2026</v>
      </c>
      <c r="F1158" s="76" t="str">
        <f t="shared" si="35"/>
        <v>1278. Cuidado Continuo por una vida con bienestar para la ruralidad de BogotáInstitucional2026</v>
      </c>
      <c r="G1158" s="140" t="s">
        <v>257</v>
      </c>
      <c r="H1158" s="140" t="s">
        <v>369</v>
      </c>
      <c r="I1158" s="80" t="s">
        <v>61</v>
      </c>
      <c r="J1158" s="76" t="s">
        <v>402</v>
      </c>
      <c r="K1158" s="80" t="s">
        <v>382</v>
      </c>
      <c r="L1158" s="80" t="s">
        <v>59</v>
      </c>
      <c r="M1158" s="80" t="s">
        <v>107</v>
      </c>
      <c r="N1158" s="12" t="s">
        <v>434</v>
      </c>
      <c r="O1158" s="76" t="str">
        <f t="shared" si="36"/>
        <v>1278. Cuidado Continuo por una vida con bienestar para la ruralidad de BogotáInstitucional20265_RAFAEL_URIBE1_ENERO_2026</v>
      </c>
      <c r="P1158" s="81">
        <v>468320</v>
      </c>
      <c r="Q1158" s="81"/>
      <c r="R1158" s="81"/>
      <c r="S1158" s="79"/>
      <c r="T1158" s="82">
        <v>0</v>
      </c>
    </row>
    <row r="1159" spans="2:20" ht="30" customHeight="1" x14ac:dyDescent="0.3">
      <c r="B1159" s="80">
        <v>128</v>
      </c>
      <c r="C1159" s="141" t="s">
        <v>118</v>
      </c>
      <c r="D1159" s="80" t="s">
        <v>125</v>
      </c>
      <c r="E1159" s="80">
        <v>2026</v>
      </c>
      <c r="F1159" s="76" t="str">
        <f t="shared" si="35"/>
        <v>1288. Cuidado Continuo por una vida con bienestar para la ruralidad de BogotáComunitario2026</v>
      </c>
      <c r="G1159" s="140" t="s">
        <v>258</v>
      </c>
      <c r="H1159" s="140" t="s">
        <v>369</v>
      </c>
      <c r="I1159" s="80" t="s">
        <v>61</v>
      </c>
      <c r="J1159" s="76" t="s">
        <v>402</v>
      </c>
      <c r="K1159" s="80" t="s">
        <v>382</v>
      </c>
      <c r="L1159" s="80" t="s">
        <v>380</v>
      </c>
      <c r="M1159" s="80" t="s">
        <v>107</v>
      </c>
      <c r="N1159" s="12" t="s">
        <v>434</v>
      </c>
      <c r="O1159" s="76" t="str">
        <f t="shared" si="36"/>
        <v>1288. Cuidado Continuo por una vida con bienestar para la ruralidad de BogotáComunitario20265_RAFAEL_URIBE1_ENERO_2026</v>
      </c>
      <c r="P1159" s="81">
        <v>140539</v>
      </c>
      <c r="Q1159" s="81"/>
      <c r="R1159" s="81"/>
      <c r="S1159" s="79"/>
      <c r="T1159" s="82">
        <v>0</v>
      </c>
    </row>
    <row r="1160" spans="2:20" ht="30" customHeight="1" x14ac:dyDescent="0.3">
      <c r="B1160" s="80">
        <v>128</v>
      </c>
      <c r="C1160" s="141" t="s">
        <v>118</v>
      </c>
      <c r="D1160" s="80" t="s">
        <v>126</v>
      </c>
      <c r="E1160" s="80">
        <v>2026</v>
      </c>
      <c r="F1160" s="76" t="str">
        <f t="shared" ref="F1160:F1223" si="37">B1160&amp;C1160&amp;D1160&amp;E1160</f>
        <v>1288. Cuidado Continuo por una vida con bienestar para la ruralidad de BogotáEducativo 2026</v>
      </c>
      <c r="G1160" s="140" t="s">
        <v>258</v>
      </c>
      <c r="H1160" s="140" t="s">
        <v>369</v>
      </c>
      <c r="I1160" s="80" t="s">
        <v>61</v>
      </c>
      <c r="J1160" s="76" t="s">
        <v>402</v>
      </c>
      <c r="K1160" s="80" t="s">
        <v>382</v>
      </c>
      <c r="L1160" s="80" t="s">
        <v>380</v>
      </c>
      <c r="M1160" s="80" t="s">
        <v>107</v>
      </c>
      <c r="N1160" s="12" t="s">
        <v>434</v>
      </c>
      <c r="O1160" s="76" t="str">
        <f t="shared" si="36"/>
        <v>1288. Cuidado Continuo por una vida con bienestar para la ruralidad de BogotáEducativo 20265_RAFAEL_URIBE1_ENERO_2026</v>
      </c>
      <c r="P1160" s="81">
        <v>140539</v>
      </c>
      <c r="Q1160" s="81"/>
      <c r="R1160" s="81"/>
      <c r="S1160" s="79"/>
      <c r="T1160" s="82">
        <v>0</v>
      </c>
    </row>
    <row r="1161" spans="2:20" ht="30" customHeight="1" x14ac:dyDescent="0.3">
      <c r="B1161" s="80">
        <v>129</v>
      </c>
      <c r="C1161" s="141" t="s">
        <v>118</v>
      </c>
      <c r="D1161" s="80" t="s">
        <v>125</v>
      </c>
      <c r="E1161" s="80">
        <v>2026</v>
      </c>
      <c r="F1161" s="76" t="str">
        <f t="shared" si="37"/>
        <v>1298. Cuidado Continuo por una vida con bienestar para la ruralidad de BogotáComunitario2026</v>
      </c>
      <c r="G1161" s="140" t="s">
        <v>259</v>
      </c>
      <c r="H1161" s="140" t="s">
        <v>369</v>
      </c>
      <c r="I1161" s="80" t="s">
        <v>61</v>
      </c>
      <c r="J1161" s="76" t="s">
        <v>402</v>
      </c>
      <c r="K1161" s="80" t="s">
        <v>382</v>
      </c>
      <c r="L1161" s="80" t="s">
        <v>59</v>
      </c>
      <c r="M1161" s="80" t="s">
        <v>107</v>
      </c>
      <c r="N1161" s="12" t="s">
        <v>434</v>
      </c>
      <c r="O1161" s="76" t="str">
        <f t="shared" ref="O1161:O1224" si="38">+F1161&amp;M1161&amp;N1161</f>
        <v>1298. Cuidado Continuo por una vida con bienestar para la ruralidad de BogotáComunitario20265_RAFAEL_URIBE1_ENERO_2026</v>
      </c>
      <c r="P1161" s="81">
        <v>175674</v>
      </c>
      <c r="Q1161" s="81"/>
      <c r="R1161" s="81"/>
      <c r="S1161" s="79"/>
      <c r="T1161" s="82">
        <v>0</v>
      </c>
    </row>
    <row r="1162" spans="2:20" ht="30" customHeight="1" x14ac:dyDescent="0.3">
      <c r="B1162" s="80">
        <v>130</v>
      </c>
      <c r="C1162" s="141" t="s">
        <v>118</v>
      </c>
      <c r="D1162" s="80" t="s">
        <v>125</v>
      </c>
      <c r="E1162" s="80">
        <v>2026</v>
      </c>
      <c r="F1162" s="76" t="str">
        <f t="shared" si="37"/>
        <v>1308. Cuidado Continuo por una vida con bienestar para la ruralidad de BogotáComunitario2026</v>
      </c>
      <c r="G1162" s="140" t="s">
        <v>260</v>
      </c>
      <c r="H1162" s="140" t="s">
        <v>369</v>
      </c>
      <c r="I1162" s="80" t="s">
        <v>61</v>
      </c>
      <c r="J1162" s="76" t="s">
        <v>402</v>
      </c>
      <c r="K1162" s="80" t="s">
        <v>382</v>
      </c>
      <c r="L1162" s="80" t="s">
        <v>380</v>
      </c>
      <c r="M1162" s="80" t="s">
        <v>107</v>
      </c>
      <c r="N1162" s="12" t="s">
        <v>434</v>
      </c>
      <c r="O1162" s="76" t="str">
        <f t="shared" si="38"/>
        <v>1308. Cuidado Continuo por una vida con bienestar para la ruralidad de BogotáComunitario20265_RAFAEL_URIBE1_ENERO_2026</v>
      </c>
      <c r="P1162" s="81">
        <v>140539</v>
      </c>
      <c r="Q1162" s="81"/>
      <c r="R1162" s="81"/>
      <c r="S1162" s="79"/>
      <c r="T1162" s="82">
        <v>0</v>
      </c>
    </row>
    <row r="1163" spans="2:20" ht="30" customHeight="1" x14ac:dyDescent="0.3">
      <c r="B1163" s="80">
        <v>131</v>
      </c>
      <c r="C1163" s="141" t="s">
        <v>118</v>
      </c>
      <c r="D1163" s="80" t="s">
        <v>130</v>
      </c>
      <c r="E1163" s="80">
        <v>2026</v>
      </c>
      <c r="F1163" s="76" t="str">
        <f t="shared" si="37"/>
        <v>1318. Cuidado Continuo por una vida con bienestar para la ruralidad de BogotáLaboral2026</v>
      </c>
      <c r="G1163" s="140" t="s">
        <v>261</v>
      </c>
      <c r="H1163" s="140" t="s">
        <v>370</v>
      </c>
      <c r="I1163" s="80" t="s">
        <v>61</v>
      </c>
      <c r="J1163" s="76" t="s">
        <v>402</v>
      </c>
      <c r="K1163" s="80" t="s">
        <v>387</v>
      </c>
      <c r="L1163" s="80" t="s">
        <v>59</v>
      </c>
      <c r="M1163" s="80" t="s">
        <v>107</v>
      </c>
      <c r="N1163" s="12" t="s">
        <v>434</v>
      </c>
      <c r="O1163" s="76" t="str">
        <f t="shared" si="38"/>
        <v>1318. Cuidado Continuo por una vida con bienestar para la ruralidad de BogotáLaboral20265_RAFAEL_URIBE1_ENERO_2026</v>
      </c>
      <c r="P1163" s="81">
        <v>940787</v>
      </c>
      <c r="Q1163" s="81"/>
      <c r="R1163" s="81"/>
      <c r="S1163" s="79"/>
      <c r="T1163" s="82">
        <v>0</v>
      </c>
    </row>
    <row r="1164" spans="2:20" ht="30" customHeight="1" x14ac:dyDescent="0.3">
      <c r="B1164" s="80">
        <v>132</v>
      </c>
      <c r="C1164" s="141" t="s">
        <v>118</v>
      </c>
      <c r="D1164" s="80" t="s">
        <v>130</v>
      </c>
      <c r="E1164" s="80">
        <v>2026</v>
      </c>
      <c r="F1164" s="76" t="str">
        <f t="shared" si="37"/>
        <v>1328. Cuidado Continuo por una vida con bienestar para la ruralidad de BogotáLaboral2026</v>
      </c>
      <c r="G1164" s="140" t="s">
        <v>262</v>
      </c>
      <c r="H1164" s="140" t="s">
        <v>370</v>
      </c>
      <c r="I1164" s="80" t="s">
        <v>61</v>
      </c>
      <c r="J1164" s="76" t="s">
        <v>402</v>
      </c>
      <c r="K1164" s="80" t="s">
        <v>396</v>
      </c>
      <c r="L1164" s="80" t="s">
        <v>380</v>
      </c>
      <c r="M1164" s="80" t="s">
        <v>107</v>
      </c>
      <c r="N1164" s="12" t="s">
        <v>434</v>
      </c>
      <c r="O1164" s="76" t="str">
        <f t="shared" si="38"/>
        <v>1328. Cuidado Continuo por una vida con bienestar para la ruralidad de BogotáLaboral20265_RAFAEL_URIBE1_ENERO_2026</v>
      </c>
      <c r="P1164" s="81">
        <v>250875</v>
      </c>
      <c r="Q1164" s="81"/>
      <c r="R1164" s="81"/>
      <c r="S1164" s="79"/>
      <c r="T1164" s="82">
        <v>0</v>
      </c>
    </row>
    <row r="1165" spans="2:20" ht="30" customHeight="1" x14ac:dyDescent="0.3">
      <c r="B1165" s="80">
        <v>133</v>
      </c>
      <c r="C1165" s="141" t="s">
        <v>118</v>
      </c>
      <c r="D1165" s="80" t="s">
        <v>130</v>
      </c>
      <c r="E1165" s="80">
        <v>2026</v>
      </c>
      <c r="F1165" s="76" t="str">
        <f t="shared" si="37"/>
        <v>1338. Cuidado Continuo por una vida con bienestar para la ruralidad de BogotáLaboral2026</v>
      </c>
      <c r="G1165" s="140" t="s">
        <v>263</v>
      </c>
      <c r="H1165" s="140" t="s">
        <v>370</v>
      </c>
      <c r="I1165" s="80" t="s">
        <v>61</v>
      </c>
      <c r="J1165" s="76" t="s">
        <v>402</v>
      </c>
      <c r="K1165" s="80" t="s">
        <v>396</v>
      </c>
      <c r="L1165" s="80" t="s">
        <v>380</v>
      </c>
      <c r="M1165" s="80" t="s">
        <v>107</v>
      </c>
      <c r="N1165" s="12" t="s">
        <v>434</v>
      </c>
      <c r="O1165" s="76" t="str">
        <f t="shared" si="38"/>
        <v>1338. Cuidado Continuo por una vida con bienestar para la ruralidad de BogotáLaboral20265_RAFAEL_URIBE1_ENERO_2026</v>
      </c>
      <c r="P1165" s="81">
        <v>183687</v>
      </c>
      <c r="Q1165" s="81"/>
      <c r="R1165" s="81"/>
      <c r="S1165" s="79"/>
      <c r="T1165" s="82">
        <v>0</v>
      </c>
    </row>
    <row r="1166" spans="2:20" ht="30" customHeight="1" x14ac:dyDescent="0.3">
      <c r="B1166" s="80">
        <v>134</v>
      </c>
      <c r="C1166" s="141" t="s">
        <v>118</v>
      </c>
      <c r="D1166" s="80" t="s">
        <v>130</v>
      </c>
      <c r="E1166" s="80">
        <v>2026</v>
      </c>
      <c r="F1166" s="76" t="str">
        <f t="shared" si="37"/>
        <v>1348. Cuidado Continuo por una vida con bienestar para la ruralidad de BogotáLaboral2026</v>
      </c>
      <c r="G1166" s="140" t="s">
        <v>264</v>
      </c>
      <c r="H1166" s="140" t="s">
        <v>370</v>
      </c>
      <c r="I1166" s="80" t="s">
        <v>61</v>
      </c>
      <c r="J1166" s="76" t="s">
        <v>402</v>
      </c>
      <c r="K1166" s="80" t="s">
        <v>386</v>
      </c>
      <c r="L1166" s="80" t="s">
        <v>380</v>
      </c>
      <c r="M1166" s="80" t="s">
        <v>107</v>
      </c>
      <c r="N1166" s="12" t="s">
        <v>434</v>
      </c>
      <c r="O1166" s="76" t="str">
        <f t="shared" si="38"/>
        <v>1348. Cuidado Continuo por una vida con bienestar para la ruralidad de BogotáLaboral20265_RAFAEL_URIBE1_ENERO_2026</v>
      </c>
      <c r="P1166" s="81">
        <v>110336</v>
      </c>
      <c r="Q1166" s="81"/>
      <c r="R1166" s="81"/>
      <c r="S1166" s="79"/>
      <c r="T1166" s="82">
        <v>0</v>
      </c>
    </row>
    <row r="1167" spans="2:20" ht="30" customHeight="1" x14ac:dyDescent="0.3">
      <c r="B1167" s="80">
        <v>135</v>
      </c>
      <c r="C1167" s="141" t="s">
        <v>118</v>
      </c>
      <c r="D1167" s="80" t="s">
        <v>130</v>
      </c>
      <c r="E1167" s="80">
        <v>2026</v>
      </c>
      <c r="F1167" s="76" t="str">
        <f t="shared" si="37"/>
        <v>1358. Cuidado Continuo por una vida con bienestar para la ruralidad de BogotáLaboral2026</v>
      </c>
      <c r="G1167" s="140" t="s">
        <v>265</v>
      </c>
      <c r="H1167" s="140" t="s">
        <v>370</v>
      </c>
      <c r="I1167" s="80" t="s">
        <v>61</v>
      </c>
      <c r="J1167" s="76" t="s">
        <v>402</v>
      </c>
      <c r="K1167" s="80" t="s">
        <v>386</v>
      </c>
      <c r="L1167" s="80" t="s">
        <v>59</v>
      </c>
      <c r="M1167" s="80" t="s">
        <v>107</v>
      </c>
      <c r="N1167" s="12" t="s">
        <v>434</v>
      </c>
      <c r="O1167" s="76" t="str">
        <f t="shared" si="38"/>
        <v>1358. Cuidado Continuo por una vida con bienestar para la ruralidad de BogotáLaboral20265_RAFAEL_URIBE1_ENERO_2026</v>
      </c>
      <c r="P1167" s="81">
        <v>137922</v>
      </c>
      <c r="Q1167" s="81"/>
      <c r="R1167" s="81"/>
      <c r="S1167" s="79"/>
      <c r="T1167" s="82">
        <v>0</v>
      </c>
    </row>
    <row r="1168" spans="2:20" ht="30" customHeight="1" x14ac:dyDescent="0.3">
      <c r="B1168" s="80">
        <v>86</v>
      </c>
      <c r="C1168" s="141" t="s">
        <v>119</v>
      </c>
      <c r="D1168" s="80" t="s">
        <v>127</v>
      </c>
      <c r="E1168" s="80">
        <v>2026</v>
      </c>
      <c r="F1168" s="76" t="str">
        <f t="shared" si="37"/>
        <v>869. Gestión de Programas Estrategias y Planes para el BienestarGestión Integral Estrategias y Programas2026</v>
      </c>
      <c r="G1168" s="140" t="s">
        <v>216</v>
      </c>
      <c r="H1168" s="140" t="s">
        <v>372</v>
      </c>
      <c r="I1168" s="80" t="s">
        <v>61</v>
      </c>
      <c r="J1168" s="76" t="s">
        <v>402</v>
      </c>
      <c r="K1168" s="80" t="s">
        <v>395</v>
      </c>
      <c r="L1168" s="80" t="s">
        <v>365</v>
      </c>
      <c r="M1168" s="80" t="s">
        <v>107</v>
      </c>
      <c r="N1168" s="12" t="s">
        <v>434</v>
      </c>
      <c r="O1168" s="76" t="str">
        <f t="shared" si="38"/>
        <v>869. Gestión de Programas Estrategias y Planes para el BienestarGestión Integral Estrategias y Programas20265_RAFAEL_URIBE1_ENERO_2026</v>
      </c>
      <c r="P1168" s="81">
        <v>73474880</v>
      </c>
      <c r="Q1168" s="81"/>
      <c r="R1168" s="81"/>
      <c r="S1168" s="79"/>
      <c r="T1168" s="82">
        <v>0</v>
      </c>
    </row>
    <row r="1169" spans="2:20" ht="30" customHeight="1" x14ac:dyDescent="0.3">
      <c r="B1169" s="80">
        <v>136</v>
      </c>
      <c r="C1169" s="141" t="s">
        <v>119</v>
      </c>
      <c r="D1169" s="80" t="s">
        <v>127</v>
      </c>
      <c r="E1169" s="80">
        <v>2026</v>
      </c>
      <c r="F1169" s="76" t="str">
        <f t="shared" si="37"/>
        <v>1369. Gestión de Programas Estrategias y Planes para el BienestarGestión Integral Estrategias y Programas2026</v>
      </c>
      <c r="G1169" s="140" t="s">
        <v>266</v>
      </c>
      <c r="H1169" s="140" t="s">
        <v>373</v>
      </c>
      <c r="I1169" s="80" t="s">
        <v>60</v>
      </c>
      <c r="J1169" s="76" t="s">
        <v>402</v>
      </c>
      <c r="K1169" s="80" t="s">
        <v>364</v>
      </c>
      <c r="L1169" s="80" t="s">
        <v>365</v>
      </c>
      <c r="M1169" s="80" t="s">
        <v>107</v>
      </c>
      <c r="N1169" s="12" t="s">
        <v>434</v>
      </c>
      <c r="O1169" s="76" t="str">
        <f t="shared" si="38"/>
        <v>1369. Gestión de Programas Estrategias y Planes para el BienestarGestión Integral Estrategias y Programas20265_RAFAEL_URIBE1_ENERO_2026</v>
      </c>
      <c r="P1169" s="81">
        <v>5621568</v>
      </c>
      <c r="Q1169" s="81"/>
      <c r="R1169" s="81"/>
      <c r="S1169" s="79"/>
      <c r="T1169" s="82">
        <v>0</v>
      </c>
    </row>
    <row r="1170" spans="2:20" ht="30" customHeight="1" x14ac:dyDescent="0.3">
      <c r="B1170" s="80">
        <v>137</v>
      </c>
      <c r="C1170" s="141" t="s">
        <v>119</v>
      </c>
      <c r="D1170" s="80" t="s">
        <v>127</v>
      </c>
      <c r="E1170" s="80">
        <v>2026</v>
      </c>
      <c r="F1170" s="76" t="str">
        <f t="shared" si="37"/>
        <v>1379. Gestión de Programas Estrategias y Planes para el BienestarGestión Integral Estrategias y Programas2026</v>
      </c>
      <c r="G1170" s="140" t="s">
        <v>267</v>
      </c>
      <c r="H1170" s="140" t="s">
        <v>373</v>
      </c>
      <c r="I1170" s="80" t="s">
        <v>60</v>
      </c>
      <c r="J1170" s="76" t="s">
        <v>402</v>
      </c>
      <c r="K1170" s="80" t="s">
        <v>364</v>
      </c>
      <c r="L1170" s="80" t="s">
        <v>365</v>
      </c>
      <c r="M1170" s="80" t="s">
        <v>107</v>
      </c>
      <c r="N1170" s="12" t="s">
        <v>434</v>
      </c>
      <c r="O1170" s="76" t="str">
        <f t="shared" si="38"/>
        <v>1379. Gestión de Programas Estrategias y Planes para el BienestarGestión Integral Estrategias y Programas20265_RAFAEL_URIBE1_ENERO_2026</v>
      </c>
      <c r="P1170" s="81">
        <v>3994272</v>
      </c>
      <c r="Q1170" s="81"/>
      <c r="R1170" s="81"/>
      <c r="S1170" s="79"/>
      <c r="T1170" s="82">
        <v>0</v>
      </c>
    </row>
    <row r="1171" spans="2:20" ht="30" customHeight="1" x14ac:dyDescent="0.3">
      <c r="B1171" s="80">
        <v>138</v>
      </c>
      <c r="C1171" s="141" t="s">
        <v>119</v>
      </c>
      <c r="D1171" s="80" t="s">
        <v>127</v>
      </c>
      <c r="E1171" s="80">
        <v>2026</v>
      </c>
      <c r="F1171" s="76" t="str">
        <f t="shared" si="37"/>
        <v>1389. Gestión de Programas Estrategias y Planes para el BienestarGestión Integral Estrategias y Programas2026</v>
      </c>
      <c r="G1171" s="140" t="s">
        <v>268</v>
      </c>
      <c r="H1171" s="140" t="s">
        <v>373</v>
      </c>
      <c r="I1171" s="80" t="s">
        <v>60</v>
      </c>
      <c r="J1171" s="76" t="s">
        <v>402</v>
      </c>
      <c r="K1171" s="80" t="s">
        <v>364</v>
      </c>
      <c r="L1171" s="80" t="s">
        <v>365</v>
      </c>
      <c r="M1171" s="80" t="s">
        <v>107</v>
      </c>
      <c r="N1171" s="12" t="s">
        <v>434</v>
      </c>
      <c r="O1171" s="76" t="str">
        <f t="shared" si="38"/>
        <v>1389. Gestión de Programas Estrategias y Planes para el BienestarGestión Integral Estrategias y Programas20265_RAFAEL_URIBE1_ENERO_2026</v>
      </c>
      <c r="P1171" s="81">
        <v>12969056</v>
      </c>
      <c r="Q1171" s="81"/>
      <c r="R1171" s="81"/>
      <c r="S1171" s="79"/>
      <c r="T1171" s="82">
        <v>0</v>
      </c>
    </row>
    <row r="1172" spans="2:20" ht="30" customHeight="1" x14ac:dyDescent="0.3">
      <c r="B1172" s="80">
        <v>139</v>
      </c>
      <c r="C1172" s="141" t="s">
        <v>119</v>
      </c>
      <c r="D1172" s="80" t="s">
        <v>127</v>
      </c>
      <c r="E1172" s="80">
        <v>2026</v>
      </c>
      <c r="F1172" s="76" t="str">
        <f t="shared" si="37"/>
        <v>1399. Gestión de Programas Estrategias y Planes para el BienestarGestión Integral Estrategias y Programas2026</v>
      </c>
      <c r="G1172" s="140" t="s">
        <v>269</v>
      </c>
      <c r="H1172" s="140" t="s">
        <v>373</v>
      </c>
      <c r="I1172" s="80" t="s">
        <v>60</v>
      </c>
      <c r="J1172" s="76" t="s">
        <v>402</v>
      </c>
      <c r="K1172" s="80" t="s">
        <v>364</v>
      </c>
      <c r="L1172" s="80" t="s">
        <v>365</v>
      </c>
      <c r="M1172" s="80" t="s">
        <v>107</v>
      </c>
      <c r="N1172" s="12" t="s">
        <v>434</v>
      </c>
      <c r="O1172" s="76" t="str">
        <f t="shared" si="38"/>
        <v>1399. Gestión de Programas Estrategias y Planes para el BienestarGestión Integral Estrategias y Programas20265_RAFAEL_URIBE1_ENERO_2026</v>
      </c>
      <c r="P1172" s="81">
        <v>3994272</v>
      </c>
      <c r="Q1172" s="81"/>
      <c r="R1172" s="81"/>
      <c r="S1172" s="79"/>
      <c r="T1172" s="82">
        <v>0</v>
      </c>
    </row>
    <row r="1173" spans="2:20" ht="30" customHeight="1" x14ac:dyDescent="0.3">
      <c r="B1173" s="80">
        <v>140</v>
      </c>
      <c r="C1173" s="141" t="s">
        <v>119</v>
      </c>
      <c r="D1173" s="80" t="s">
        <v>127</v>
      </c>
      <c r="E1173" s="80">
        <v>2026</v>
      </c>
      <c r="F1173" s="76" t="str">
        <f t="shared" si="37"/>
        <v>1409. Gestión de Programas Estrategias y Planes para el BienestarGestión Integral Estrategias y Programas2026</v>
      </c>
      <c r="G1173" s="140" t="s">
        <v>270</v>
      </c>
      <c r="H1173" s="140" t="s">
        <v>373</v>
      </c>
      <c r="I1173" s="80" t="s">
        <v>60</v>
      </c>
      <c r="J1173" s="76" t="s">
        <v>402</v>
      </c>
      <c r="K1173" s="80" t="s">
        <v>364</v>
      </c>
      <c r="L1173" s="80" t="s">
        <v>365</v>
      </c>
      <c r="M1173" s="80" t="s">
        <v>107</v>
      </c>
      <c r="N1173" s="12" t="s">
        <v>434</v>
      </c>
      <c r="O1173" s="76" t="str">
        <f t="shared" si="38"/>
        <v>1409. Gestión de Programas Estrategias y Planes para el BienestarGestión Integral Estrategias y Programas20265_RAFAEL_URIBE1_ENERO_2026</v>
      </c>
      <c r="P1173" s="81">
        <v>5621568</v>
      </c>
      <c r="Q1173" s="81"/>
      <c r="R1173" s="81"/>
      <c r="S1173" s="79"/>
      <c r="T1173" s="82">
        <v>0</v>
      </c>
    </row>
    <row r="1174" spans="2:20" ht="30" customHeight="1" x14ac:dyDescent="0.3">
      <c r="B1174" s="80">
        <v>141</v>
      </c>
      <c r="C1174" s="141" t="s">
        <v>119</v>
      </c>
      <c r="D1174" s="80" t="s">
        <v>127</v>
      </c>
      <c r="E1174" s="80">
        <v>2026</v>
      </c>
      <c r="F1174" s="76" t="str">
        <f t="shared" si="37"/>
        <v>1419. Gestión de Programas Estrategias y Planes para el BienestarGestión Integral Estrategias y Programas2026</v>
      </c>
      <c r="G1174" s="140" t="s">
        <v>47</v>
      </c>
      <c r="H1174" s="140" t="s">
        <v>373</v>
      </c>
      <c r="I1174" s="80" t="s">
        <v>60</v>
      </c>
      <c r="J1174" s="76" t="s">
        <v>402</v>
      </c>
      <c r="K1174" s="80" t="s">
        <v>364</v>
      </c>
      <c r="L1174" s="80" t="s">
        <v>365</v>
      </c>
      <c r="M1174" s="80" t="s">
        <v>107</v>
      </c>
      <c r="N1174" s="12" t="s">
        <v>434</v>
      </c>
      <c r="O1174" s="76" t="str">
        <f t="shared" si="38"/>
        <v>1419. Gestión de Programas Estrategias y Planes para el BienestarGestión Integral Estrategias y Programas20265_RAFAEL_URIBE1_ENERO_2026</v>
      </c>
      <c r="P1174" s="81">
        <v>3994272</v>
      </c>
      <c r="Q1174" s="81"/>
      <c r="R1174" s="81"/>
      <c r="S1174" s="79"/>
      <c r="T1174" s="82">
        <v>0</v>
      </c>
    </row>
    <row r="1175" spans="2:20" ht="30" customHeight="1" x14ac:dyDescent="0.3">
      <c r="B1175" s="80">
        <v>142</v>
      </c>
      <c r="C1175" s="141" t="s">
        <v>119</v>
      </c>
      <c r="D1175" s="80" t="s">
        <v>127</v>
      </c>
      <c r="E1175" s="80">
        <v>2026</v>
      </c>
      <c r="F1175" s="76" t="str">
        <f t="shared" si="37"/>
        <v>1429. Gestión de Programas Estrategias y Planes para el BienestarGestión Integral Estrategias y Programas2026</v>
      </c>
      <c r="G1175" s="140" t="s">
        <v>77</v>
      </c>
      <c r="H1175" s="140" t="s">
        <v>373</v>
      </c>
      <c r="I1175" s="80" t="s">
        <v>60</v>
      </c>
      <c r="J1175" s="76" t="s">
        <v>402</v>
      </c>
      <c r="K1175" s="80" t="s">
        <v>364</v>
      </c>
      <c r="L1175" s="80" t="s">
        <v>380</v>
      </c>
      <c r="M1175" s="80" t="s">
        <v>107</v>
      </c>
      <c r="N1175" s="12" t="s">
        <v>434</v>
      </c>
      <c r="O1175" s="76" t="str">
        <f t="shared" si="38"/>
        <v>1429. Gestión de Programas Estrategias y Planes para el BienestarGestión Integral Estrategias y Programas20265_RAFAEL_URIBE1_ENERO_2026</v>
      </c>
      <c r="P1175" s="81">
        <v>3994272</v>
      </c>
      <c r="Q1175" s="81"/>
      <c r="R1175" s="81"/>
      <c r="S1175" s="79"/>
      <c r="T1175" s="82">
        <v>0</v>
      </c>
    </row>
    <row r="1176" spans="2:20" ht="30" customHeight="1" x14ac:dyDescent="0.3">
      <c r="B1176" s="80">
        <v>143</v>
      </c>
      <c r="C1176" s="141" t="s">
        <v>119</v>
      </c>
      <c r="D1176" s="80" t="s">
        <v>127</v>
      </c>
      <c r="E1176" s="80">
        <v>2026</v>
      </c>
      <c r="F1176" s="76" t="str">
        <f t="shared" si="37"/>
        <v>1439. Gestión de Programas Estrategias y Planes para el BienestarGestión Integral Estrategias y Programas2026</v>
      </c>
      <c r="G1176" s="140" t="s">
        <v>271</v>
      </c>
      <c r="H1176" s="140" t="s">
        <v>374</v>
      </c>
      <c r="I1176" s="80" t="s">
        <v>60</v>
      </c>
      <c r="J1176" s="76" t="s">
        <v>402</v>
      </c>
      <c r="K1176" s="80" t="s">
        <v>364</v>
      </c>
      <c r="L1176" s="80" t="s">
        <v>365</v>
      </c>
      <c r="M1176" s="80" t="s">
        <v>107</v>
      </c>
      <c r="N1176" s="12" t="s">
        <v>434</v>
      </c>
      <c r="O1176" s="76" t="str">
        <f t="shared" si="38"/>
        <v>1439. Gestión de Programas Estrategias y Planes para el BienestarGestión Integral Estrategias y Programas20265_RAFAEL_URIBE1_ENERO_2026</v>
      </c>
      <c r="P1176" s="81">
        <v>7508288</v>
      </c>
      <c r="Q1176" s="81"/>
      <c r="R1176" s="81"/>
      <c r="S1176" s="79"/>
      <c r="T1176" s="82">
        <v>0</v>
      </c>
    </row>
    <row r="1177" spans="2:20" ht="30" customHeight="1" x14ac:dyDescent="0.3">
      <c r="B1177" s="80">
        <v>144</v>
      </c>
      <c r="C1177" s="141" t="s">
        <v>119</v>
      </c>
      <c r="D1177" s="80" t="s">
        <v>127</v>
      </c>
      <c r="E1177" s="80">
        <v>2026</v>
      </c>
      <c r="F1177" s="76" t="str">
        <f t="shared" si="37"/>
        <v>1449. Gestión de Programas Estrategias y Planes para el BienestarGestión Integral Estrategias y Programas2026</v>
      </c>
      <c r="G1177" s="140" t="s">
        <v>272</v>
      </c>
      <c r="H1177" s="140" t="s">
        <v>374</v>
      </c>
      <c r="I1177" s="80" t="s">
        <v>60</v>
      </c>
      <c r="J1177" s="76" t="s">
        <v>402</v>
      </c>
      <c r="K1177" s="80" t="s">
        <v>364</v>
      </c>
      <c r="L1177" s="80" t="s">
        <v>365</v>
      </c>
      <c r="M1177" s="80" t="s">
        <v>107</v>
      </c>
      <c r="N1177" s="12" t="s">
        <v>434</v>
      </c>
      <c r="O1177" s="76" t="str">
        <f t="shared" si="38"/>
        <v>1449. Gestión de Programas Estrategias y Planes para el BienestarGestión Integral Estrategias y Programas20265_RAFAEL_URIBE1_ENERO_2026</v>
      </c>
      <c r="P1177" s="81">
        <v>7508288</v>
      </c>
      <c r="Q1177" s="81"/>
      <c r="R1177" s="81"/>
      <c r="S1177" s="79"/>
      <c r="T1177" s="82">
        <v>0</v>
      </c>
    </row>
    <row r="1178" spans="2:20" ht="30" customHeight="1" x14ac:dyDescent="0.3">
      <c r="B1178" s="80">
        <v>145</v>
      </c>
      <c r="C1178" s="141" t="s">
        <v>119</v>
      </c>
      <c r="D1178" s="80" t="s">
        <v>127</v>
      </c>
      <c r="E1178" s="80">
        <v>2026</v>
      </c>
      <c r="F1178" s="76" t="str">
        <f t="shared" si="37"/>
        <v>1459. Gestión de Programas Estrategias y Planes para el BienestarGestión Integral Estrategias y Programas2026</v>
      </c>
      <c r="G1178" s="140" t="s">
        <v>273</v>
      </c>
      <c r="H1178" s="140" t="s">
        <v>374</v>
      </c>
      <c r="I1178" s="80" t="s">
        <v>60</v>
      </c>
      <c r="J1178" s="76" t="s">
        <v>402</v>
      </c>
      <c r="K1178" s="80" t="s">
        <v>364</v>
      </c>
      <c r="L1178" s="80" t="s">
        <v>365</v>
      </c>
      <c r="M1178" s="80" t="s">
        <v>107</v>
      </c>
      <c r="N1178" s="12" t="s">
        <v>434</v>
      </c>
      <c r="O1178" s="76" t="str">
        <f t="shared" si="38"/>
        <v>1459. Gestión de Programas Estrategias y Planes para el BienestarGestión Integral Estrategias y Programas20265_RAFAEL_URIBE1_ENERO_2026</v>
      </c>
      <c r="P1178" s="81">
        <v>5299968</v>
      </c>
      <c r="Q1178" s="81"/>
      <c r="R1178" s="81"/>
      <c r="S1178" s="79"/>
      <c r="T1178" s="82">
        <v>0</v>
      </c>
    </row>
    <row r="1179" spans="2:20" ht="30" customHeight="1" x14ac:dyDescent="0.3">
      <c r="B1179" s="80">
        <v>146</v>
      </c>
      <c r="C1179" s="141" t="s">
        <v>119</v>
      </c>
      <c r="D1179" s="80" t="s">
        <v>127</v>
      </c>
      <c r="E1179" s="80">
        <v>2026</v>
      </c>
      <c r="F1179" s="76" t="str">
        <f t="shared" si="37"/>
        <v>1469. Gestión de Programas Estrategias y Planes para el BienestarGestión Integral Estrategias y Programas2026</v>
      </c>
      <c r="G1179" s="140" t="s">
        <v>274</v>
      </c>
      <c r="H1179" s="140" t="s">
        <v>374</v>
      </c>
      <c r="I1179" s="80" t="s">
        <v>60</v>
      </c>
      <c r="J1179" s="76" t="s">
        <v>402</v>
      </c>
      <c r="K1179" s="80" t="s">
        <v>382</v>
      </c>
      <c r="L1179" s="80" t="s">
        <v>380</v>
      </c>
      <c r="M1179" s="80" t="s">
        <v>107</v>
      </c>
      <c r="N1179" s="12" t="s">
        <v>434</v>
      </c>
      <c r="O1179" s="76" t="str">
        <f t="shared" si="38"/>
        <v>1469. Gestión de Programas Estrategias y Planes para el BienestarGestión Integral Estrategias y Programas20265_RAFAEL_URIBE1_ENERO_2026</v>
      </c>
      <c r="P1179" s="81">
        <v>122208</v>
      </c>
      <c r="Q1179" s="81"/>
      <c r="R1179" s="81"/>
      <c r="S1179" s="79"/>
      <c r="T1179" s="82">
        <v>0</v>
      </c>
    </row>
    <row r="1180" spans="2:20" ht="30" customHeight="1" x14ac:dyDescent="0.3">
      <c r="B1180" s="80">
        <v>147</v>
      </c>
      <c r="C1180" s="141" t="s">
        <v>119</v>
      </c>
      <c r="D1180" s="80" t="s">
        <v>127</v>
      </c>
      <c r="E1180" s="80">
        <v>2026</v>
      </c>
      <c r="F1180" s="76" t="str">
        <f t="shared" si="37"/>
        <v>1479. Gestión de Programas Estrategias y Planes para el BienestarGestión Integral Estrategias y Programas2026</v>
      </c>
      <c r="G1180" s="140" t="s">
        <v>275</v>
      </c>
      <c r="H1180" s="140" t="s">
        <v>374</v>
      </c>
      <c r="I1180" s="80" t="s">
        <v>60</v>
      </c>
      <c r="J1180" s="76" t="s">
        <v>402</v>
      </c>
      <c r="K1180" s="80" t="s">
        <v>394</v>
      </c>
      <c r="L1180" s="80" t="s">
        <v>380</v>
      </c>
      <c r="M1180" s="80" t="s">
        <v>107</v>
      </c>
      <c r="N1180" s="12" t="s">
        <v>434</v>
      </c>
      <c r="O1180" s="76" t="str">
        <f t="shared" si="38"/>
        <v>1479. Gestión de Programas Estrategias y Planes para el BienestarGestión Integral Estrategias y Programas20265_RAFAEL_URIBE1_ENERO_2026</v>
      </c>
      <c r="P1180" s="81">
        <v>30552</v>
      </c>
      <c r="Q1180" s="81"/>
      <c r="R1180" s="81"/>
      <c r="S1180" s="79"/>
      <c r="T1180" s="82">
        <v>0</v>
      </c>
    </row>
    <row r="1181" spans="2:20" ht="30" customHeight="1" x14ac:dyDescent="0.3">
      <c r="B1181" s="80">
        <v>148</v>
      </c>
      <c r="C1181" s="141" t="s">
        <v>119</v>
      </c>
      <c r="D1181" s="80" t="s">
        <v>127</v>
      </c>
      <c r="E1181" s="80">
        <v>2026</v>
      </c>
      <c r="F1181" s="76" t="str">
        <f t="shared" si="37"/>
        <v>1489. Gestión de Programas Estrategias y Planes para el BienestarGestión Integral Estrategias y Programas2026</v>
      </c>
      <c r="G1181" s="140" t="s">
        <v>276</v>
      </c>
      <c r="H1181" s="140" t="s">
        <v>374</v>
      </c>
      <c r="I1181" s="80" t="s">
        <v>60</v>
      </c>
      <c r="J1181" s="76" t="s">
        <v>402</v>
      </c>
      <c r="K1181" s="80" t="s">
        <v>382</v>
      </c>
      <c r="L1181" s="80" t="s">
        <v>380</v>
      </c>
      <c r="M1181" s="80" t="s">
        <v>107</v>
      </c>
      <c r="N1181" s="12" t="s">
        <v>434</v>
      </c>
      <c r="O1181" s="76" t="str">
        <f t="shared" si="38"/>
        <v>1489. Gestión de Programas Estrategias y Planes para el BienestarGestión Integral Estrategias y Programas20265_RAFAEL_URIBE1_ENERO_2026</v>
      </c>
      <c r="P1181" s="81">
        <v>122208</v>
      </c>
      <c r="Q1181" s="81"/>
      <c r="R1181" s="81"/>
      <c r="S1181" s="79"/>
      <c r="T1181" s="82">
        <v>0</v>
      </c>
    </row>
    <row r="1182" spans="2:20" ht="30" customHeight="1" x14ac:dyDescent="0.3">
      <c r="B1182" s="80">
        <v>149</v>
      </c>
      <c r="C1182" s="141" t="s">
        <v>119</v>
      </c>
      <c r="D1182" s="80" t="s">
        <v>127</v>
      </c>
      <c r="E1182" s="80">
        <v>2026</v>
      </c>
      <c r="F1182" s="76" t="str">
        <f t="shared" si="37"/>
        <v>1499. Gestión de Programas Estrategias y Planes para el BienestarGestión Integral Estrategias y Programas2026</v>
      </c>
      <c r="G1182" s="140" t="s">
        <v>277</v>
      </c>
      <c r="H1182" s="140" t="s">
        <v>374</v>
      </c>
      <c r="I1182" s="80" t="s">
        <v>60</v>
      </c>
      <c r="J1182" s="76" t="s">
        <v>402</v>
      </c>
      <c r="K1182" s="80" t="s">
        <v>364</v>
      </c>
      <c r="L1182" s="80" t="s">
        <v>365</v>
      </c>
      <c r="M1182" s="80" t="s">
        <v>107</v>
      </c>
      <c r="N1182" s="12" t="s">
        <v>434</v>
      </c>
      <c r="O1182" s="76" t="str">
        <f t="shared" si="38"/>
        <v>1499. Gestión de Programas Estrategias y Planes para el BienestarGestión Integral Estrategias y Programas20265_RAFAEL_URIBE1_ENERO_2026</v>
      </c>
      <c r="P1182" s="81">
        <v>3665168</v>
      </c>
      <c r="Q1182" s="81"/>
      <c r="R1182" s="81"/>
      <c r="S1182" s="79"/>
      <c r="T1182" s="82">
        <v>0</v>
      </c>
    </row>
    <row r="1183" spans="2:20" ht="30" customHeight="1" x14ac:dyDescent="0.3">
      <c r="B1183" s="80">
        <v>150</v>
      </c>
      <c r="C1183" s="141" t="s">
        <v>119</v>
      </c>
      <c r="D1183" s="80" t="s">
        <v>127</v>
      </c>
      <c r="E1183" s="80">
        <v>2026</v>
      </c>
      <c r="F1183" s="76" t="str">
        <f t="shared" si="37"/>
        <v>1509. Gestión de Programas Estrategias y Planes para el BienestarGestión Integral Estrategias y Programas2026</v>
      </c>
      <c r="G1183" s="140" t="s">
        <v>278</v>
      </c>
      <c r="H1183" s="140" t="s">
        <v>374</v>
      </c>
      <c r="I1183" s="80" t="s">
        <v>60</v>
      </c>
      <c r="J1183" s="76" t="s">
        <v>402</v>
      </c>
      <c r="K1183" s="80" t="s">
        <v>364</v>
      </c>
      <c r="L1183" s="80" t="s">
        <v>365</v>
      </c>
      <c r="M1183" s="80" t="s">
        <v>107</v>
      </c>
      <c r="N1183" s="12" t="s">
        <v>434</v>
      </c>
      <c r="O1183" s="76" t="str">
        <f t="shared" si="38"/>
        <v>1509. Gestión de Programas Estrategias y Planes para el BienestarGestión Integral Estrategias y Programas20265_RAFAEL_URIBE1_ENERO_2026</v>
      </c>
      <c r="P1183" s="81">
        <v>1057260</v>
      </c>
      <c r="Q1183" s="81"/>
      <c r="R1183" s="81"/>
      <c r="S1183" s="79"/>
      <c r="T1183" s="82">
        <v>0</v>
      </c>
    </row>
    <row r="1184" spans="2:20" ht="30" customHeight="1" x14ac:dyDescent="0.3">
      <c r="B1184" s="80">
        <v>151</v>
      </c>
      <c r="C1184" s="141" t="s">
        <v>119</v>
      </c>
      <c r="D1184" s="80" t="s">
        <v>127</v>
      </c>
      <c r="E1184" s="80">
        <v>2026</v>
      </c>
      <c r="F1184" s="76" t="str">
        <f t="shared" si="37"/>
        <v>1519. Gestión de Programas Estrategias y Planes para el BienestarGestión Integral Estrategias y Programas2026</v>
      </c>
      <c r="G1184" s="140" t="s">
        <v>279</v>
      </c>
      <c r="H1184" s="140" t="s">
        <v>374</v>
      </c>
      <c r="I1184" s="80" t="s">
        <v>60</v>
      </c>
      <c r="J1184" s="76" t="s">
        <v>402</v>
      </c>
      <c r="K1184" s="80" t="s">
        <v>364</v>
      </c>
      <c r="L1184" s="80" t="s">
        <v>365</v>
      </c>
      <c r="M1184" s="80" t="s">
        <v>107</v>
      </c>
      <c r="N1184" s="12" t="s">
        <v>434</v>
      </c>
      <c r="O1184" s="76" t="str">
        <f t="shared" si="38"/>
        <v>1519. Gestión de Programas Estrategias y Planes para el BienestarGestión Integral Estrategias y Programas20265_RAFAEL_URIBE1_ENERO_2026</v>
      </c>
      <c r="P1184" s="81">
        <v>1409680</v>
      </c>
      <c r="Q1184" s="81"/>
      <c r="R1184" s="81"/>
      <c r="S1184" s="79"/>
      <c r="T1184" s="82">
        <v>0</v>
      </c>
    </row>
    <row r="1185" spans="2:20" ht="30" customHeight="1" x14ac:dyDescent="0.3">
      <c r="B1185" s="80">
        <v>152</v>
      </c>
      <c r="C1185" s="141" t="s">
        <v>119</v>
      </c>
      <c r="D1185" s="80" t="s">
        <v>127</v>
      </c>
      <c r="E1185" s="80">
        <v>2026</v>
      </c>
      <c r="F1185" s="76" t="str">
        <f t="shared" si="37"/>
        <v>1529. Gestión de Programas Estrategias y Planes para el BienestarGestión Integral Estrategias y Programas2026</v>
      </c>
      <c r="G1185" s="140" t="s">
        <v>280</v>
      </c>
      <c r="H1185" s="140" t="s">
        <v>374</v>
      </c>
      <c r="I1185" s="80" t="s">
        <v>60</v>
      </c>
      <c r="J1185" s="76" t="s">
        <v>402</v>
      </c>
      <c r="K1185" s="80" t="s">
        <v>364</v>
      </c>
      <c r="L1185" s="80" t="s">
        <v>365</v>
      </c>
      <c r="M1185" s="80" t="s">
        <v>107</v>
      </c>
      <c r="N1185" s="12" t="s">
        <v>434</v>
      </c>
      <c r="O1185" s="76" t="str">
        <f t="shared" si="38"/>
        <v>1529. Gestión de Programas Estrategias y Planes para el BienestarGestión Integral Estrategias y Programas20265_RAFAEL_URIBE1_ENERO_2026</v>
      </c>
      <c r="P1185" s="81">
        <v>352420</v>
      </c>
      <c r="Q1185" s="81"/>
      <c r="R1185" s="81"/>
      <c r="S1185" s="79"/>
      <c r="T1185" s="82">
        <v>0</v>
      </c>
    </row>
    <row r="1186" spans="2:20" ht="30" customHeight="1" x14ac:dyDescent="0.3">
      <c r="B1186" s="80">
        <v>153</v>
      </c>
      <c r="C1186" s="141" t="s">
        <v>119</v>
      </c>
      <c r="D1186" s="80" t="s">
        <v>127</v>
      </c>
      <c r="E1186" s="80">
        <v>2026</v>
      </c>
      <c r="F1186" s="76" t="str">
        <f t="shared" si="37"/>
        <v>1539. Gestión de Programas Estrategias y Planes para el BienestarGestión Integral Estrategias y Programas2026</v>
      </c>
      <c r="G1186" s="140" t="s">
        <v>281</v>
      </c>
      <c r="H1186" s="140" t="s">
        <v>372</v>
      </c>
      <c r="I1186" s="80" t="s">
        <v>60</v>
      </c>
      <c r="J1186" s="76" t="s">
        <v>402</v>
      </c>
      <c r="K1186" s="80" t="s">
        <v>364</v>
      </c>
      <c r="L1186" s="80" t="s">
        <v>365</v>
      </c>
      <c r="M1186" s="80" t="s">
        <v>107</v>
      </c>
      <c r="N1186" s="12" t="s">
        <v>434</v>
      </c>
      <c r="O1186" s="76" t="str">
        <f t="shared" si="38"/>
        <v>1539. Gestión de Programas Estrategias y Planes para el BienestarGestión Integral Estrategias y Programas20265_RAFAEL_URIBE1_ENERO_2026</v>
      </c>
      <c r="P1186" s="81">
        <v>7347488</v>
      </c>
      <c r="Q1186" s="81"/>
      <c r="R1186" s="81"/>
      <c r="S1186" s="79"/>
      <c r="T1186" s="82">
        <v>0</v>
      </c>
    </row>
    <row r="1187" spans="2:20" ht="30" customHeight="1" x14ac:dyDescent="0.3">
      <c r="B1187" s="80">
        <v>154</v>
      </c>
      <c r="C1187" s="141" t="s">
        <v>119</v>
      </c>
      <c r="D1187" s="80" t="s">
        <v>127</v>
      </c>
      <c r="E1187" s="80">
        <v>2026</v>
      </c>
      <c r="F1187" s="76" t="str">
        <f t="shared" si="37"/>
        <v>1549. Gestión de Programas Estrategias y Planes para el BienestarGestión Integral Estrategias y Programas2026</v>
      </c>
      <c r="G1187" s="140" t="s">
        <v>282</v>
      </c>
      <c r="H1187" s="140" t="s">
        <v>372</v>
      </c>
      <c r="I1187" s="80" t="s">
        <v>60</v>
      </c>
      <c r="J1187" s="76" t="s">
        <v>402</v>
      </c>
      <c r="K1187" s="80" t="s">
        <v>364</v>
      </c>
      <c r="L1187" s="80" t="s">
        <v>365</v>
      </c>
      <c r="M1187" s="80" t="s">
        <v>107</v>
      </c>
      <c r="N1187" s="12" t="s">
        <v>434</v>
      </c>
      <c r="O1187" s="76" t="str">
        <f t="shared" si="38"/>
        <v>1549. Gestión de Programas Estrategias y Planes para el BienestarGestión Integral Estrategias y Programas20265_RAFAEL_URIBE1_ENERO_2026</v>
      </c>
      <c r="P1187" s="81">
        <v>7347488</v>
      </c>
      <c r="Q1187" s="81"/>
      <c r="R1187" s="81"/>
      <c r="S1187" s="79"/>
      <c r="T1187" s="82">
        <v>0</v>
      </c>
    </row>
    <row r="1188" spans="2:20" ht="30" customHeight="1" x14ac:dyDescent="0.3">
      <c r="B1188" s="80">
        <v>155</v>
      </c>
      <c r="C1188" s="141" t="s">
        <v>119</v>
      </c>
      <c r="D1188" s="80" t="s">
        <v>127</v>
      </c>
      <c r="E1188" s="80">
        <v>2026</v>
      </c>
      <c r="F1188" s="76" t="str">
        <f t="shared" si="37"/>
        <v>1559. Gestión de Programas Estrategias y Planes para el BienestarGestión Integral Estrategias y Programas2026</v>
      </c>
      <c r="G1188" s="140" t="s">
        <v>283</v>
      </c>
      <c r="H1188" s="140" t="s">
        <v>372</v>
      </c>
      <c r="I1188" s="80" t="s">
        <v>60</v>
      </c>
      <c r="J1188" s="76" t="s">
        <v>402</v>
      </c>
      <c r="K1188" s="80" t="s">
        <v>364</v>
      </c>
      <c r="L1188" s="80" t="s">
        <v>365</v>
      </c>
      <c r="M1188" s="80" t="s">
        <v>107</v>
      </c>
      <c r="N1188" s="12" t="s">
        <v>434</v>
      </c>
      <c r="O1188" s="76" t="str">
        <f t="shared" si="38"/>
        <v>1559. Gestión de Programas Estrategias y Planes para el BienestarGestión Integral Estrategias y Programas20265_RAFAEL_URIBE1_ENERO_2026</v>
      </c>
      <c r="P1188" s="81">
        <v>7347488</v>
      </c>
      <c r="Q1188" s="81"/>
      <c r="R1188" s="81"/>
      <c r="S1188" s="79"/>
      <c r="T1188" s="82">
        <v>0</v>
      </c>
    </row>
    <row r="1189" spans="2:20" ht="30" customHeight="1" x14ac:dyDescent="0.3">
      <c r="B1189" s="80">
        <v>156</v>
      </c>
      <c r="C1189" s="141" t="s">
        <v>119</v>
      </c>
      <c r="D1189" s="80" t="s">
        <v>127</v>
      </c>
      <c r="E1189" s="80">
        <v>2026</v>
      </c>
      <c r="F1189" s="76" t="str">
        <f t="shared" si="37"/>
        <v>1569. Gestión de Programas Estrategias y Planes para el BienestarGestión Integral Estrategias y Programas2026</v>
      </c>
      <c r="G1189" s="140" t="s">
        <v>284</v>
      </c>
      <c r="H1189" s="140" t="s">
        <v>372</v>
      </c>
      <c r="I1189" s="80" t="s">
        <v>60</v>
      </c>
      <c r="J1189" s="76" t="s">
        <v>402</v>
      </c>
      <c r="K1189" s="80" t="s">
        <v>364</v>
      </c>
      <c r="L1189" s="80" t="s">
        <v>365</v>
      </c>
      <c r="M1189" s="80" t="s">
        <v>107</v>
      </c>
      <c r="N1189" s="12" t="s">
        <v>434</v>
      </c>
      <c r="O1189" s="76" t="str">
        <f t="shared" si="38"/>
        <v>1569. Gestión de Programas Estrategias y Planes para el BienestarGestión Integral Estrategias y Programas20265_RAFAEL_URIBE1_ENERO_2026</v>
      </c>
      <c r="P1189" s="81">
        <v>13832016</v>
      </c>
      <c r="Q1189" s="81"/>
      <c r="R1189" s="81"/>
      <c r="S1189" s="79"/>
      <c r="T1189" s="82">
        <v>0</v>
      </c>
    </row>
    <row r="1190" spans="2:20" ht="30" customHeight="1" x14ac:dyDescent="0.3">
      <c r="B1190" s="80">
        <v>157</v>
      </c>
      <c r="C1190" s="141" t="s">
        <v>119</v>
      </c>
      <c r="D1190" s="80" t="s">
        <v>127</v>
      </c>
      <c r="E1190" s="80">
        <v>2026</v>
      </c>
      <c r="F1190" s="76" t="str">
        <f t="shared" si="37"/>
        <v>1579. Gestión de Programas Estrategias y Planes para el BienestarGestión Integral Estrategias y Programas2026</v>
      </c>
      <c r="G1190" s="140" t="s">
        <v>285</v>
      </c>
      <c r="H1190" s="140" t="s">
        <v>372</v>
      </c>
      <c r="I1190" s="80" t="s">
        <v>60</v>
      </c>
      <c r="J1190" s="76" t="s">
        <v>402</v>
      </c>
      <c r="K1190" s="80" t="s">
        <v>364</v>
      </c>
      <c r="L1190" s="80" t="s">
        <v>365</v>
      </c>
      <c r="M1190" s="80" t="s">
        <v>107</v>
      </c>
      <c r="N1190" s="12" t="s">
        <v>434</v>
      </c>
      <c r="O1190" s="76" t="str">
        <f t="shared" si="38"/>
        <v>1579. Gestión de Programas Estrategias y Planes para el BienestarGestión Integral Estrategias y Programas20265_RAFAEL_URIBE1_ENERO_2026</v>
      </c>
      <c r="P1190" s="81">
        <v>13832016</v>
      </c>
      <c r="Q1190" s="81"/>
      <c r="R1190" s="81"/>
      <c r="S1190" s="79"/>
      <c r="T1190" s="82">
        <v>0</v>
      </c>
    </row>
    <row r="1191" spans="2:20" ht="30" customHeight="1" x14ac:dyDescent="0.3">
      <c r="B1191" s="80">
        <v>158</v>
      </c>
      <c r="C1191" s="141" t="s">
        <v>119</v>
      </c>
      <c r="D1191" s="80" t="s">
        <v>127</v>
      </c>
      <c r="E1191" s="80">
        <v>2026</v>
      </c>
      <c r="F1191" s="76" t="str">
        <f t="shared" si="37"/>
        <v>1589. Gestión de Programas Estrategias y Planes para el BienestarGestión Integral Estrategias y Programas2026</v>
      </c>
      <c r="G1191" s="140" t="s">
        <v>286</v>
      </c>
      <c r="H1191" s="140" t="s">
        <v>372</v>
      </c>
      <c r="I1191" s="80" t="s">
        <v>60</v>
      </c>
      <c r="J1191" s="76" t="s">
        <v>402</v>
      </c>
      <c r="K1191" s="80" t="s">
        <v>382</v>
      </c>
      <c r="L1191" s="80" t="s">
        <v>365</v>
      </c>
      <c r="M1191" s="80" t="s">
        <v>107</v>
      </c>
      <c r="N1191" s="12" t="s">
        <v>434</v>
      </c>
      <c r="O1191" s="76" t="str">
        <f t="shared" si="38"/>
        <v>1589. Gestión de Programas Estrategias y Planes para el BienestarGestión Integral Estrategias y Programas20265_RAFAEL_URIBE1_ENERO_2026</v>
      </c>
      <c r="P1191" s="81">
        <v>2114520</v>
      </c>
      <c r="Q1191" s="81"/>
      <c r="R1191" s="81"/>
      <c r="S1191" s="79"/>
      <c r="T1191" s="82">
        <v>0</v>
      </c>
    </row>
    <row r="1192" spans="2:20" ht="30" customHeight="1" x14ac:dyDescent="0.3">
      <c r="B1192" s="80">
        <v>159</v>
      </c>
      <c r="C1192" s="141" t="s">
        <v>119</v>
      </c>
      <c r="D1192" s="80" t="s">
        <v>127</v>
      </c>
      <c r="E1192" s="80">
        <v>2026</v>
      </c>
      <c r="F1192" s="76" t="str">
        <f t="shared" si="37"/>
        <v>1599. Gestión de Programas Estrategias y Planes para el BienestarGestión Integral Estrategias y Programas2026</v>
      </c>
      <c r="G1192" s="140" t="s">
        <v>287</v>
      </c>
      <c r="H1192" s="140" t="s">
        <v>372</v>
      </c>
      <c r="I1192" s="80" t="s">
        <v>60</v>
      </c>
      <c r="J1192" s="76" t="s">
        <v>402</v>
      </c>
      <c r="K1192" s="80" t="s">
        <v>364</v>
      </c>
      <c r="L1192" s="80" t="s">
        <v>365</v>
      </c>
      <c r="M1192" s="80" t="s">
        <v>107</v>
      </c>
      <c r="N1192" s="12" t="s">
        <v>434</v>
      </c>
      <c r="O1192" s="76" t="str">
        <f t="shared" si="38"/>
        <v>1599. Gestión de Programas Estrategias y Planes para el BienestarGestión Integral Estrategias y Programas20265_RAFAEL_URIBE1_ENERO_2026</v>
      </c>
      <c r="P1192" s="81">
        <v>4370008</v>
      </c>
      <c r="Q1192" s="81"/>
      <c r="R1192" s="81"/>
      <c r="S1192" s="79"/>
      <c r="T1192" s="82">
        <v>0</v>
      </c>
    </row>
    <row r="1193" spans="2:20" ht="30" customHeight="1" x14ac:dyDescent="0.3">
      <c r="B1193" s="80">
        <v>160</v>
      </c>
      <c r="C1193" s="141" t="s">
        <v>119</v>
      </c>
      <c r="D1193" s="80" t="s">
        <v>127</v>
      </c>
      <c r="E1193" s="80">
        <v>2026</v>
      </c>
      <c r="F1193" s="76" t="str">
        <f t="shared" si="37"/>
        <v>1609. Gestión de Programas Estrategias y Planes para el BienestarGestión Integral Estrategias y Programas2026</v>
      </c>
      <c r="G1193" s="140" t="s">
        <v>288</v>
      </c>
      <c r="H1193" s="140" t="s">
        <v>372</v>
      </c>
      <c r="I1193" s="80" t="s">
        <v>60</v>
      </c>
      <c r="J1193" s="76" t="s">
        <v>402</v>
      </c>
      <c r="K1193" s="80" t="s">
        <v>364</v>
      </c>
      <c r="L1193" s="80" t="s">
        <v>365</v>
      </c>
      <c r="M1193" s="80" t="s">
        <v>107</v>
      </c>
      <c r="N1193" s="12" t="s">
        <v>434</v>
      </c>
      <c r="O1193" s="76" t="str">
        <f t="shared" si="38"/>
        <v>1609. Gestión de Programas Estrategias y Planes para el BienestarGestión Integral Estrategias y Programas20265_RAFAEL_URIBE1_ENERO_2026</v>
      </c>
      <c r="P1193" s="81">
        <v>3994272</v>
      </c>
      <c r="Q1193" s="81"/>
      <c r="R1193" s="81"/>
      <c r="S1193" s="79"/>
      <c r="T1193" s="82">
        <v>0</v>
      </c>
    </row>
    <row r="1194" spans="2:20" ht="30" customHeight="1" x14ac:dyDescent="0.3">
      <c r="B1194" s="80">
        <v>161</v>
      </c>
      <c r="C1194" s="141" t="s">
        <v>119</v>
      </c>
      <c r="D1194" s="80" t="s">
        <v>127</v>
      </c>
      <c r="E1194" s="80">
        <v>2026</v>
      </c>
      <c r="F1194" s="76" t="str">
        <f t="shared" si="37"/>
        <v>1619. Gestión de Programas Estrategias y Planes para el BienestarGestión Integral Estrategias y Programas2026</v>
      </c>
      <c r="G1194" s="140" t="s">
        <v>289</v>
      </c>
      <c r="H1194" s="140" t="s">
        <v>373</v>
      </c>
      <c r="I1194" s="80" t="s">
        <v>60</v>
      </c>
      <c r="J1194" s="76" t="s">
        <v>402</v>
      </c>
      <c r="K1194" s="80" t="s">
        <v>364</v>
      </c>
      <c r="L1194" s="80" t="s">
        <v>365</v>
      </c>
      <c r="M1194" s="80" t="s">
        <v>107</v>
      </c>
      <c r="N1194" s="12" t="s">
        <v>434</v>
      </c>
      <c r="O1194" s="76" t="str">
        <f t="shared" si="38"/>
        <v>1619. Gestión de Programas Estrategias y Planes para el BienestarGestión Integral Estrategias y Programas20265_RAFAEL_URIBE1_ENERO_2026</v>
      </c>
      <c r="P1194" s="81">
        <v>7347488</v>
      </c>
      <c r="Q1194" s="81"/>
      <c r="R1194" s="81"/>
      <c r="S1194" s="79"/>
      <c r="T1194" s="82">
        <v>0</v>
      </c>
    </row>
    <row r="1195" spans="2:20" ht="30" customHeight="1" x14ac:dyDescent="0.3">
      <c r="B1195" s="80">
        <v>162</v>
      </c>
      <c r="C1195" s="141" t="s">
        <v>119</v>
      </c>
      <c r="D1195" s="80" t="s">
        <v>127</v>
      </c>
      <c r="E1195" s="80">
        <v>2026</v>
      </c>
      <c r="F1195" s="76" t="str">
        <f t="shared" si="37"/>
        <v>1629. Gestión de Programas Estrategias y Planes para el BienestarGestión Integral Estrategias y Programas2026</v>
      </c>
      <c r="G1195" s="140" t="s">
        <v>290</v>
      </c>
      <c r="H1195" s="140" t="s">
        <v>373</v>
      </c>
      <c r="I1195" s="80" t="s">
        <v>60</v>
      </c>
      <c r="J1195" s="76" t="s">
        <v>402</v>
      </c>
      <c r="K1195" s="80" t="s">
        <v>364</v>
      </c>
      <c r="L1195" s="80" t="s">
        <v>365</v>
      </c>
      <c r="M1195" s="80" t="s">
        <v>107</v>
      </c>
      <c r="N1195" s="12" t="s">
        <v>434</v>
      </c>
      <c r="O1195" s="76" t="str">
        <f t="shared" si="38"/>
        <v>1629. Gestión de Programas Estrategias y Planes para el BienestarGestión Integral Estrategias y Programas20265_RAFAEL_URIBE1_ENERO_2026</v>
      </c>
      <c r="P1195" s="81">
        <v>10478800</v>
      </c>
      <c r="Q1195" s="81"/>
      <c r="R1195" s="81"/>
      <c r="S1195" s="79"/>
      <c r="T1195" s="82">
        <v>0</v>
      </c>
    </row>
    <row r="1196" spans="2:20" ht="30" customHeight="1" x14ac:dyDescent="0.3">
      <c r="B1196" s="80">
        <v>163</v>
      </c>
      <c r="C1196" s="141" t="s">
        <v>119</v>
      </c>
      <c r="D1196" s="80" t="s">
        <v>127</v>
      </c>
      <c r="E1196" s="80">
        <v>2026</v>
      </c>
      <c r="F1196" s="76" t="str">
        <f t="shared" si="37"/>
        <v>1639. Gestión de Programas Estrategias y Planes para el BienestarGestión Integral Estrategias y Programas2026</v>
      </c>
      <c r="G1196" s="140" t="s">
        <v>291</v>
      </c>
      <c r="H1196" s="140" t="s">
        <v>373</v>
      </c>
      <c r="I1196" s="80" t="s">
        <v>60</v>
      </c>
      <c r="J1196" s="76" t="s">
        <v>402</v>
      </c>
      <c r="K1196" s="80" t="s">
        <v>364</v>
      </c>
      <c r="L1196" s="80" t="s">
        <v>365</v>
      </c>
      <c r="M1196" s="80" t="s">
        <v>107</v>
      </c>
      <c r="N1196" s="12" t="s">
        <v>434</v>
      </c>
      <c r="O1196" s="76" t="str">
        <f t="shared" si="38"/>
        <v>1639. Gestión de Programas Estrategias y Planes para el BienestarGestión Integral Estrategias y Programas20265_RAFAEL_URIBE1_ENERO_2026</v>
      </c>
      <c r="P1196" s="81">
        <v>3994272</v>
      </c>
      <c r="Q1196" s="81"/>
      <c r="R1196" s="81"/>
      <c r="S1196" s="79"/>
      <c r="T1196" s="82">
        <v>0</v>
      </c>
    </row>
    <row r="1197" spans="2:20" ht="30" customHeight="1" x14ac:dyDescent="0.3">
      <c r="B1197" s="80">
        <v>164</v>
      </c>
      <c r="C1197" s="141" t="s">
        <v>119</v>
      </c>
      <c r="D1197" s="80" t="s">
        <v>127</v>
      </c>
      <c r="E1197" s="80">
        <v>2026</v>
      </c>
      <c r="F1197" s="76" t="str">
        <f t="shared" si="37"/>
        <v>1649. Gestión de Programas Estrategias y Planes para el BienestarGestión Integral Estrategias y Programas2026</v>
      </c>
      <c r="G1197" s="140" t="s">
        <v>292</v>
      </c>
      <c r="H1197" s="140" t="s">
        <v>373</v>
      </c>
      <c r="I1197" s="80" t="s">
        <v>60</v>
      </c>
      <c r="J1197" s="76" t="s">
        <v>402</v>
      </c>
      <c r="K1197" s="80" t="s">
        <v>364</v>
      </c>
      <c r="L1197" s="80" t="s">
        <v>365</v>
      </c>
      <c r="M1197" s="80" t="s">
        <v>107</v>
      </c>
      <c r="N1197" s="12" t="s">
        <v>434</v>
      </c>
      <c r="O1197" s="76" t="str">
        <f t="shared" si="38"/>
        <v>1649. Gestión de Programas Estrategias y Planes para el BienestarGestión Integral Estrategias y Programas20265_RAFAEL_URIBE1_ENERO_2026</v>
      </c>
      <c r="P1197" s="81">
        <v>6484528</v>
      </c>
      <c r="Q1197" s="81"/>
      <c r="R1197" s="81"/>
      <c r="S1197" s="79"/>
      <c r="T1197" s="82">
        <v>0</v>
      </c>
    </row>
    <row r="1198" spans="2:20" ht="30" customHeight="1" x14ac:dyDescent="0.3">
      <c r="B1198" s="80">
        <v>165</v>
      </c>
      <c r="C1198" s="141" t="s">
        <v>119</v>
      </c>
      <c r="D1198" s="80" t="s">
        <v>127</v>
      </c>
      <c r="E1198" s="80">
        <v>2026</v>
      </c>
      <c r="F1198" s="76" t="str">
        <f t="shared" si="37"/>
        <v>1659. Gestión de Programas Estrategias y Planes para el BienestarGestión Integral Estrategias y Programas2026</v>
      </c>
      <c r="G1198" s="140" t="s">
        <v>293</v>
      </c>
      <c r="H1198" s="140" t="s">
        <v>373</v>
      </c>
      <c r="I1198" s="80" t="s">
        <v>60</v>
      </c>
      <c r="J1198" s="76" t="s">
        <v>402</v>
      </c>
      <c r="K1198" s="80" t="s">
        <v>364</v>
      </c>
      <c r="L1198" s="80" t="s">
        <v>365</v>
      </c>
      <c r="M1198" s="80" t="s">
        <v>107</v>
      </c>
      <c r="N1198" s="12" t="s">
        <v>434</v>
      </c>
      <c r="O1198" s="76" t="str">
        <f t="shared" si="38"/>
        <v>1659. Gestión de Programas Estrategias y Planes para el BienestarGestión Integral Estrategias y Programas20265_RAFAEL_URIBE1_ENERO_2026</v>
      </c>
      <c r="P1198" s="81">
        <v>3994272</v>
      </c>
      <c r="Q1198" s="81"/>
      <c r="R1198" s="81"/>
      <c r="S1198" s="79"/>
      <c r="T1198" s="82">
        <v>0</v>
      </c>
    </row>
    <row r="1199" spans="2:20" ht="30" customHeight="1" x14ac:dyDescent="0.3">
      <c r="B1199" s="80">
        <v>166</v>
      </c>
      <c r="C1199" s="141" t="s">
        <v>119</v>
      </c>
      <c r="D1199" s="80" t="s">
        <v>127</v>
      </c>
      <c r="E1199" s="80">
        <v>2026</v>
      </c>
      <c r="F1199" s="76" t="str">
        <f t="shared" si="37"/>
        <v>1669. Gestión de Programas Estrategias y Planes para el BienestarGestión Integral Estrategias y Programas2026</v>
      </c>
      <c r="G1199" s="140" t="s">
        <v>294</v>
      </c>
      <c r="H1199" s="140" t="s">
        <v>373</v>
      </c>
      <c r="I1199" s="80" t="s">
        <v>60</v>
      </c>
      <c r="J1199" s="76" t="s">
        <v>402</v>
      </c>
      <c r="K1199" s="80" t="s">
        <v>364</v>
      </c>
      <c r="L1199" s="80" t="s">
        <v>365</v>
      </c>
      <c r="M1199" s="80" t="s">
        <v>107</v>
      </c>
      <c r="N1199" s="12" t="s">
        <v>434</v>
      </c>
      <c r="O1199" s="76" t="str">
        <f t="shared" si="38"/>
        <v>1669. Gestión de Programas Estrategias y Planes para el BienestarGestión Integral Estrategias y Programas20265_RAFAEL_URIBE1_ENERO_2026</v>
      </c>
      <c r="P1199" s="81">
        <v>2983376</v>
      </c>
      <c r="Q1199" s="81"/>
      <c r="R1199" s="81"/>
      <c r="S1199" s="79"/>
      <c r="T1199" s="82">
        <v>0</v>
      </c>
    </row>
    <row r="1200" spans="2:20" ht="30" customHeight="1" x14ac:dyDescent="0.3">
      <c r="B1200" s="80">
        <v>167</v>
      </c>
      <c r="C1200" s="141" t="s">
        <v>119</v>
      </c>
      <c r="D1200" s="80" t="s">
        <v>127</v>
      </c>
      <c r="E1200" s="80">
        <v>2026</v>
      </c>
      <c r="F1200" s="76" t="str">
        <f t="shared" si="37"/>
        <v>1679. Gestión de Programas Estrategias y Planes para el BienestarGestión Integral Estrategias y Programas2026</v>
      </c>
      <c r="G1200" s="140" t="s">
        <v>295</v>
      </c>
      <c r="H1200" s="140" t="s">
        <v>373</v>
      </c>
      <c r="I1200" s="80" t="s">
        <v>60</v>
      </c>
      <c r="J1200" s="76" t="s">
        <v>402</v>
      </c>
      <c r="K1200" s="80" t="s">
        <v>364</v>
      </c>
      <c r="L1200" s="80" t="s">
        <v>365</v>
      </c>
      <c r="M1200" s="80" t="s">
        <v>107</v>
      </c>
      <c r="N1200" s="12" t="s">
        <v>434</v>
      </c>
      <c r="O1200" s="76" t="str">
        <f t="shared" si="38"/>
        <v>1679. Gestión de Programas Estrategias y Planes para el BienestarGestión Integral Estrategias y Programas20265_RAFAEL_URIBE1_ENERO_2026</v>
      </c>
      <c r="P1200" s="81">
        <v>6484528</v>
      </c>
      <c r="Q1200" s="81"/>
      <c r="R1200" s="81"/>
      <c r="S1200" s="79"/>
      <c r="T1200" s="82">
        <v>0</v>
      </c>
    </row>
    <row r="1201" spans="2:20" ht="30" customHeight="1" x14ac:dyDescent="0.3">
      <c r="B1201" s="80">
        <v>168</v>
      </c>
      <c r="C1201" s="141" t="s">
        <v>119</v>
      </c>
      <c r="D1201" s="80" t="s">
        <v>127</v>
      </c>
      <c r="E1201" s="80">
        <v>2026</v>
      </c>
      <c r="F1201" s="76" t="str">
        <f t="shared" si="37"/>
        <v>1689. Gestión de Programas Estrategias y Planes para el BienestarGestión Integral Estrategias y Programas2026</v>
      </c>
      <c r="G1201" s="140" t="s">
        <v>296</v>
      </c>
      <c r="H1201" s="140" t="s">
        <v>373</v>
      </c>
      <c r="I1201" s="80" t="s">
        <v>60</v>
      </c>
      <c r="J1201" s="76" t="s">
        <v>402</v>
      </c>
      <c r="K1201" s="80" t="s">
        <v>364</v>
      </c>
      <c r="L1201" s="80" t="s">
        <v>365</v>
      </c>
      <c r="M1201" s="80" t="s">
        <v>107</v>
      </c>
      <c r="N1201" s="12" t="s">
        <v>434</v>
      </c>
      <c r="O1201" s="76" t="str">
        <f t="shared" si="38"/>
        <v>1689. Gestión de Programas Estrategias y Planes para el BienestarGestión Integral Estrategias y Programas20265_RAFAEL_URIBE1_ENERO_2026</v>
      </c>
      <c r="P1201" s="81">
        <v>3994272</v>
      </c>
      <c r="Q1201" s="81"/>
      <c r="R1201" s="81"/>
      <c r="S1201" s="79"/>
      <c r="T1201" s="82">
        <v>0</v>
      </c>
    </row>
    <row r="1202" spans="2:20" ht="30" customHeight="1" x14ac:dyDescent="0.3">
      <c r="B1202" s="80">
        <v>169</v>
      </c>
      <c r="C1202" s="141" t="s">
        <v>119</v>
      </c>
      <c r="D1202" s="80" t="s">
        <v>127</v>
      </c>
      <c r="E1202" s="80">
        <v>2026</v>
      </c>
      <c r="F1202" s="76" t="str">
        <f t="shared" si="37"/>
        <v>1699. Gestión de Programas Estrategias y Planes para el BienestarGestión Integral Estrategias y Programas2026</v>
      </c>
      <c r="G1202" s="140" t="s">
        <v>297</v>
      </c>
      <c r="H1202" s="140" t="s">
        <v>373</v>
      </c>
      <c r="I1202" s="80" t="s">
        <v>60</v>
      </c>
      <c r="J1202" s="76" t="s">
        <v>402</v>
      </c>
      <c r="K1202" s="80" t="s">
        <v>364</v>
      </c>
      <c r="L1202" s="80" t="s">
        <v>365</v>
      </c>
      <c r="M1202" s="80" t="s">
        <v>107</v>
      </c>
      <c r="N1202" s="12" t="s">
        <v>434</v>
      </c>
      <c r="O1202" s="76" t="str">
        <f t="shared" si="38"/>
        <v>1699. Gestión de Programas Estrategias y Planes para el BienestarGestión Integral Estrategias y Programas20265_RAFAEL_URIBE1_ENERO_2026</v>
      </c>
      <c r="P1202" s="81">
        <v>3994272</v>
      </c>
      <c r="Q1202" s="81"/>
      <c r="R1202" s="81"/>
      <c r="S1202" s="79"/>
      <c r="T1202" s="82">
        <v>0</v>
      </c>
    </row>
    <row r="1203" spans="2:20" ht="30" customHeight="1" x14ac:dyDescent="0.3">
      <c r="B1203" s="80">
        <v>170</v>
      </c>
      <c r="C1203" s="141" t="s">
        <v>119</v>
      </c>
      <c r="D1203" s="80" t="s">
        <v>127</v>
      </c>
      <c r="E1203" s="80">
        <v>2026</v>
      </c>
      <c r="F1203" s="76" t="str">
        <f t="shared" si="37"/>
        <v>1709. Gestión de Programas Estrategias y Planes para el BienestarGestión Integral Estrategias y Programas2026</v>
      </c>
      <c r="G1203" s="140" t="s">
        <v>298</v>
      </c>
      <c r="H1203" s="140" t="s">
        <v>373</v>
      </c>
      <c r="I1203" s="80" t="s">
        <v>60</v>
      </c>
      <c r="J1203" s="76" t="s">
        <v>402</v>
      </c>
      <c r="K1203" s="80" t="s">
        <v>397</v>
      </c>
      <c r="L1203" s="80" t="s">
        <v>365</v>
      </c>
      <c r="M1203" s="80" t="s">
        <v>107</v>
      </c>
      <c r="N1203" s="12" t="s">
        <v>434</v>
      </c>
      <c r="O1203" s="76" t="str">
        <f t="shared" si="38"/>
        <v>1709. Gestión de Programas Estrategias y Planes para el BienestarGestión Integral Estrategias y Programas20265_RAFAEL_URIBE1_ENERO_2026</v>
      </c>
      <c r="P1203" s="81">
        <v>19450000</v>
      </c>
      <c r="Q1203" s="81"/>
      <c r="R1203" s="81"/>
      <c r="S1203" s="79"/>
      <c r="T1203" s="82">
        <v>0</v>
      </c>
    </row>
    <row r="1204" spans="2:20" ht="30" customHeight="1" x14ac:dyDescent="0.3">
      <c r="B1204" s="80">
        <v>171</v>
      </c>
      <c r="C1204" s="141" t="s">
        <v>119</v>
      </c>
      <c r="D1204" s="80" t="s">
        <v>127</v>
      </c>
      <c r="E1204" s="80">
        <v>2026</v>
      </c>
      <c r="F1204" s="76" t="str">
        <f t="shared" si="37"/>
        <v>1719. Gestión de Programas Estrategias y Planes para el BienestarGestión Integral Estrategias y Programas2026</v>
      </c>
      <c r="G1204" s="140" t="s">
        <v>299</v>
      </c>
      <c r="H1204" s="140" t="s">
        <v>373</v>
      </c>
      <c r="I1204" s="80" t="s">
        <v>60</v>
      </c>
      <c r="J1204" s="76" t="s">
        <v>402</v>
      </c>
      <c r="K1204" s="80" t="s">
        <v>398</v>
      </c>
      <c r="L1204" s="80" t="s">
        <v>365</v>
      </c>
      <c r="M1204" s="80" t="s">
        <v>107</v>
      </c>
      <c r="N1204" s="12" t="s">
        <v>434</v>
      </c>
      <c r="O1204" s="76" t="str">
        <f t="shared" si="38"/>
        <v>1719. Gestión de Programas Estrategias y Planes para el BienestarGestión Integral Estrategias y Programas20265_RAFAEL_URIBE1_ENERO_2026</v>
      </c>
      <c r="P1204" s="81">
        <v>3994272</v>
      </c>
      <c r="Q1204" s="81"/>
      <c r="R1204" s="81"/>
      <c r="S1204" s="79"/>
      <c r="T1204" s="82">
        <v>0</v>
      </c>
    </row>
    <row r="1205" spans="2:20" ht="30" customHeight="1" x14ac:dyDescent="0.3">
      <c r="B1205" s="80">
        <v>172</v>
      </c>
      <c r="C1205" s="141" t="s">
        <v>119</v>
      </c>
      <c r="D1205" s="80" t="s">
        <v>127</v>
      </c>
      <c r="E1205" s="80">
        <v>2026</v>
      </c>
      <c r="F1205" s="76" t="str">
        <f t="shared" si="37"/>
        <v>1729. Gestión de Programas Estrategias y Planes para el BienestarGestión Integral Estrategias y Programas2026</v>
      </c>
      <c r="G1205" s="140" t="s">
        <v>300</v>
      </c>
      <c r="H1205" s="140" t="s">
        <v>373</v>
      </c>
      <c r="I1205" s="80" t="s">
        <v>60</v>
      </c>
      <c r="J1205" s="76" t="s">
        <v>402</v>
      </c>
      <c r="K1205" s="80" t="s">
        <v>364</v>
      </c>
      <c r="L1205" s="80" t="s">
        <v>365</v>
      </c>
      <c r="M1205" s="80" t="s">
        <v>107</v>
      </c>
      <c r="N1205" s="12" t="s">
        <v>434</v>
      </c>
      <c r="O1205" s="76" t="str">
        <f t="shared" si="38"/>
        <v>1729. Gestión de Programas Estrategias y Planes para el BienestarGestión Integral Estrategias y Programas20265_RAFAEL_URIBE1_ENERO_2026</v>
      </c>
      <c r="P1205" s="81">
        <v>9985680</v>
      </c>
      <c r="Q1205" s="81"/>
      <c r="R1205" s="81"/>
      <c r="S1205" s="79"/>
      <c r="T1205" s="82">
        <v>0</v>
      </c>
    </row>
    <row r="1206" spans="2:20" ht="30" customHeight="1" x14ac:dyDescent="0.3">
      <c r="B1206" s="80">
        <v>173</v>
      </c>
      <c r="C1206" s="141" t="s">
        <v>119</v>
      </c>
      <c r="D1206" s="80" t="s">
        <v>127</v>
      </c>
      <c r="E1206" s="80">
        <v>2026</v>
      </c>
      <c r="F1206" s="76" t="str">
        <f t="shared" si="37"/>
        <v>1739. Gestión de Programas Estrategias y Planes para el BienestarGestión Integral Estrategias y Programas2026</v>
      </c>
      <c r="G1206" s="140" t="s">
        <v>301</v>
      </c>
      <c r="H1206" s="140" t="s">
        <v>373</v>
      </c>
      <c r="I1206" s="80" t="s">
        <v>60</v>
      </c>
      <c r="J1206" s="76" t="s">
        <v>402</v>
      </c>
      <c r="K1206" s="80" t="s">
        <v>364</v>
      </c>
      <c r="L1206" s="80" t="s">
        <v>365</v>
      </c>
      <c r="M1206" s="80" t="s">
        <v>107</v>
      </c>
      <c r="N1206" s="12" t="s">
        <v>434</v>
      </c>
      <c r="O1206" s="76" t="str">
        <f t="shared" si="38"/>
        <v>1739. Gestión de Programas Estrategias y Planes para el BienestarGestión Integral Estrategias y Programas20265_RAFAEL_URIBE1_ENERO_2026</v>
      </c>
      <c r="P1206" s="81">
        <v>2983376</v>
      </c>
      <c r="Q1206" s="81"/>
      <c r="R1206" s="81"/>
      <c r="S1206" s="79"/>
      <c r="T1206" s="82">
        <v>0</v>
      </c>
    </row>
    <row r="1207" spans="2:20" ht="30" customHeight="1" x14ac:dyDescent="0.3">
      <c r="B1207" s="80">
        <v>174</v>
      </c>
      <c r="C1207" s="141" t="s">
        <v>120</v>
      </c>
      <c r="D1207" s="80" t="s">
        <v>44</v>
      </c>
      <c r="E1207" s="80">
        <v>2026</v>
      </c>
      <c r="F1207" s="76" t="str">
        <f t="shared" si="37"/>
        <v>17410. Proceso integral e integrado de la Vigilancia de la Salud PúblicaVigilancia en salud pública2026</v>
      </c>
      <c r="G1207" s="140" t="s">
        <v>302</v>
      </c>
      <c r="H1207" s="140" t="s">
        <v>375</v>
      </c>
      <c r="I1207" s="80" t="s">
        <v>60</v>
      </c>
      <c r="J1207" s="76" t="s">
        <v>402</v>
      </c>
      <c r="K1207" s="80" t="s">
        <v>364</v>
      </c>
      <c r="L1207" s="80" t="s">
        <v>365</v>
      </c>
      <c r="M1207" s="80" t="s">
        <v>107</v>
      </c>
      <c r="N1207" s="12" t="s">
        <v>434</v>
      </c>
      <c r="O1207" s="76" t="str">
        <f t="shared" si="38"/>
        <v>17410. Proceso integral e integrado de la Vigilancia de la Salud PúblicaVigilancia en salud pública20265_RAFAEL_URIBE1_ENERO_2026</v>
      </c>
      <c r="P1207" s="81">
        <v>37920928</v>
      </c>
      <c r="Q1207" s="81"/>
      <c r="R1207" s="81"/>
      <c r="S1207" s="79">
        <v>0</v>
      </c>
      <c r="T1207" s="82">
        <v>0</v>
      </c>
    </row>
    <row r="1208" spans="2:20" ht="30" customHeight="1" x14ac:dyDescent="0.3">
      <c r="B1208" s="80">
        <v>175</v>
      </c>
      <c r="C1208" s="141" t="s">
        <v>120</v>
      </c>
      <c r="D1208" s="80" t="s">
        <v>44</v>
      </c>
      <c r="E1208" s="80">
        <v>2026</v>
      </c>
      <c r="F1208" s="76" t="str">
        <f t="shared" si="37"/>
        <v>17510. Proceso integral e integrado de la Vigilancia de la Salud PúblicaVigilancia en salud pública2026</v>
      </c>
      <c r="G1208" s="140" t="s">
        <v>303</v>
      </c>
      <c r="H1208" s="140" t="s">
        <v>375</v>
      </c>
      <c r="I1208" s="80" t="s">
        <v>60</v>
      </c>
      <c r="J1208" s="76" t="s">
        <v>402</v>
      </c>
      <c r="K1208" s="80" t="s">
        <v>364</v>
      </c>
      <c r="L1208" s="80" t="s">
        <v>365</v>
      </c>
      <c r="M1208" s="80" t="s">
        <v>107</v>
      </c>
      <c r="N1208" s="12" t="s">
        <v>434</v>
      </c>
      <c r="O1208" s="76" t="str">
        <f t="shared" si="38"/>
        <v>17510. Proceso integral e integrado de la Vigilancia de la Salud PúblicaVigilancia en salud pública20265_RAFAEL_URIBE1_ENERO_2026</v>
      </c>
      <c r="P1208" s="81">
        <v>26899696</v>
      </c>
      <c r="Q1208" s="81"/>
      <c r="R1208" s="81"/>
      <c r="S1208" s="79">
        <v>0</v>
      </c>
      <c r="T1208" s="82">
        <v>0</v>
      </c>
    </row>
    <row r="1209" spans="2:20" ht="30" customHeight="1" x14ac:dyDescent="0.3">
      <c r="B1209" s="80">
        <v>176</v>
      </c>
      <c r="C1209" s="141" t="s">
        <v>120</v>
      </c>
      <c r="D1209" s="80" t="s">
        <v>44</v>
      </c>
      <c r="E1209" s="80">
        <v>2026</v>
      </c>
      <c r="F1209" s="76" t="str">
        <f t="shared" si="37"/>
        <v>17610. Proceso integral e integrado de la Vigilancia de la Salud PúblicaVigilancia en salud pública2026</v>
      </c>
      <c r="G1209" s="140" t="s">
        <v>304</v>
      </c>
      <c r="H1209" s="140" t="s">
        <v>375</v>
      </c>
      <c r="I1209" s="80" t="s">
        <v>60</v>
      </c>
      <c r="J1209" s="76" t="s">
        <v>402</v>
      </c>
      <c r="K1209" s="80" t="s">
        <v>364</v>
      </c>
      <c r="L1209" s="80" t="s">
        <v>380</v>
      </c>
      <c r="M1209" s="80" t="s">
        <v>107</v>
      </c>
      <c r="N1209" s="12" t="s">
        <v>434</v>
      </c>
      <c r="O1209" s="76" t="str">
        <f t="shared" si="38"/>
        <v>17610. Proceso integral e integrado de la Vigilancia de la Salud PúblicaVigilancia en salud pública20265_RAFAEL_URIBE1_ENERO_2026</v>
      </c>
      <c r="P1209" s="81">
        <v>28206464</v>
      </c>
      <c r="Q1209" s="81"/>
      <c r="R1209" s="81"/>
      <c r="S1209" s="79">
        <v>0</v>
      </c>
      <c r="T1209" s="82">
        <v>0</v>
      </c>
    </row>
    <row r="1210" spans="2:20" ht="30" customHeight="1" x14ac:dyDescent="0.3">
      <c r="B1210" s="80">
        <v>177</v>
      </c>
      <c r="C1210" s="141" t="s">
        <v>120</v>
      </c>
      <c r="D1210" s="80" t="s">
        <v>44</v>
      </c>
      <c r="E1210" s="80">
        <v>2026</v>
      </c>
      <c r="F1210" s="76" t="str">
        <f t="shared" si="37"/>
        <v>17710. Proceso integral e integrado de la Vigilancia de la Salud PúblicaVigilancia en salud pública2026</v>
      </c>
      <c r="G1210" s="140" t="s">
        <v>305</v>
      </c>
      <c r="H1210" s="140" t="s">
        <v>375</v>
      </c>
      <c r="I1210" s="80" t="s">
        <v>60</v>
      </c>
      <c r="J1210" s="76" t="s">
        <v>402</v>
      </c>
      <c r="K1210" s="80" t="s">
        <v>364</v>
      </c>
      <c r="L1210" s="80" t="s">
        <v>380</v>
      </c>
      <c r="M1210" s="80" t="s">
        <v>107</v>
      </c>
      <c r="N1210" s="12" t="s">
        <v>434</v>
      </c>
      <c r="O1210" s="76" t="str">
        <f t="shared" si="38"/>
        <v>17710. Proceso integral e integrado de la Vigilancia de la Salud PúblicaVigilancia en salud pública20265_RAFAEL_URIBE1_ENERO_2026</v>
      </c>
      <c r="P1210" s="81">
        <v>37181248</v>
      </c>
      <c r="Q1210" s="81"/>
      <c r="R1210" s="81"/>
      <c r="S1210" s="79">
        <v>0</v>
      </c>
      <c r="T1210" s="82">
        <v>0</v>
      </c>
    </row>
    <row r="1211" spans="2:20" ht="30" customHeight="1" x14ac:dyDescent="0.3">
      <c r="B1211" s="80">
        <v>178</v>
      </c>
      <c r="C1211" s="141" t="s">
        <v>120</v>
      </c>
      <c r="D1211" s="80" t="s">
        <v>44</v>
      </c>
      <c r="E1211" s="80">
        <v>2026</v>
      </c>
      <c r="F1211" s="76" t="str">
        <f t="shared" si="37"/>
        <v>17810. Proceso integral e integrado de la Vigilancia de la Salud PúblicaVigilancia en salud pública2026</v>
      </c>
      <c r="G1211" s="140" t="s">
        <v>48</v>
      </c>
      <c r="H1211" s="140" t="s">
        <v>375</v>
      </c>
      <c r="I1211" s="80" t="s">
        <v>60</v>
      </c>
      <c r="J1211" s="76" t="s">
        <v>402</v>
      </c>
      <c r="K1211" s="80" t="s">
        <v>364</v>
      </c>
      <c r="L1211" s="80" t="s">
        <v>365</v>
      </c>
      <c r="M1211" s="80" t="s">
        <v>107</v>
      </c>
      <c r="N1211" s="12" t="s">
        <v>434</v>
      </c>
      <c r="O1211" s="76" t="str">
        <f t="shared" si="38"/>
        <v>17810. Proceso integral e integrado de la Vigilancia de la Salud PúblicaVigilancia en salud pública20265_RAFAEL_URIBE1_ENERO_2026</v>
      </c>
      <c r="P1211" s="81">
        <v>7347488</v>
      </c>
      <c r="Q1211" s="81"/>
      <c r="R1211" s="81"/>
      <c r="S1211" s="79">
        <v>0</v>
      </c>
      <c r="T1211" s="82">
        <v>0</v>
      </c>
    </row>
    <row r="1212" spans="2:20" ht="30" customHeight="1" x14ac:dyDescent="0.3">
      <c r="B1212" s="80">
        <v>179</v>
      </c>
      <c r="C1212" s="141" t="s">
        <v>120</v>
      </c>
      <c r="D1212" s="80" t="s">
        <v>44</v>
      </c>
      <c r="E1212" s="80">
        <v>2026</v>
      </c>
      <c r="F1212" s="76" t="str">
        <f t="shared" si="37"/>
        <v>17910. Proceso integral e integrado de la Vigilancia de la Salud PúblicaVigilancia en salud pública2026</v>
      </c>
      <c r="G1212" s="140" t="s">
        <v>306</v>
      </c>
      <c r="H1212" s="140" t="s">
        <v>375</v>
      </c>
      <c r="I1212" s="80" t="s">
        <v>60</v>
      </c>
      <c r="J1212" s="76" t="s">
        <v>402</v>
      </c>
      <c r="K1212" s="80" t="s">
        <v>364</v>
      </c>
      <c r="L1212" s="80" t="s">
        <v>365</v>
      </c>
      <c r="M1212" s="80" t="s">
        <v>107</v>
      </c>
      <c r="N1212" s="12" t="s">
        <v>434</v>
      </c>
      <c r="O1212" s="76" t="str">
        <f t="shared" si="38"/>
        <v>17910. Proceso integral e integrado de la Vigilancia de la Salud PúblicaVigilancia en salud pública20265_RAFAEL_URIBE1_ENERO_2026</v>
      </c>
      <c r="P1212" s="81">
        <v>3673744</v>
      </c>
      <c r="Q1212" s="81"/>
      <c r="R1212" s="81"/>
      <c r="S1212" s="79">
        <v>0</v>
      </c>
      <c r="T1212" s="82">
        <v>0</v>
      </c>
    </row>
    <row r="1213" spans="2:20" ht="30" customHeight="1" x14ac:dyDescent="0.3">
      <c r="B1213" s="80">
        <v>180</v>
      </c>
      <c r="C1213" s="141" t="s">
        <v>120</v>
      </c>
      <c r="D1213" s="80" t="s">
        <v>44</v>
      </c>
      <c r="E1213" s="80">
        <v>2026</v>
      </c>
      <c r="F1213" s="76" t="str">
        <f t="shared" si="37"/>
        <v>18010. Proceso integral e integrado de la Vigilancia de la Salud PúblicaVigilancia en salud pública2026</v>
      </c>
      <c r="G1213" s="140" t="s">
        <v>307</v>
      </c>
      <c r="H1213" s="140" t="s">
        <v>375</v>
      </c>
      <c r="I1213" s="80" t="s">
        <v>60</v>
      </c>
      <c r="J1213" s="76" t="s">
        <v>402</v>
      </c>
      <c r="K1213" s="80" t="s">
        <v>364</v>
      </c>
      <c r="L1213" s="80" t="s">
        <v>365</v>
      </c>
      <c r="M1213" s="80" t="s">
        <v>107</v>
      </c>
      <c r="N1213" s="12" t="s">
        <v>434</v>
      </c>
      <c r="O1213" s="76" t="str">
        <f t="shared" si="38"/>
        <v>18010. Proceso integral e integrado de la Vigilancia de la Salud PúblicaVigilancia en salud pública20265_RAFAEL_URIBE1_ENERO_2026</v>
      </c>
      <c r="P1213" s="81">
        <v>3673744</v>
      </c>
      <c r="Q1213" s="81"/>
      <c r="R1213" s="81"/>
      <c r="S1213" s="79">
        <v>0</v>
      </c>
      <c r="T1213" s="82">
        <v>0</v>
      </c>
    </row>
    <row r="1214" spans="2:20" ht="30" customHeight="1" x14ac:dyDescent="0.3">
      <c r="B1214" s="80">
        <v>181</v>
      </c>
      <c r="C1214" s="141" t="s">
        <v>120</v>
      </c>
      <c r="D1214" s="80" t="s">
        <v>44</v>
      </c>
      <c r="E1214" s="80">
        <v>2026</v>
      </c>
      <c r="F1214" s="76" t="str">
        <f t="shared" si="37"/>
        <v>18110. Proceso integral e integrado de la Vigilancia de la Salud PúblicaVigilancia en salud pública2026</v>
      </c>
      <c r="G1214" s="140" t="s">
        <v>308</v>
      </c>
      <c r="H1214" s="140" t="s">
        <v>375</v>
      </c>
      <c r="I1214" s="80" t="s">
        <v>60</v>
      </c>
      <c r="J1214" s="76" t="s">
        <v>402</v>
      </c>
      <c r="K1214" s="80" t="s">
        <v>364</v>
      </c>
      <c r="L1214" s="80" t="s">
        <v>365</v>
      </c>
      <c r="M1214" s="80" t="s">
        <v>107</v>
      </c>
      <c r="N1214" s="12" t="s">
        <v>434</v>
      </c>
      <c r="O1214" s="76" t="str">
        <f t="shared" si="38"/>
        <v>18110. Proceso integral e integrado de la Vigilancia de la Salud PúblicaVigilancia en salud pública20265_RAFAEL_URIBE1_ENERO_2026</v>
      </c>
      <c r="P1214" s="81">
        <v>87405520</v>
      </c>
      <c r="Q1214" s="81"/>
      <c r="R1214" s="81"/>
      <c r="S1214" s="79">
        <v>0</v>
      </c>
      <c r="T1214" s="82">
        <v>0</v>
      </c>
    </row>
    <row r="1215" spans="2:20" ht="30" customHeight="1" x14ac:dyDescent="0.3">
      <c r="B1215" s="80">
        <v>182</v>
      </c>
      <c r="C1215" s="141" t="s">
        <v>120</v>
      </c>
      <c r="D1215" s="80" t="s">
        <v>44</v>
      </c>
      <c r="E1215" s="80">
        <v>2026</v>
      </c>
      <c r="F1215" s="76" t="str">
        <f t="shared" si="37"/>
        <v>18210. Proceso integral e integrado de la Vigilancia de la Salud PúblicaVigilancia en salud pública2026</v>
      </c>
      <c r="G1215" s="140" t="s">
        <v>309</v>
      </c>
      <c r="H1215" s="140" t="s">
        <v>375</v>
      </c>
      <c r="I1215" s="80" t="s">
        <v>60</v>
      </c>
      <c r="J1215" s="76" t="s">
        <v>402</v>
      </c>
      <c r="K1215" s="80" t="s">
        <v>364</v>
      </c>
      <c r="L1215" s="80" t="s">
        <v>365</v>
      </c>
      <c r="M1215" s="80" t="s">
        <v>107</v>
      </c>
      <c r="N1215" s="12" t="s">
        <v>434</v>
      </c>
      <c r="O1215" s="76" t="str">
        <f t="shared" si="38"/>
        <v>18210. Proceso integral e integrado de la Vigilancia de la Salud PúblicaVigilancia en salud pública20265_RAFAEL_URIBE1_ENERO_2026</v>
      </c>
      <c r="P1215" s="81">
        <v>17288787</v>
      </c>
      <c r="Q1215" s="81"/>
      <c r="R1215" s="81"/>
      <c r="S1215" s="79">
        <v>0</v>
      </c>
      <c r="T1215" s="82">
        <v>0</v>
      </c>
    </row>
    <row r="1216" spans="2:20" ht="30" customHeight="1" x14ac:dyDescent="0.3">
      <c r="B1216" s="80">
        <v>183</v>
      </c>
      <c r="C1216" s="141" t="s">
        <v>120</v>
      </c>
      <c r="D1216" s="80" t="s">
        <v>44</v>
      </c>
      <c r="E1216" s="80">
        <v>2026</v>
      </c>
      <c r="F1216" s="76" t="str">
        <f t="shared" si="37"/>
        <v>18310. Proceso integral e integrado de la Vigilancia de la Salud PúblicaVigilancia en salud pública2026</v>
      </c>
      <c r="G1216" s="140" t="s">
        <v>78</v>
      </c>
      <c r="H1216" s="140" t="s">
        <v>375</v>
      </c>
      <c r="I1216" s="80" t="s">
        <v>60</v>
      </c>
      <c r="J1216" s="76" t="s">
        <v>402</v>
      </c>
      <c r="K1216" s="80" t="s">
        <v>364</v>
      </c>
      <c r="L1216" s="80" t="s">
        <v>365</v>
      </c>
      <c r="M1216" s="80" t="s">
        <v>107</v>
      </c>
      <c r="N1216" s="12" t="s">
        <v>434</v>
      </c>
      <c r="O1216" s="76" t="str">
        <f t="shared" si="38"/>
        <v>18310. Proceso integral e integrado de la Vigilancia de la Salud PúblicaVigilancia en salud pública20265_RAFAEL_URIBE1_ENERO_2026</v>
      </c>
      <c r="P1216" s="81">
        <v>61146880</v>
      </c>
      <c r="Q1216" s="81"/>
      <c r="R1216" s="81"/>
      <c r="S1216" s="79">
        <v>0</v>
      </c>
      <c r="T1216" s="82">
        <v>0</v>
      </c>
    </row>
    <row r="1217" spans="2:20" ht="30" customHeight="1" x14ac:dyDescent="0.3">
      <c r="B1217" s="80">
        <v>184</v>
      </c>
      <c r="C1217" s="141" t="s">
        <v>120</v>
      </c>
      <c r="D1217" s="80" t="s">
        <v>44</v>
      </c>
      <c r="E1217" s="80">
        <v>2026</v>
      </c>
      <c r="F1217" s="76" t="str">
        <f t="shared" si="37"/>
        <v>18410. Proceso integral e integrado de la Vigilancia de la Salud PúblicaVigilancia en salud pública2026</v>
      </c>
      <c r="G1217" s="140" t="s">
        <v>310</v>
      </c>
      <c r="H1217" s="140" t="s">
        <v>375</v>
      </c>
      <c r="I1217" s="80" t="s">
        <v>60</v>
      </c>
      <c r="J1217" s="76" t="s">
        <v>402</v>
      </c>
      <c r="K1217" s="80" t="s">
        <v>364</v>
      </c>
      <c r="L1217" s="80" t="s">
        <v>365</v>
      </c>
      <c r="M1217" s="80" t="s">
        <v>107</v>
      </c>
      <c r="N1217" s="12" t="s">
        <v>434</v>
      </c>
      <c r="O1217" s="76" t="str">
        <f t="shared" si="38"/>
        <v>18410. Proceso integral e integrado de la Vigilancia de la Salud PúblicaVigilancia en salud pública20265_RAFAEL_URIBE1_ENERO_2026</v>
      </c>
      <c r="P1217" s="81">
        <v>9941299</v>
      </c>
      <c r="Q1217" s="81"/>
      <c r="R1217" s="81"/>
      <c r="S1217" s="79">
        <v>0</v>
      </c>
      <c r="T1217" s="82">
        <v>0</v>
      </c>
    </row>
    <row r="1218" spans="2:20" ht="30" customHeight="1" x14ac:dyDescent="0.3">
      <c r="B1218" s="80">
        <v>185</v>
      </c>
      <c r="C1218" s="141" t="s">
        <v>120</v>
      </c>
      <c r="D1218" s="80" t="s">
        <v>44</v>
      </c>
      <c r="E1218" s="80">
        <v>2026</v>
      </c>
      <c r="F1218" s="76" t="str">
        <f t="shared" si="37"/>
        <v>18510. Proceso integral e integrado de la Vigilancia de la Salud PúblicaVigilancia en salud pública2026</v>
      </c>
      <c r="G1218" s="140" t="s">
        <v>311</v>
      </c>
      <c r="H1218" s="140" t="s">
        <v>375</v>
      </c>
      <c r="I1218" s="80" t="s">
        <v>60</v>
      </c>
      <c r="J1218" s="76" t="s">
        <v>402</v>
      </c>
      <c r="K1218" s="80" t="s">
        <v>364</v>
      </c>
      <c r="L1218" s="80" t="s">
        <v>365</v>
      </c>
      <c r="M1218" s="80" t="s">
        <v>107</v>
      </c>
      <c r="N1218" s="12" t="s">
        <v>434</v>
      </c>
      <c r="O1218" s="76" t="str">
        <f t="shared" si="38"/>
        <v>18510. Proceso integral e integrado de la Vigilancia de la Salud PúblicaVigilancia en salud pública20265_RAFAEL_URIBE1_ENERO_2026</v>
      </c>
      <c r="P1218" s="81">
        <v>40189280</v>
      </c>
      <c r="Q1218" s="81"/>
      <c r="R1218" s="81"/>
      <c r="S1218" s="79">
        <v>0</v>
      </c>
      <c r="T1218" s="82">
        <v>0</v>
      </c>
    </row>
    <row r="1219" spans="2:20" ht="30" customHeight="1" x14ac:dyDescent="0.3">
      <c r="B1219" s="80">
        <v>186</v>
      </c>
      <c r="C1219" s="141" t="s">
        <v>120</v>
      </c>
      <c r="D1219" s="80" t="s">
        <v>44</v>
      </c>
      <c r="E1219" s="80">
        <v>2026</v>
      </c>
      <c r="F1219" s="76" t="str">
        <f t="shared" si="37"/>
        <v>18610. Proceso integral e integrado de la Vigilancia de la Salud PúblicaVigilancia en salud pública2026</v>
      </c>
      <c r="G1219" s="140" t="s">
        <v>82</v>
      </c>
      <c r="H1219" s="140" t="s">
        <v>375</v>
      </c>
      <c r="I1219" s="80" t="s">
        <v>60</v>
      </c>
      <c r="J1219" s="76" t="s">
        <v>402</v>
      </c>
      <c r="K1219" s="80" t="s">
        <v>364</v>
      </c>
      <c r="L1219" s="80" t="s">
        <v>380</v>
      </c>
      <c r="M1219" s="80" t="s">
        <v>107</v>
      </c>
      <c r="N1219" s="12" t="s">
        <v>434</v>
      </c>
      <c r="O1219" s="76" t="str">
        <f t="shared" si="38"/>
        <v>18610. Proceso integral e integrado de la Vigilancia de la Salud PúblicaVigilancia en salud pública20265_RAFAEL_URIBE1_ENERO_2026</v>
      </c>
      <c r="P1219" s="81">
        <v>7347488</v>
      </c>
      <c r="Q1219" s="81"/>
      <c r="R1219" s="81"/>
      <c r="S1219" s="79">
        <v>0</v>
      </c>
      <c r="T1219" s="82">
        <v>0</v>
      </c>
    </row>
    <row r="1220" spans="2:20" ht="30" customHeight="1" x14ac:dyDescent="0.3">
      <c r="B1220" s="80">
        <v>187</v>
      </c>
      <c r="C1220" s="141" t="s">
        <v>120</v>
      </c>
      <c r="D1220" s="80" t="s">
        <v>44</v>
      </c>
      <c r="E1220" s="80">
        <v>2026</v>
      </c>
      <c r="F1220" s="76" t="str">
        <f t="shared" si="37"/>
        <v>18710. Proceso integral e integrado de la Vigilancia de la Salud PúblicaVigilancia en salud pública2026</v>
      </c>
      <c r="G1220" s="140" t="s">
        <v>312</v>
      </c>
      <c r="H1220" s="140" t="s">
        <v>376</v>
      </c>
      <c r="I1220" s="80" t="s">
        <v>60</v>
      </c>
      <c r="J1220" s="76" t="s">
        <v>402</v>
      </c>
      <c r="K1220" s="80" t="s">
        <v>364</v>
      </c>
      <c r="L1220" s="80" t="s">
        <v>365</v>
      </c>
      <c r="M1220" s="80" t="s">
        <v>107</v>
      </c>
      <c r="N1220" s="12" t="s">
        <v>434</v>
      </c>
      <c r="O1220" s="76" t="str">
        <f t="shared" si="38"/>
        <v>18710. Proceso integral e integrado de la Vigilancia de la Salud PúblicaVigilancia en salud pública20265_RAFAEL_URIBE1_ENERO_2026</v>
      </c>
      <c r="P1220" s="81">
        <v>3994272</v>
      </c>
      <c r="Q1220" s="81"/>
      <c r="R1220" s="81"/>
      <c r="S1220" s="79">
        <v>0</v>
      </c>
      <c r="T1220" s="82">
        <v>0</v>
      </c>
    </row>
    <row r="1221" spans="2:20" ht="30" customHeight="1" x14ac:dyDescent="0.3">
      <c r="B1221" s="80">
        <v>188</v>
      </c>
      <c r="C1221" s="141" t="s">
        <v>120</v>
      </c>
      <c r="D1221" s="80" t="s">
        <v>44</v>
      </c>
      <c r="E1221" s="80">
        <v>2026</v>
      </c>
      <c r="F1221" s="76" t="str">
        <f t="shared" si="37"/>
        <v>18810. Proceso integral e integrado de la Vigilancia de la Salud PúblicaVigilancia en salud pública2026</v>
      </c>
      <c r="G1221" s="140" t="s">
        <v>313</v>
      </c>
      <c r="H1221" s="140" t="s">
        <v>376</v>
      </c>
      <c r="I1221" s="80" t="s">
        <v>60</v>
      </c>
      <c r="J1221" s="76" t="s">
        <v>402</v>
      </c>
      <c r="K1221" s="80" t="s">
        <v>364</v>
      </c>
      <c r="L1221" s="80" t="s">
        <v>365</v>
      </c>
      <c r="M1221" s="80" t="s">
        <v>107</v>
      </c>
      <c r="N1221" s="12" t="s">
        <v>434</v>
      </c>
      <c r="O1221" s="76" t="str">
        <f t="shared" si="38"/>
        <v>18810. Proceso integral e integrado de la Vigilancia de la Salud PúblicaVigilancia en salud pública20265_RAFAEL_URIBE1_ENERO_2026</v>
      </c>
      <c r="P1221" s="81">
        <v>33280669</v>
      </c>
      <c r="Q1221" s="81"/>
      <c r="R1221" s="81"/>
      <c r="S1221" s="79">
        <v>0</v>
      </c>
      <c r="T1221" s="82">
        <v>0</v>
      </c>
    </row>
    <row r="1222" spans="2:20" ht="30" customHeight="1" x14ac:dyDescent="0.3">
      <c r="B1222" s="80">
        <v>189</v>
      </c>
      <c r="C1222" s="141" t="s">
        <v>120</v>
      </c>
      <c r="D1222" s="80" t="s">
        <v>44</v>
      </c>
      <c r="E1222" s="80">
        <v>2026</v>
      </c>
      <c r="F1222" s="76" t="str">
        <f t="shared" si="37"/>
        <v>18910. Proceso integral e integrado de la Vigilancia de la Salud PúblicaVigilancia en salud pública2026</v>
      </c>
      <c r="G1222" s="140" t="s">
        <v>314</v>
      </c>
      <c r="H1222" s="140" t="s">
        <v>376</v>
      </c>
      <c r="I1222" s="80" t="s">
        <v>60</v>
      </c>
      <c r="J1222" s="76" t="s">
        <v>402</v>
      </c>
      <c r="K1222" s="80" t="s">
        <v>364</v>
      </c>
      <c r="L1222" s="80" t="s">
        <v>365</v>
      </c>
      <c r="M1222" s="80" t="s">
        <v>107</v>
      </c>
      <c r="N1222" s="12" t="s">
        <v>434</v>
      </c>
      <c r="O1222" s="76" t="str">
        <f t="shared" si="38"/>
        <v>18910. Proceso integral e integrado de la Vigilancia de la Salud PúblicaVigilancia en salud pública20265_RAFAEL_URIBE1_ENERO_2026</v>
      </c>
      <c r="P1222" s="81">
        <v>25933181</v>
      </c>
      <c r="Q1222" s="81"/>
      <c r="R1222" s="81"/>
      <c r="S1222" s="79">
        <v>0</v>
      </c>
      <c r="T1222" s="82">
        <v>0</v>
      </c>
    </row>
    <row r="1223" spans="2:20" ht="30" customHeight="1" x14ac:dyDescent="0.3">
      <c r="B1223" s="80">
        <v>190</v>
      </c>
      <c r="C1223" s="141" t="s">
        <v>120</v>
      </c>
      <c r="D1223" s="80" t="s">
        <v>44</v>
      </c>
      <c r="E1223" s="80">
        <v>2026</v>
      </c>
      <c r="F1223" s="76" t="str">
        <f t="shared" si="37"/>
        <v>19010. Proceso integral e integrado de la Vigilancia de la Salud PúblicaVigilancia en salud pública2026</v>
      </c>
      <c r="G1223" s="140" t="s">
        <v>315</v>
      </c>
      <c r="H1223" s="140" t="s">
        <v>376</v>
      </c>
      <c r="I1223" s="80" t="s">
        <v>60</v>
      </c>
      <c r="J1223" s="76" t="s">
        <v>402</v>
      </c>
      <c r="K1223" s="80" t="s">
        <v>364</v>
      </c>
      <c r="L1223" s="80" t="s">
        <v>365</v>
      </c>
      <c r="M1223" s="80" t="s">
        <v>107</v>
      </c>
      <c r="N1223" s="12" t="s">
        <v>434</v>
      </c>
      <c r="O1223" s="76" t="str">
        <f t="shared" si="38"/>
        <v>19010. Proceso integral e integrado de la Vigilancia de la Salud PúblicaVigilancia en salud pública20265_RAFAEL_URIBE1_ENERO_2026</v>
      </c>
      <c r="P1223" s="81">
        <v>8432352</v>
      </c>
      <c r="Q1223" s="81"/>
      <c r="R1223" s="81"/>
      <c r="S1223" s="79">
        <v>0</v>
      </c>
      <c r="T1223" s="82">
        <v>0</v>
      </c>
    </row>
    <row r="1224" spans="2:20" ht="30" customHeight="1" x14ac:dyDescent="0.3">
      <c r="B1224" s="80">
        <v>191</v>
      </c>
      <c r="C1224" s="141" t="s">
        <v>120</v>
      </c>
      <c r="D1224" s="80" t="s">
        <v>44</v>
      </c>
      <c r="E1224" s="80">
        <v>2026</v>
      </c>
      <c r="F1224" s="76" t="str">
        <f t="shared" ref="F1224:F1287" si="39">B1224&amp;C1224&amp;D1224&amp;E1224</f>
        <v>19110. Proceso integral e integrado de la Vigilancia de la Salud PúblicaVigilancia en salud pública2026</v>
      </c>
      <c r="G1224" s="140" t="s">
        <v>316</v>
      </c>
      <c r="H1224" s="140" t="s">
        <v>375</v>
      </c>
      <c r="I1224" s="80" t="s">
        <v>60</v>
      </c>
      <c r="J1224" s="76" t="s">
        <v>402</v>
      </c>
      <c r="K1224" s="80" t="s">
        <v>364</v>
      </c>
      <c r="L1224" s="80" t="s">
        <v>365</v>
      </c>
      <c r="M1224" s="80" t="s">
        <v>107</v>
      </c>
      <c r="N1224" s="12" t="s">
        <v>434</v>
      </c>
      <c r="O1224" s="76" t="str">
        <f t="shared" si="38"/>
        <v>19110. Proceso integral e integrado de la Vigilancia de la Salud PúblicaVigilancia en salud pública20265_RAFAEL_URIBE1_ENERO_2026</v>
      </c>
      <c r="P1224" s="81">
        <v>7347488</v>
      </c>
      <c r="Q1224" s="81"/>
      <c r="R1224" s="81"/>
      <c r="S1224" s="79">
        <v>0</v>
      </c>
      <c r="T1224" s="82">
        <v>0</v>
      </c>
    </row>
    <row r="1225" spans="2:20" ht="30" customHeight="1" x14ac:dyDescent="0.3">
      <c r="B1225" s="80">
        <v>192</v>
      </c>
      <c r="C1225" s="141" t="s">
        <v>120</v>
      </c>
      <c r="D1225" s="80" t="s">
        <v>44</v>
      </c>
      <c r="E1225" s="80">
        <v>2026</v>
      </c>
      <c r="F1225" s="76" t="str">
        <f t="shared" si="39"/>
        <v>19210. Proceso integral e integrado de la Vigilancia de la Salud PúblicaVigilancia en salud pública2026</v>
      </c>
      <c r="G1225" s="140" t="s">
        <v>317</v>
      </c>
      <c r="H1225" s="140" t="s">
        <v>375</v>
      </c>
      <c r="I1225" s="80" t="s">
        <v>60</v>
      </c>
      <c r="J1225" s="76" t="s">
        <v>402</v>
      </c>
      <c r="K1225" s="80" t="s">
        <v>364</v>
      </c>
      <c r="L1225" s="80" t="s">
        <v>365</v>
      </c>
      <c r="M1225" s="80" t="s">
        <v>107</v>
      </c>
      <c r="N1225" s="12" t="s">
        <v>434</v>
      </c>
      <c r="O1225" s="76" t="str">
        <f t="shared" ref="O1225:O1288" si="40">+F1225&amp;M1225&amp;N1225</f>
        <v>19210. Proceso integral e integrado de la Vigilancia de la Salud PúblicaVigilancia en salud pública20265_RAFAEL_URIBE1_ENERO_2026</v>
      </c>
      <c r="P1225" s="81">
        <v>3673744</v>
      </c>
      <c r="Q1225" s="81"/>
      <c r="R1225" s="81"/>
      <c r="S1225" s="79">
        <v>0</v>
      </c>
      <c r="T1225" s="82">
        <v>0</v>
      </c>
    </row>
    <row r="1226" spans="2:20" ht="30" customHeight="1" x14ac:dyDescent="0.3">
      <c r="B1226" s="80">
        <v>193</v>
      </c>
      <c r="C1226" s="141" t="s">
        <v>120</v>
      </c>
      <c r="D1226" s="80" t="s">
        <v>44</v>
      </c>
      <c r="E1226" s="80">
        <v>2026</v>
      </c>
      <c r="F1226" s="76" t="str">
        <f t="shared" si="39"/>
        <v>19310. Proceso integral e integrado de la Vigilancia de la Salud PúblicaVigilancia en salud pública2026</v>
      </c>
      <c r="G1226" s="140" t="s">
        <v>81</v>
      </c>
      <c r="H1226" s="140" t="s">
        <v>376</v>
      </c>
      <c r="I1226" s="80" t="s">
        <v>60</v>
      </c>
      <c r="J1226" s="76" t="s">
        <v>402</v>
      </c>
      <c r="K1226" s="80" t="s">
        <v>364</v>
      </c>
      <c r="L1226" s="80" t="s">
        <v>365</v>
      </c>
      <c r="M1226" s="80" t="s">
        <v>107</v>
      </c>
      <c r="N1226" s="12" t="s">
        <v>434</v>
      </c>
      <c r="O1226" s="76" t="str">
        <f t="shared" si="40"/>
        <v>19310. Proceso integral e integrado de la Vigilancia de la Salud PúblicaVigilancia en salud pública20265_RAFAEL_URIBE1_ENERO_2026</v>
      </c>
      <c r="P1226" s="81">
        <v>42556256</v>
      </c>
      <c r="Q1226" s="81"/>
      <c r="R1226" s="81"/>
      <c r="S1226" s="79">
        <v>0</v>
      </c>
      <c r="T1226" s="82">
        <v>0</v>
      </c>
    </row>
    <row r="1227" spans="2:20" ht="30" customHeight="1" x14ac:dyDescent="0.3">
      <c r="B1227" s="80">
        <v>194</v>
      </c>
      <c r="C1227" s="141" t="s">
        <v>120</v>
      </c>
      <c r="D1227" s="80" t="s">
        <v>44</v>
      </c>
      <c r="E1227" s="80">
        <v>2026</v>
      </c>
      <c r="F1227" s="76" t="str">
        <f t="shared" si="39"/>
        <v>19410. Proceso integral e integrado de la Vigilancia de la Salud PúblicaVigilancia en salud pública2026</v>
      </c>
      <c r="G1227" s="140" t="s">
        <v>318</v>
      </c>
      <c r="H1227" s="140" t="s">
        <v>376</v>
      </c>
      <c r="I1227" s="80" t="s">
        <v>60</v>
      </c>
      <c r="J1227" s="76" t="s">
        <v>402</v>
      </c>
      <c r="K1227" s="80" t="s">
        <v>364</v>
      </c>
      <c r="L1227" s="80" t="s">
        <v>365</v>
      </c>
      <c r="M1227" s="80" t="s">
        <v>107</v>
      </c>
      <c r="N1227" s="12" t="s">
        <v>434</v>
      </c>
      <c r="O1227" s="76" t="str">
        <f t="shared" si="40"/>
        <v>19410. Proceso integral e integrado de la Vigilancia de la Salud PúblicaVigilancia en salud pública20265_RAFAEL_URIBE1_ENERO_2026</v>
      </c>
      <c r="P1227" s="81">
        <v>38561984</v>
      </c>
      <c r="Q1227" s="81"/>
      <c r="R1227" s="81"/>
      <c r="S1227" s="79">
        <v>0</v>
      </c>
      <c r="T1227" s="82">
        <v>0</v>
      </c>
    </row>
    <row r="1228" spans="2:20" ht="30" customHeight="1" x14ac:dyDescent="0.3">
      <c r="B1228" s="80">
        <v>195</v>
      </c>
      <c r="C1228" s="141" t="s">
        <v>120</v>
      </c>
      <c r="D1228" s="80" t="s">
        <v>44</v>
      </c>
      <c r="E1228" s="80">
        <v>2026</v>
      </c>
      <c r="F1228" s="76" t="str">
        <f t="shared" si="39"/>
        <v>19510. Proceso integral e integrado de la Vigilancia de la Salud PúblicaVigilancia en salud pública2026</v>
      </c>
      <c r="G1228" s="140" t="s">
        <v>319</v>
      </c>
      <c r="H1228" s="140" t="s">
        <v>375</v>
      </c>
      <c r="I1228" s="80" t="s">
        <v>60</v>
      </c>
      <c r="J1228" s="76" t="s">
        <v>402</v>
      </c>
      <c r="K1228" s="80" t="s">
        <v>364</v>
      </c>
      <c r="L1228" s="80" t="s">
        <v>365</v>
      </c>
      <c r="M1228" s="80" t="s">
        <v>107</v>
      </c>
      <c r="N1228" s="12" t="s">
        <v>434</v>
      </c>
      <c r="O1228" s="76" t="str">
        <f t="shared" si="40"/>
        <v>19510. Proceso integral e integrado de la Vigilancia de la Salud PúblicaVigilancia en salud pública20265_RAFAEL_URIBE1_ENERO_2026</v>
      </c>
      <c r="P1228" s="81">
        <v>125967504</v>
      </c>
      <c r="Q1228" s="81"/>
      <c r="R1228" s="81"/>
      <c r="S1228" s="79">
        <v>0</v>
      </c>
      <c r="T1228" s="82">
        <v>0</v>
      </c>
    </row>
    <row r="1229" spans="2:20" ht="30" customHeight="1" x14ac:dyDescent="0.3">
      <c r="B1229" s="80">
        <v>196</v>
      </c>
      <c r="C1229" s="141" t="s">
        <v>120</v>
      </c>
      <c r="D1229" s="80" t="s">
        <v>44</v>
      </c>
      <c r="E1229" s="80">
        <v>2026</v>
      </c>
      <c r="F1229" s="76" t="str">
        <f t="shared" si="39"/>
        <v>19610. Proceso integral e integrado de la Vigilancia de la Salud PúblicaVigilancia en salud pública2026</v>
      </c>
      <c r="G1229" s="140" t="s">
        <v>320</v>
      </c>
      <c r="H1229" s="140" t="s">
        <v>375</v>
      </c>
      <c r="I1229" s="80" t="s">
        <v>60</v>
      </c>
      <c r="J1229" s="76" t="s">
        <v>402</v>
      </c>
      <c r="K1229" s="80" t="s">
        <v>364</v>
      </c>
      <c r="L1229" s="80" t="s">
        <v>365</v>
      </c>
      <c r="M1229" s="80" t="s">
        <v>107</v>
      </c>
      <c r="N1229" s="12" t="s">
        <v>434</v>
      </c>
      <c r="O1229" s="76" t="str">
        <f t="shared" si="40"/>
        <v>19610. Proceso integral e integrado de la Vigilancia de la Salud PúblicaVigilancia en salud pública20265_RAFAEL_URIBE1_ENERO_2026</v>
      </c>
      <c r="P1229" s="81">
        <v>59199056</v>
      </c>
      <c r="Q1229" s="81"/>
      <c r="R1229" s="81"/>
      <c r="S1229" s="79">
        <v>0</v>
      </c>
      <c r="T1229" s="82">
        <v>0</v>
      </c>
    </row>
    <row r="1230" spans="2:20" ht="30" customHeight="1" x14ac:dyDescent="0.3">
      <c r="B1230" s="80">
        <v>197</v>
      </c>
      <c r="C1230" s="141" t="s">
        <v>120</v>
      </c>
      <c r="D1230" s="80" t="s">
        <v>44</v>
      </c>
      <c r="E1230" s="80">
        <v>2026</v>
      </c>
      <c r="F1230" s="76" t="str">
        <f t="shared" si="39"/>
        <v>19710. Proceso integral e integrado de la Vigilancia de la Salud PúblicaVigilancia en salud pública2026</v>
      </c>
      <c r="G1230" s="140" t="s">
        <v>321</v>
      </c>
      <c r="H1230" s="140" t="s">
        <v>375</v>
      </c>
      <c r="I1230" s="80" t="s">
        <v>60</v>
      </c>
      <c r="J1230" s="76" t="s">
        <v>402</v>
      </c>
      <c r="K1230" s="80" t="s">
        <v>364</v>
      </c>
      <c r="L1230" s="80" t="s">
        <v>365</v>
      </c>
      <c r="M1230" s="80" t="s">
        <v>107</v>
      </c>
      <c r="N1230" s="12" t="s">
        <v>434</v>
      </c>
      <c r="O1230" s="76" t="str">
        <f t="shared" si="40"/>
        <v>19710. Proceso integral e integrado de la Vigilancia de la Salud PúblicaVigilancia en salud pública20265_RAFAEL_URIBE1_ENERO_2026</v>
      </c>
      <c r="P1230" s="81">
        <v>34888240</v>
      </c>
      <c r="Q1230" s="81"/>
      <c r="R1230" s="81"/>
      <c r="S1230" s="79">
        <v>0</v>
      </c>
      <c r="T1230" s="82">
        <v>0</v>
      </c>
    </row>
    <row r="1231" spans="2:20" ht="30" customHeight="1" x14ac:dyDescent="0.3">
      <c r="B1231" s="80">
        <v>198</v>
      </c>
      <c r="C1231" s="141" t="s">
        <v>120</v>
      </c>
      <c r="D1231" s="80" t="s">
        <v>44</v>
      </c>
      <c r="E1231" s="80">
        <v>2026</v>
      </c>
      <c r="F1231" s="76" t="str">
        <f t="shared" si="39"/>
        <v>19810. Proceso integral e integrado de la Vigilancia de la Salud PúblicaVigilancia en salud pública2026</v>
      </c>
      <c r="G1231" s="140" t="s">
        <v>322</v>
      </c>
      <c r="H1231" s="140" t="s">
        <v>375</v>
      </c>
      <c r="I1231" s="80" t="s">
        <v>60</v>
      </c>
      <c r="J1231" s="76" t="s">
        <v>402</v>
      </c>
      <c r="K1231" s="80" t="s">
        <v>364</v>
      </c>
      <c r="L1231" s="80" t="s">
        <v>365</v>
      </c>
      <c r="M1231" s="80" t="s">
        <v>107</v>
      </c>
      <c r="N1231" s="12" t="s">
        <v>434</v>
      </c>
      <c r="O1231" s="76" t="str">
        <f t="shared" si="40"/>
        <v>19810. Proceso integral e integrado de la Vigilancia de la Salud PúblicaVigilancia en salud pública20265_RAFAEL_URIBE1_ENERO_2026</v>
      </c>
      <c r="P1231" s="81">
        <v>73252976</v>
      </c>
      <c r="Q1231" s="81"/>
      <c r="R1231" s="81"/>
      <c r="S1231" s="79">
        <v>0</v>
      </c>
      <c r="T1231" s="82">
        <v>0</v>
      </c>
    </row>
    <row r="1232" spans="2:20" ht="30" customHeight="1" x14ac:dyDescent="0.3">
      <c r="B1232" s="80">
        <v>199</v>
      </c>
      <c r="C1232" s="141" t="s">
        <v>120</v>
      </c>
      <c r="D1232" s="80" t="s">
        <v>44</v>
      </c>
      <c r="E1232" s="80">
        <v>2026</v>
      </c>
      <c r="F1232" s="76" t="str">
        <f t="shared" si="39"/>
        <v>19910. Proceso integral e integrado de la Vigilancia de la Salud PúblicaVigilancia en salud pública2026</v>
      </c>
      <c r="G1232" s="140" t="s">
        <v>323</v>
      </c>
      <c r="H1232" s="140" t="s">
        <v>375</v>
      </c>
      <c r="I1232" s="80" t="s">
        <v>60</v>
      </c>
      <c r="J1232" s="76" t="s">
        <v>402</v>
      </c>
      <c r="K1232" s="80" t="s">
        <v>364</v>
      </c>
      <c r="L1232" s="80" t="s">
        <v>365</v>
      </c>
      <c r="M1232" s="80" t="s">
        <v>107</v>
      </c>
      <c r="N1232" s="12" t="s">
        <v>434</v>
      </c>
      <c r="O1232" s="76" t="str">
        <f t="shared" si="40"/>
        <v>19910. Proceso integral e integrado de la Vigilancia de la Salud PúblicaVigilancia en salud pública20265_RAFAEL_URIBE1_ENERO_2026</v>
      </c>
      <c r="P1232" s="81">
        <v>67631408</v>
      </c>
      <c r="Q1232" s="81"/>
      <c r="R1232" s="81"/>
      <c r="S1232" s="79">
        <v>0</v>
      </c>
      <c r="T1232" s="82">
        <v>0</v>
      </c>
    </row>
    <row r="1233" spans="2:20" ht="30" customHeight="1" x14ac:dyDescent="0.3">
      <c r="B1233" s="80">
        <v>200</v>
      </c>
      <c r="C1233" s="141" t="s">
        <v>120</v>
      </c>
      <c r="D1233" s="80" t="s">
        <v>44</v>
      </c>
      <c r="E1233" s="80">
        <v>2026</v>
      </c>
      <c r="F1233" s="76" t="str">
        <f t="shared" si="39"/>
        <v>20010. Proceso integral e integrado de la Vigilancia de la Salud PúblicaVigilancia en salud pública2026</v>
      </c>
      <c r="G1233" s="140" t="s">
        <v>324</v>
      </c>
      <c r="H1233" s="140" t="s">
        <v>375</v>
      </c>
      <c r="I1233" s="80" t="s">
        <v>60</v>
      </c>
      <c r="J1233" s="76" t="s">
        <v>402</v>
      </c>
      <c r="K1233" s="80" t="s">
        <v>364</v>
      </c>
      <c r="L1233" s="80" t="s">
        <v>365</v>
      </c>
      <c r="M1233" s="80" t="s">
        <v>107</v>
      </c>
      <c r="N1233" s="12" t="s">
        <v>434</v>
      </c>
      <c r="O1233" s="76" t="str">
        <f t="shared" si="40"/>
        <v>20010. Proceso integral e integrado de la Vigilancia de la Salud PúblicaVigilancia en salud pública20265_RAFAEL_URIBE1_ENERO_2026</v>
      </c>
      <c r="P1233" s="81">
        <v>62009840</v>
      </c>
      <c r="Q1233" s="81"/>
      <c r="R1233" s="81"/>
      <c r="S1233" s="79">
        <v>0</v>
      </c>
      <c r="T1233" s="82">
        <v>0</v>
      </c>
    </row>
    <row r="1234" spans="2:20" ht="30" customHeight="1" x14ac:dyDescent="0.3">
      <c r="B1234" s="80">
        <v>201</v>
      </c>
      <c r="C1234" s="141" t="s">
        <v>120</v>
      </c>
      <c r="D1234" s="80" t="s">
        <v>44</v>
      </c>
      <c r="E1234" s="80">
        <v>2026</v>
      </c>
      <c r="F1234" s="76" t="str">
        <f t="shared" si="39"/>
        <v>20110. Proceso integral e integrado de la Vigilancia de la Salud PúblicaVigilancia en salud pública2026</v>
      </c>
      <c r="G1234" s="140" t="s">
        <v>50</v>
      </c>
      <c r="H1234" s="140" t="s">
        <v>376</v>
      </c>
      <c r="I1234" s="80" t="s">
        <v>60</v>
      </c>
      <c r="J1234" s="76" t="s">
        <v>402</v>
      </c>
      <c r="K1234" s="80" t="s">
        <v>57</v>
      </c>
      <c r="L1234" s="80" t="s">
        <v>365</v>
      </c>
      <c r="M1234" s="80" t="s">
        <v>107</v>
      </c>
      <c r="N1234" s="12" t="s">
        <v>434</v>
      </c>
      <c r="O1234" s="76" t="str">
        <f t="shared" si="40"/>
        <v>20110. Proceso integral e integrado de la Vigilancia de la Salud PúblicaVigilancia en salud pública20265_RAFAEL_URIBE1_ENERO_2026</v>
      </c>
      <c r="P1234" s="81">
        <v>152760</v>
      </c>
      <c r="Q1234" s="81"/>
      <c r="R1234" s="81"/>
      <c r="S1234" s="79">
        <v>0</v>
      </c>
      <c r="T1234" s="82">
        <v>0</v>
      </c>
    </row>
    <row r="1235" spans="2:20" ht="30" customHeight="1" x14ac:dyDescent="0.3">
      <c r="B1235" s="80">
        <v>202</v>
      </c>
      <c r="C1235" s="141" t="s">
        <v>120</v>
      </c>
      <c r="D1235" s="80" t="s">
        <v>44</v>
      </c>
      <c r="E1235" s="80">
        <v>2026</v>
      </c>
      <c r="F1235" s="76" t="str">
        <f t="shared" si="39"/>
        <v>20210. Proceso integral e integrado de la Vigilancia de la Salud PúblicaVigilancia en salud pública2026</v>
      </c>
      <c r="G1235" s="140" t="s">
        <v>325</v>
      </c>
      <c r="H1235" s="140" t="s">
        <v>375</v>
      </c>
      <c r="I1235" s="80" t="s">
        <v>60</v>
      </c>
      <c r="J1235" s="76" t="s">
        <v>402</v>
      </c>
      <c r="K1235" s="80" t="s">
        <v>364</v>
      </c>
      <c r="L1235" s="80" t="s">
        <v>365</v>
      </c>
      <c r="M1235" s="80" t="s">
        <v>107</v>
      </c>
      <c r="N1235" s="12" t="s">
        <v>434</v>
      </c>
      <c r="O1235" s="76" t="str">
        <f t="shared" si="40"/>
        <v>20210. Proceso integral e integrado de la Vigilancia de la Salud PúblicaVigilancia en salud pública20265_RAFAEL_URIBE1_ENERO_2026</v>
      </c>
      <c r="P1235" s="81">
        <v>41150864</v>
      </c>
      <c r="Q1235" s="81"/>
      <c r="R1235" s="81"/>
      <c r="S1235" s="79">
        <v>0</v>
      </c>
      <c r="T1235" s="82">
        <v>0</v>
      </c>
    </row>
    <row r="1236" spans="2:20" ht="30" customHeight="1" x14ac:dyDescent="0.3">
      <c r="B1236" s="80">
        <v>203</v>
      </c>
      <c r="C1236" s="141" t="s">
        <v>120</v>
      </c>
      <c r="D1236" s="80" t="s">
        <v>44</v>
      </c>
      <c r="E1236" s="80">
        <v>2026</v>
      </c>
      <c r="F1236" s="76" t="str">
        <f t="shared" si="39"/>
        <v>20310. Proceso integral e integrado de la Vigilancia de la Salud PúblicaVigilancia en salud pública2026</v>
      </c>
      <c r="G1236" s="140" t="s">
        <v>326</v>
      </c>
      <c r="H1236" s="140" t="s">
        <v>375</v>
      </c>
      <c r="I1236" s="80" t="s">
        <v>60</v>
      </c>
      <c r="J1236" s="76" t="s">
        <v>402</v>
      </c>
      <c r="K1236" s="80" t="s">
        <v>364</v>
      </c>
      <c r="L1236" s="80" t="s">
        <v>365</v>
      </c>
      <c r="M1236" s="80" t="s">
        <v>107</v>
      </c>
      <c r="N1236" s="12" t="s">
        <v>434</v>
      </c>
      <c r="O1236" s="76" t="str">
        <f t="shared" si="40"/>
        <v>20310. Proceso integral e integrado de la Vigilancia de la Salud PúblicaVigilancia en salud pública20265_RAFAEL_URIBE1_ENERO_2026</v>
      </c>
      <c r="P1236" s="81">
        <v>37156592</v>
      </c>
      <c r="Q1236" s="81"/>
      <c r="R1236" s="81"/>
      <c r="S1236" s="79">
        <v>0</v>
      </c>
      <c r="T1236" s="82">
        <v>0</v>
      </c>
    </row>
    <row r="1237" spans="2:20" ht="30" customHeight="1" x14ac:dyDescent="0.3">
      <c r="B1237" s="80">
        <v>204</v>
      </c>
      <c r="C1237" s="141" t="s">
        <v>120</v>
      </c>
      <c r="D1237" s="80" t="s">
        <v>44</v>
      </c>
      <c r="E1237" s="80">
        <v>2026</v>
      </c>
      <c r="F1237" s="76" t="str">
        <f t="shared" si="39"/>
        <v>20410. Proceso integral e integrado de la Vigilancia de la Salud PúblicaVigilancia en salud pública2026</v>
      </c>
      <c r="G1237" s="140" t="s">
        <v>79</v>
      </c>
      <c r="H1237" s="140" t="s">
        <v>375</v>
      </c>
      <c r="I1237" s="80" t="s">
        <v>60</v>
      </c>
      <c r="J1237" s="76" t="s">
        <v>402</v>
      </c>
      <c r="K1237" s="80" t="s">
        <v>364</v>
      </c>
      <c r="L1237" s="80" t="s">
        <v>365</v>
      </c>
      <c r="M1237" s="80" t="s">
        <v>107</v>
      </c>
      <c r="N1237" s="12" t="s">
        <v>434</v>
      </c>
      <c r="O1237" s="76" t="str">
        <f t="shared" si="40"/>
        <v>20410. Proceso integral e integrado de la Vigilancia de la Salud PúblicaVigilancia en salud pública20265_RAFAEL_URIBE1_ENERO_2026</v>
      </c>
      <c r="P1237" s="81">
        <v>33162320</v>
      </c>
      <c r="Q1237" s="81"/>
      <c r="R1237" s="81"/>
      <c r="S1237" s="79">
        <v>0</v>
      </c>
      <c r="T1237" s="82">
        <v>0</v>
      </c>
    </row>
    <row r="1238" spans="2:20" ht="30" customHeight="1" x14ac:dyDescent="0.3">
      <c r="B1238" s="80">
        <v>205</v>
      </c>
      <c r="C1238" s="141" t="s">
        <v>120</v>
      </c>
      <c r="D1238" s="80" t="s">
        <v>44</v>
      </c>
      <c r="E1238" s="80">
        <v>2026</v>
      </c>
      <c r="F1238" s="76" t="str">
        <f t="shared" si="39"/>
        <v>20510. Proceso integral e integrado de la Vigilancia de la Salud PúblicaVigilancia en salud pública2026</v>
      </c>
      <c r="G1238" s="140" t="s">
        <v>327</v>
      </c>
      <c r="H1238" s="140" t="s">
        <v>375</v>
      </c>
      <c r="I1238" s="80" t="s">
        <v>60</v>
      </c>
      <c r="J1238" s="76" t="s">
        <v>402</v>
      </c>
      <c r="K1238" s="80" t="s">
        <v>364</v>
      </c>
      <c r="L1238" s="80" t="s">
        <v>365</v>
      </c>
      <c r="M1238" s="80" t="s">
        <v>107</v>
      </c>
      <c r="N1238" s="12" t="s">
        <v>434</v>
      </c>
      <c r="O1238" s="76" t="str">
        <f t="shared" si="40"/>
        <v>20510. Proceso integral e integrado de la Vigilancia de la Salud PúblicaVigilancia en salud pública20265_RAFAEL_URIBE1_ENERO_2026</v>
      </c>
      <c r="P1238" s="81">
        <v>11243136</v>
      </c>
      <c r="Q1238" s="81"/>
      <c r="R1238" s="81"/>
      <c r="S1238" s="79">
        <v>0</v>
      </c>
      <c r="T1238" s="82">
        <v>0</v>
      </c>
    </row>
    <row r="1239" spans="2:20" ht="30" customHeight="1" x14ac:dyDescent="0.3">
      <c r="B1239" s="80">
        <v>206</v>
      </c>
      <c r="C1239" s="141" t="s">
        <v>120</v>
      </c>
      <c r="D1239" s="80" t="s">
        <v>44</v>
      </c>
      <c r="E1239" s="80">
        <v>2026</v>
      </c>
      <c r="F1239" s="76" t="str">
        <f t="shared" si="39"/>
        <v>20610. Proceso integral e integrado de la Vigilancia de la Salud PúblicaVigilancia en salud pública2026</v>
      </c>
      <c r="G1239" s="140" t="s">
        <v>51</v>
      </c>
      <c r="H1239" s="140" t="s">
        <v>375</v>
      </c>
      <c r="I1239" s="80" t="s">
        <v>60</v>
      </c>
      <c r="J1239" s="76" t="s">
        <v>402</v>
      </c>
      <c r="K1239" s="80" t="s">
        <v>364</v>
      </c>
      <c r="L1239" s="80" t="s">
        <v>365</v>
      </c>
      <c r="M1239" s="80" t="s">
        <v>107</v>
      </c>
      <c r="N1239" s="12" t="s">
        <v>434</v>
      </c>
      <c r="O1239" s="76" t="str">
        <f t="shared" si="40"/>
        <v>20610. Proceso integral e integrado de la Vigilancia de la Salud PúblicaVigilancia en salud pública20265_RAFAEL_URIBE1_ENERO_2026</v>
      </c>
      <c r="P1239" s="81">
        <v>7347488</v>
      </c>
      <c r="Q1239" s="81"/>
      <c r="R1239" s="81"/>
      <c r="S1239" s="79">
        <v>0</v>
      </c>
      <c r="T1239" s="82">
        <v>0</v>
      </c>
    </row>
    <row r="1240" spans="2:20" ht="30" customHeight="1" x14ac:dyDescent="0.3">
      <c r="B1240" s="80">
        <v>207</v>
      </c>
      <c r="C1240" s="141" t="s">
        <v>120</v>
      </c>
      <c r="D1240" s="80" t="s">
        <v>44</v>
      </c>
      <c r="E1240" s="80">
        <v>2026</v>
      </c>
      <c r="F1240" s="76" t="str">
        <f t="shared" si="39"/>
        <v>20710. Proceso integral e integrado de la Vigilancia de la Salud PúblicaVigilancia en salud pública2026</v>
      </c>
      <c r="G1240" s="140" t="s">
        <v>49</v>
      </c>
      <c r="H1240" s="140" t="s">
        <v>375</v>
      </c>
      <c r="I1240" s="80" t="s">
        <v>60</v>
      </c>
      <c r="J1240" s="76" t="s">
        <v>402</v>
      </c>
      <c r="K1240" s="80" t="s">
        <v>364</v>
      </c>
      <c r="L1240" s="80" t="s">
        <v>365</v>
      </c>
      <c r="M1240" s="80" t="s">
        <v>107</v>
      </c>
      <c r="N1240" s="12" t="s">
        <v>434</v>
      </c>
      <c r="O1240" s="76" t="str">
        <f t="shared" si="40"/>
        <v>20710. Proceso integral e integrado de la Vigilancia de la Salud PúblicaVigilancia en salud pública20265_RAFAEL_URIBE1_ENERO_2026</v>
      </c>
      <c r="P1240" s="81">
        <v>8210448</v>
      </c>
      <c r="Q1240" s="81"/>
      <c r="R1240" s="81"/>
      <c r="S1240" s="79">
        <v>0</v>
      </c>
      <c r="T1240" s="82">
        <v>0</v>
      </c>
    </row>
    <row r="1241" spans="2:20" ht="30" customHeight="1" x14ac:dyDescent="0.3">
      <c r="B1241" s="80">
        <v>208</v>
      </c>
      <c r="C1241" s="141" t="s">
        <v>120</v>
      </c>
      <c r="D1241" s="80" t="s">
        <v>44</v>
      </c>
      <c r="E1241" s="80">
        <v>2026</v>
      </c>
      <c r="F1241" s="76" t="str">
        <f t="shared" si="39"/>
        <v>20810. Proceso integral e integrado de la Vigilancia de la Salud PúblicaVigilancia en salud pública2026</v>
      </c>
      <c r="G1241" s="140" t="s">
        <v>328</v>
      </c>
      <c r="H1241" s="140" t="s">
        <v>376</v>
      </c>
      <c r="I1241" s="80" t="s">
        <v>60</v>
      </c>
      <c r="J1241" s="76" t="s">
        <v>402</v>
      </c>
      <c r="K1241" s="80" t="s">
        <v>364</v>
      </c>
      <c r="L1241" s="80" t="s">
        <v>365</v>
      </c>
      <c r="M1241" s="80" t="s">
        <v>107</v>
      </c>
      <c r="N1241" s="12" t="s">
        <v>434</v>
      </c>
      <c r="O1241" s="76" t="str">
        <f t="shared" si="40"/>
        <v>20810. Proceso integral e integrado de la Vigilancia de la Salud PúblicaVigilancia en salud pública20265_RAFAEL_URIBE1_ENERO_2026</v>
      </c>
      <c r="P1241" s="81">
        <v>12969056</v>
      </c>
      <c r="Q1241" s="81"/>
      <c r="R1241" s="81"/>
      <c r="S1241" s="79">
        <v>0</v>
      </c>
      <c r="T1241" s="82">
        <v>0</v>
      </c>
    </row>
    <row r="1242" spans="2:20" ht="30" customHeight="1" x14ac:dyDescent="0.3">
      <c r="B1242" s="80">
        <v>209</v>
      </c>
      <c r="C1242" s="141" t="s">
        <v>120</v>
      </c>
      <c r="D1242" s="80" t="s">
        <v>44</v>
      </c>
      <c r="E1242" s="80">
        <v>2026</v>
      </c>
      <c r="F1242" s="76" t="str">
        <f t="shared" si="39"/>
        <v>20910. Proceso integral e integrado de la Vigilancia de la Salud PúblicaVigilancia en salud pública2026</v>
      </c>
      <c r="G1242" s="140" t="s">
        <v>329</v>
      </c>
      <c r="H1242" s="140" t="s">
        <v>376</v>
      </c>
      <c r="I1242" s="80" t="s">
        <v>60</v>
      </c>
      <c r="J1242" s="76" t="s">
        <v>402</v>
      </c>
      <c r="K1242" s="80" t="s">
        <v>364</v>
      </c>
      <c r="L1242" s="80" t="s">
        <v>365</v>
      </c>
      <c r="M1242" s="80" t="s">
        <v>107</v>
      </c>
      <c r="N1242" s="12" t="s">
        <v>434</v>
      </c>
      <c r="O1242" s="76" t="str">
        <f t="shared" si="40"/>
        <v>20910. Proceso integral e integrado de la Vigilancia de la Salud PúblicaVigilancia en salud pública20265_RAFAEL_URIBE1_ENERO_2026</v>
      </c>
      <c r="P1242" s="81">
        <v>7988544</v>
      </c>
      <c r="Q1242" s="81"/>
      <c r="R1242" s="81"/>
      <c r="S1242" s="79">
        <v>0</v>
      </c>
      <c r="T1242" s="82">
        <v>0</v>
      </c>
    </row>
    <row r="1243" spans="2:20" ht="30" customHeight="1" x14ac:dyDescent="0.3">
      <c r="B1243" s="80">
        <v>210</v>
      </c>
      <c r="C1243" s="141" t="s">
        <v>120</v>
      </c>
      <c r="D1243" s="80" t="s">
        <v>44</v>
      </c>
      <c r="E1243" s="80">
        <v>2026</v>
      </c>
      <c r="F1243" s="76" t="str">
        <f t="shared" si="39"/>
        <v>21010. Proceso integral e integrado de la Vigilancia de la Salud PúblicaVigilancia en salud pública2026</v>
      </c>
      <c r="G1243" s="140" t="s">
        <v>330</v>
      </c>
      <c r="H1243" s="140" t="s">
        <v>376</v>
      </c>
      <c r="I1243" s="80" t="s">
        <v>60</v>
      </c>
      <c r="J1243" s="76" t="s">
        <v>402</v>
      </c>
      <c r="K1243" s="80" t="s">
        <v>364</v>
      </c>
      <c r="L1243" s="80" t="s">
        <v>380</v>
      </c>
      <c r="M1243" s="80" t="s">
        <v>107</v>
      </c>
      <c r="N1243" s="12" t="s">
        <v>434</v>
      </c>
      <c r="O1243" s="76" t="str">
        <f t="shared" si="40"/>
        <v>21010. Proceso integral e integrado de la Vigilancia de la Salud PúblicaVigilancia en salud pública20265_RAFAEL_URIBE1_ENERO_2026</v>
      </c>
      <c r="P1243" s="81">
        <v>70836688</v>
      </c>
      <c r="Q1243" s="81"/>
      <c r="R1243" s="81"/>
      <c r="S1243" s="79">
        <v>0</v>
      </c>
      <c r="T1243" s="82">
        <v>0</v>
      </c>
    </row>
    <row r="1244" spans="2:20" ht="30" customHeight="1" x14ac:dyDescent="0.3">
      <c r="B1244" s="80">
        <v>211</v>
      </c>
      <c r="C1244" s="141" t="s">
        <v>120</v>
      </c>
      <c r="D1244" s="80" t="s">
        <v>44</v>
      </c>
      <c r="E1244" s="80">
        <v>2026</v>
      </c>
      <c r="F1244" s="76" t="str">
        <f t="shared" si="39"/>
        <v>21110. Proceso integral e integrado de la Vigilancia de la Salud PúblicaVigilancia en salud pública2026</v>
      </c>
      <c r="G1244" s="140" t="s">
        <v>331</v>
      </c>
      <c r="H1244" s="140" t="s">
        <v>376</v>
      </c>
      <c r="I1244" s="80" t="s">
        <v>60</v>
      </c>
      <c r="J1244" s="76" t="s">
        <v>402</v>
      </c>
      <c r="K1244" s="80" t="s">
        <v>364</v>
      </c>
      <c r="L1244" s="80" t="s">
        <v>380</v>
      </c>
      <c r="M1244" s="80" t="s">
        <v>107</v>
      </c>
      <c r="N1244" s="12" t="s">
        <v>434</v>
      </c>
      <c r="O1244" s="76" t="str">
        <f t="shared" si="40"/>
        <v>21110. Proceso integral e integrado de la Vigilancia de la Salud PúblicaVigilancia en salud pública20265_RAFAEL_URIBE1_ENERO_2026</v>
      </c>
      <c r="P1244" s="81">
        <v>25938112</v>
      </c>
      <c r="Q1244" s="81"/>
      <c r="R1244" s="81"/>
      <c r="S1244" s="79">
        <v>0</v>
      </c>
      <c r="T1244" s="82">
        <v>0</v>
      </c>
    </row>
    <row r="1245" spans="2:20" ht="30" customHeight="1" x14ac:dyDescent="0.3">
      <c r="B1245" s="80">
        <v>212</v>
      </c>
      <c r="C1245" s="141" t="s">
        <v>120</v>
      </c>
      <c r="D1245" s="80" t="s">
        <v>44</v>
      </c>
      <c r="E1245" s="80">
        <v>2026</v>
      </c>
      <c r="F1245" s="76" t="str">
        <f t="shared" si="39"/>
        <v>21210. Proceso integral e integrado de la Vigilancia de la Salud PúblicaVigilancia en salud pública2026</v>
      </c>
      <c r="G1245" s="140" t="s">
        <v>332</v>
      </c>
      <c r="H1245" s="140" t="s">
        <v>376</v>
      </c>
      <c r="I1245" s="80" t="s">
        <v>60</v>
      </c>
      <c r="J1245" s="76" t="s">
        <v>402</v>
      </c>
      <c r="K1245" s="80" t="s">
        <v>364</v>
      </c>
      <c r="L1245" s="80" t="s">
        <v>380</v>
      </c>
      <c r="M1245" s="80" t="s">
        <v>107</v>
      </c>
      <c r="N1245" s="12" t="s">
        <v>434</v>
      </c>
      <c r="O1245" s="76" t="str">
        <f t="shared" si="40"/>
        <v>21210. Proceso integral e integrado de la Vigilancia de la Salud PúblicaVigilancia en salud pública20265_RAFAEL_URIBE1_ENERO_2026</v>
      </c>
      <c r="P1245" s="81">
        <v>100000000</v>
      </c>
      <c r="Q1245" s="81"/>
      <c r="R1245" s="81"/>
      <c r="S1245" s="79">
        <v>0</v>
      </c>
      <c r="T1245" s="82">
        <v>0</v>
      </c>
    </row>
    <row r="1246" spans="2:20" ht="30" customHeight="1" x14ac:dyDescent="0.3">
      <c r="B1246" s="80">
        <v>213</v>
      </c>
      <c r="C1246" s="141" t="s">
        <v>120</v>
      </c>
      <c r="D1246" s="80" t="s">
        <v>44</v>
      </c>
      <c r="E1246" s="80">
        <v>2026</v>
      </c>
      <c r="F1246" s="76" t="str">
        <f t="shared" si="39"/>
        <v>21310. Proceso integral e integrado de la Vigilancia de la Salud PúblicaVigilancia en salud pública2026</v>
      </c>
      <c r="G1246" s="140" t="s">
        <v>333</v>
      </c>
      <c r="H1246" s="140" t="s">
        <v>375</v>
      </c>
      <c r="I1246" s="80" t="s">
        <v>60</v>
      </c>
      <c r="J1246" s="76" t="s">
        <v>402</v>
      </c>
      <c r="K1246" s="80" t="s">
        <v>364</v>
      </c>
      <c r="L1246" s="80" t="s">
        <v>365</v>
      </c>
      <c r="M1246" s="80" t="s">
        <v>107</v>
      </c>
      <c r="N1246" s="12" t="s">
        <v>434</v>
      </c>
      <c r="O1246" s="76" t="str">
        <f t="shared" si="40"/>
        <v>21310. Proceso integral e integrado de la Vigilancia de la Salud PúblicaVigilancia en salud pública20265_RAFAEL_URIBE1_ENERO_2026</v>
      </c>
      <c r="P1246" s="81">
        <v>92953120</v>
      </c>
      <c r="Q1246" s="81"/>
      <c r="R1246" s="81"/>
      <c r="S1246" s="79">
        <v>0</v>
      </c>
      <c r="T1246" s="82">
        <v>0</v>
      </c>
    </row>
    <row r="1247" spans="2:20" ht="30" customHeight="1" x14ac:dyDescent="0.3">
      <c r="B1247" s="80">
        <v>214</v>
      </c>
      <c r="C1247" s="141" t="s">
        <v>120</v>
      </c>
      <c r="D1247" s="80" t="s">
        <v>44</v>
      </c>
      <c r="E1247" s="80">
        <v>2026</v>
      </c>
      <c r="F1247" s="76" t="str">
        <f t="shared" si="39"/>
        <v>21410. Proceso integral e integrado de la Vigilancia de la Salud PúblicaVigilancia en salud pública2026</v>
      </c>
      <c r="G1247" s="140" t="s">
        <v>80</v>
      </c>
      <c r="H1247" s="140" t="s">
        <v>375</v>
      </c>
      <c r="I1247" s="80" t="s">
        <v>60</v>
      </c>
      <c r="J1247" s="76" t="s">
        <v>402</v>
      </c>
      <c r="K1247" s="80" t="s">
        <v>364</v>
      </c>
      <c r="L1247" s="80" t="s">
        <v>365</v>
      </c>
      <c r="M1247" s="80" t="s">
        <v>107</v>
      </c>
      <c r="N1247" s="12" t="s">
        <v>434</v>
      </c>
      <c r="O1247" s="76" t="str">
        <f t="shared" si="40"/>
        <v>21410. Proceso integral e integrado de la Vigilancia de la Salud PúblicaVigilancia en salud pública20265_RAFAEL_URIBE1_ENERO_2026</v>
      </c>
      <c r="P1247" s="81">
        <v>72587264</v>
      </c>
      <c r="Q1247" s="81"/>
      <c r="R1247" s="81"/>
      <c r="S1247" s="79">
        <v>0</v>
      </c>
      <c r="T1247" s="82">
        <v>0</v>
      </c>
    </row>
    <row r="1248" spans="2:20" ht="30" customHeight="1" x14ac:dyDescent="0.3">
      <c r="B1248" s="80">
        <v>215</v>
      </c>
      <c r="C1248" s="141" t="s">
        <v>120</v>
      </c>
      <c r="D1248" s="80" t="s">
        <v>44</v>
      </c>
      <c r="E1248" s="80">
        <v>2026</v>
      </c>
      <c r="F1248" s="76" t="str">
        <f t="shared" si="39"/>
        <v>21510. Proceso integral e integrado de la Vigilancia de la Salud PúblicaVigilancia en salud pública2026</v>
      </c>
      <c r="G1248" s="140" t="s">
        <v>52</v>
      </c>
      <c r="H1248" s="140" t="s">
        <v>376</v>
      </c>
      <c r="I1248" s="80" t="s">
        <v>60</v>
      </c>
      <c r="J1248" s="76" t="s">
        <v>402</v>
      </c>
      <c r="K1248" s="80" t="s">
        <v>399</v>
      </c>
      <c r="L1248" s="80" t="s">
        <v>365</v>
      </c>
      <c r="M1248" s="80" t="s">
        <v>107</v>
      </c>
      <c r="N1248" s="12" t="s">
        <v>434</v>
      </c>
      <c r="O1248" s="76" t="str">
        <f t="shared" si="40"/>
        <v>21510. Proceso integral e integrado de la Vigilancia de la Salud PúblicaVigilancia en salud pública20265_RAFAEL_URIBE1_ENERO_2026</v>
      </c>
      <c r="P1248" s="81">
        <v>211452</v>
      </c>
      <c r="Q1248" s="81"/>
      <c r="R1248" s="81"/>
      <c r="S1248" s="79">
        <v>0</v>
      </c>
      <c r="T1248" s="82">
        <v>0</v>
      </c>
    </row>
    <row r="1249" spans="2:20" ht="30" customHeight="1" x14ac:dyDescent="0.3">
      <c r="B1249" s="80">
        <v>216</v>
      </c>
      <c r="C1249" s="141" t="s">
        <v>120</v>
      </c>
      <c r="D1249" s="80" t="s">
        <v>44</v>
      </c>
      <c r="E1249" s="80">
        <v>2026</v>
      </c>
      <c r="F1249" s="76" t="str">
        <f t="shared" si="39"/>
        <v>21610. Proceso integral e integrado de la Vigilancia de la Salud PúblicaVigilancia en salud pública2026</v>
      </c>
      <c r="G1249" s="140" t="s">
        <v>334</v>
      </c>
      <c r="H1249" s="140" t="s">
        <v>375</v>
      </c>
      <c r="I1249" s="80" t="s">
        <v>60</v>
      </c>
      <c r="J1249" s="76" t="s">
        <v>402</v>
      </c>
      <c r="K1249" s="80" t="s">
        <v>364</v>
      </c>
      <c r="L1249" s="80" t="s">
        <v>380</v>
      </c>
      <c r="M1249" s="80" t="s">
        <v>107</v>
      </c>
      <c r="N1249" s="12" t="s">
        <v>434</v>
      </c>
      <c r="O1249" s="76" t="str">
        <f t="shared" si="40"/>
        <v>21610. Proceso integral e integrado de la Vigilancia de la Salud PúblicaVigilancia en salud pública20265_RAFAEL_URIBE1_ENERO_2026</v>
      </c>
      <c r="P1249" s="81">
        <v>30252912</v>
      </c>
      <c r="Q1249" s="81"/>
      <c r="R1249" s="81"/>
      <c r="S1249" s="79">
        <v>0</v>
      </c>
      <c r="T1249" s="82">
        <v>0</v>
      </c>
    </row>
    <row r="1250" spans="2:20" ht="30" customHeight="1" x14ac:dyDescent="0.3">
      <c r="B1250" s="80">
        <v>217</v>
      </c>
      <c r="C1250" s="141" t="s">
        <v>120</v>
      </c>
      <c r="D1250" s="80" t="s">
        <v>44</v>
      </c>
      <c r="E1250" s="80">
        <v>2026</v>
      </c>
      <c r="F1250" s="76" t="str">
        <f t="shared" si="39"/>
        <v>21710. Proceso integral e integrado de la Vigilancia de la Salud PúblicaVigilancia en salud pública2026</v>
      </c>
      <c r="G1250" s="140" t="s">
        <v>335</v>
      </c>
      <c r="H1250" s="140" t="s">
        <v>375</v>
      </c>
      <c r="I1250" s="80" t="s">
        <v>60</v>
      </c>
      <c r="J1250" s="76" t="s">
        <v>402</v>
      </c>
      <c r="K1250" s="80" t="s">
        <v>364</v>
      </c>
      <c r="L1250" s="80" t="s">
        <v>365</v>
      </c>
      <c r="M1250" s="80" t="s">
        <v>107</v>
      </c>
      <c r="N1250" s="12" t="s">
        <v>434</v>
      </c>
      <c r="O1250" s="76" t="str">
        <f t="shared" si="40"/>
        <v>21710. Proceso integral e integrado de la Vigilancia de la Salud PúblicaVigilancia en salud pública20265_RAFAEL_URIBE1_ENERO_2026</v>
      </c>
      <c r="P1250" s="81">
        <v>3994272</v>
      </c>
      <c r="Q1250" s="81"/>
      <c r="R1250" s="81"/>
      <c r="S1250" s="79">
        <v>0</v>
      </c>
      <c r="T1250" s="82">
        <v>0</v>
      </c>
    </row>
    <row r="1251" spans="2:20" ht="30" customHeight="1" x14ac:dyDescent="0.3">
      <c r="B1251" s="80">
        <v>218</v>
      </c>
      <c r="C1251" s="141" t="s">
        <v>120</v>
      </c>
      <c r="D1251" s="80" t="s">
        <v>44</v>
      </c>
      <c r="E1251" s="80">
        <v>2026</v>
      </c>
      <c r="F1251" s="76" t="str">
        <f t="shared" si="39"/>
        <v>21810. Proceso integral e integrado de la Vigilancia de la Salud PúblicaVigilancia en salud pública2026</v>
      </c>
      <c r="G1251" s="140" t="s">
        <v>336</v>
      </c>
      <c r="H1251" s="140" t="s">
        <v>375</v>
      </c>
      <c r="I1251" s="80" t="s">
        <v>60</v>
      </c>
      <c r="J1251" s="76" t="s">
        <v>402</v>
      </c>
      <c r="K1251" s="80" t="s">
        <v>364</v>
      </c>
      <c r="L1251" s="80" t="s">
        <v>365</v>
      </c>
      <c r="M1251" s="80" t="s">
        <v>107</v>
      </c>
      <c r="N1251" s="12" t="s">
        <v>434</v>
      </c>
      <c r="O1251" s="76" t="str">
        <f t="shared" si="40"/>
        <v>21810. Proceso integral e integrado de la Vigilancia de la Salud PúblicaVigilancia en salud pública20265_RAFAEL_URIBE1_ENERO_2026</v>
      </c>
      <c r="P1251" s="81">
        <v>7347488</v>
      </c>
      <c r="Q1251" s="81"/>
      <c r="R1251" s="81"/>
      <c r="S1251" s="79">
        <v>0</v>
      </c>
      <c r="T1251" s="82">
        <v>0</v>
      </c>
    </row>
    <row r="1252" spans="2:20" ht="30" customHeight="1" x14ac:dyDescent="0.3">
      <c r="B1252" s="80">
        <v>219</v>
      </c>
      <c r="C1252" s="141" t="s">
        <v>120</v>
      </c>
      <c r="D1252" s="80" t="s">
        <v>44</v>
      </c>
      <c r="E1252" s="80">
        <v>2026</v>
      </c>
      <c r="F1252" s="76" t="str">
        <f t="shared" si="39"/>
        <v>21910. Proceso integral e integrado de la Vigilancia de la Salud PúblicaVigilancia en salud pública2026</v>
      </c>
      <c r="G1252" s="140" t="s">
        <v>53</v>
      </c>
      <c r="H1252" s="140" t="s">
        <v>375</v>
      </c>
      <c r="I1252" s="80" t="s">
        <v>60</v>
      </c>
      <c r="J1252" s="76" t="s">
        <v>402</v>
      </c>
      <c r="K1252" s="80" t="s">
        <v>364</v>
      </c>
      <c r="L1252" s="80" t="s">
        <v>365</v>
      </c>
      <c r="M1252" s="80" t="s">
        <v>107</v>
      </c>
      <c r="N1252" s="12" t="s">
        <v>434</v>
      </c>
      <c r="O1252" s="76" t="str">
        <f t="shared" si="40"/>
        <v>21910. Proceso integral e integrado de la Vigilancia de la Salud PúblicaVigilancia en salud pública20265_RAFAEL_URIBE1_ENERO_2026</v>
      </c>
      <c r="P1252" s="81">
        <v>6484528</v>
      </c>
      <c r="Q1252" s="81"/>
      <c r="R1252" s="81"/>
      <c r="S1252" s="79">
        <v>0</v>
      </c>
      <c r="T1252" s="82">
        <v>0</v>
      </c>
    </row>
    <row r="1253" spans="2:20" ht="30" customHeight="1" x14ac:dyDescent="0.3">
      <c r="B1253" s="80">
        <v>220</v>
      </c>
      <c r="C1253" s="141" t="s">
        <v>120</v>
      </c>
      <c r="D1253" s="80" t="s">
        <v>44</v>
      </c>
      <c r="E1253" s="80">
        <v>2026</v>
      </c>
      <c r="F1253" s="76" t="str">
        <f t="shared" si="39"/>
        <v>22010. Proceso integral e integrado de la Vigilancia de la Salud PúblicaVigilancia en salud pública2026</v>
      </c>
      <c r="G1253" s="140" t="s">
        <v>54</v>
      </c>
      <c r="H1253" s="140" t="s">
        <v>375</v>
      </c>
      <c r="I1253" s="80" t="s">
        <v>60</v>
      </c>
      <c r="J1253" s="76" t="s">
        <v>402</v>
      </c>
      <c r="K1253" s="80" t="s">
        <v>364</v>
      </c>
      <c r="L1253" s="80" t="s">
        <v>365</v>
      </c>
      <c r="M1253" s="80" t="s">
        <v>107</v>
      </c>
      <c r="N1253" s="12" t="s">
        <v>434</v>
      </c>
      <c r="O1253" s="76" t="str">
        <f t="shared" si="40"/>
        <v>22010. Proceso integral e integrado de la Vigilancia de la Salud PúblicaVigilancia en salud pública20265_RAFAEL_URIBE1_ENERO_2026</v>
      </c>
      <c r="P1253" s="81">
        <v>5621568</v>
      </c>
      <c r="Q1253" s="81"/>
      <c r="R1253" s="81"/>
      <c r="S1253" s="79">
        <v>0</v>
      </c>
      <c r="T1253" s="82">
        <v>0</v>
      </c>
    </row>
    <row r="1254" spans="2:20" ht="30" customHeight="1" x14ac:dyDescent="0.3">
      <c r="B1254" s="80">
        <v>221</v>
      </c>
      <c r="C1254" s="141" t="s">
        <v>120</v>
      </c>
      <c r="D1254" s="80" t="s">
        <v>44</v>
      </c>
      <c r="E1254" s="80">
        <v>2026</v>
      </c>
      <c r="F1254" s="76" t="str">
        <f t="shared" si="39"/>
        <v>22110. Proceso integral e integrado de la Vigilancia de la Salud PúblicaVigilancia en salud pública2026</v>
      </c>
      <c r="G1254" s="140" t="s">
        <v>337</v>
      </c>
      <c r="H1254" s="140" t="s">
        <v>376</v>
      </c>
      <c r="I1254" s="80" t="s">
        <v>60</v>
      </c>
      <c r="J1254" s="76" t="s">
        <v>402</v>
      </c>
      <c r="K1254" s="80" t="s">
        <v>364</v>
      </c>
      <c r="L1254" s="80" t="s">
        <v>380</v>
      </c>
      <c r="M1254" s="80" t="s">
        <v>107</v>
      </c>
      <c r="N1254" s="12" t="s">
        <v>434</v>
      </c>
      <c r="O1254" s="76" t="str">
        <f t="shared" si="40"/>
        <v>22110. Proceso integral e integrado de la Vigilancia de la Salud PúblicaVigilancia en salud pública20265_RAFAEL_URIBE1_ENERO_2026</v>
      </c>
      <c r="P1254" s="81">
        <v>149094832</v>
      </c>
      <c r="Q1254" s="81"/>
      <c r="R1254" s="81"/>
      <c r="S1254" s="79">
        <v>0</v>
      </c>
      <c r="T1254" s="82">
        <v>0</v>
      </c>
    </row>
    <row r="1255" spans="2:20" ht="30" customHeight="1" x14ac:dyDescent="0.3">
      <c r="B1255" s="80">
        <v>222</v>
      </c>
      <c r="C1255" s="141" t="s">
        <v>120</v>
      </c>
      <c r="D1255" s="80" t="s">
        <v>44</v>
      </c>
      <c r="E1255" s="80">
        <v>2026</v>
      </c>
      <c r="F1255" s="76" t="str">
        <f t="shared" si="39"/>
        <v>22210. Proceso integral e integrado de la Vigilancia de la Salud PúblicaVigilancia en salud pública2026</v>
      </c>
      <c r="G1255" s="140" t="s">
        <v>55</v>
      </c>
      <c r="H1255" s="140" t="s">
        <v>375</v>
      </c>
      <c r="I1255" s="80" t="s">
        <v>60</v>
      </c>
      <c r="J1255" s="76" t="s">
        <v>402</v>
      </c>
      <c r="K1255" s="80" t="s">
        <v>364</v>
      </c>
      <c r="L1255" s="80" t="s">
        <v>365</v>
      </c>
      <c r="M1255" s="80" t="s">
        <v>107</v>
      </c>
      <c r="N1255" s="12" t="s">
        <v>434</v>
      </c>
      <c r="O1255" s="76" t="str">
        <f t="shared" si="40"/>
        <v>22210. Proceso integral e integrado de la Vigilancia de la Salud PúblicaVigilancia en salud pública20265_RAFAEL_URIBE1_ENERO_2026</v>
      </c>
      <c r="P1255" s="81">
        <v>18590624</v>
      </c>
      <c r="Q1255" s="81"/>
      <c r="R1255" s="81"/>
      <c r="S1255" s="79">
        <v>0</v>
      </c>
      <c r="T1255" s="82">
        <v>0</v>
      </c>
    </row>
    <row r="1256" spans="2:20" ht="30" customHeight="1" x14ac:dyDescent="0.3">
      <c r="B1256" s="80">
        <v>223</v>
      </c>
      <c r="C1256" s="141" t="s">
        <v>120</v>
      </c>
      <c r="D1256" s="80" t="s">
        <v>44</v>
      </c>
      <c r="E1256" s="80">
        <v>2026</v>
      </c>
      <c r="F1256" s="76" t="str">
        <f t="shared" si="39"/>
        <v>22310. Proceso integral e integrado de la Vigilancia de la Salud PúblicaVigilancia en salud pública2026</v>
      </c>
      <c r="G1256" s="140" t="s">
        <v>338</v>
      </c>
      <c r="H1256" s="140" t="s">
        <v>375</v>
      </c>
      <c r="I1256" s="80" t="s">
        <v>60</v>
      </c>
      <c r="J1256" s="76" t="s">
        <v>402</v>
      </c>
      <c r="K1256" s="80" t="s">
        <v>364</v>
      </c>
      <c r="L1256" s="80" t="s">
        <v>365</v>
      </c>
      <c r="M1256" s="80" t="s">
        <v>107</v>
      </c>
      <c r="N1256" s="12" t="s">
        <v>434</v>
      </c>
      <c r="O1256" s="76" t="str">
        <f t="shared" si="40"/>
        <v>22310. Proceso integral e integrado de la Vigilancia de la Salud PúblicaVigilancia en salud pública20265_RAFAEL_URIBE1_ENERO_2026</v>
      </c>
      <c r="P1256" s="81">
        <v>29488576</v>
      </c>
      <c r="Q1256" s="81"/>
      <c r="R1256" s="81"/>
      <c r="S1256" s="79">
        <v>0</v>
      </c>
      <c r="T1256" s="82">
        <v>0</v>
      </c>
    </row>
    <row r="1257" spans="2:20" ht="30" customHeight="1" x14ac:dyDescent="0.3">
      <c r="B1257" s="80">
        <v>224</v>
      </c>
      <c r="C1257" s="141" t="s">
        <v>120</v>
      </c>
      <c r="D1257" s="80" t="s">
        <v>44</v>
      </c>
      <c r="E1257" s="80">
        <v>2026</v>
      </c>
      <c r="F1257" s="76" t="str">
        <f t="shared" si="39"/>
        <v>22410. Proceso integral e integrado de la Vigilancia de la Salud PúblicaVigilancia en salud pública2026</v>
      </c>
      <c r="G1257" s="140" t="s">
        <v>56</v>
      </c>
      <c r="H1257" s="140" t="s">
        <v>376</v>
      </c>
      <c r="I1257" s="80" t="s">
        <v>60</v>
      </c>
      <c r="J1257" s="76" t="s">
        <v>402</v>
      </c>
      <c r="K1257" s="80" t="s">
        <v>364</v>
      </c>
      <c r="L1257" s="80" t="s">
        <v>365</v>
      </c>
      <c r="M1257" s="80" t="s">
        <v>107</v>
      </c>
      <c r="N1257" s="12" t="s">
        <v>434</v>
      </c>
      <c r="O1257" s="76" t="str">
        <f t="shared" si="40"/>
        <v>22410. Proceso integral e integrado de la Vigilancia de la Salud PúblicaVigilancia en salud pública20265_RAFAEL_URIBE1_ENERO_2026</v>
      </c>
      <c r="P1257" s="81">
        <v>3994272</v>
      </c>
      <c r="Q1257" s="81"/>
      <c r="R1257" s="81"/>
      <c r="S1257" s="79">
        <v>0</v>
      </c>
      <c r="T1257" s="82">
        <v>0</v>
      </c>
    </row>
    <row r="1258" spans="2:20" ht="30" customHeight="1" x14ac:dyDescent="0.3">
      <c r="B1258" s="80">
        <v>225</v>
      </c>
      <c r="C1258" s="141" t="s">
        <v>120</v>
      </c>
      <c r="D1258" s="80" t="s">
        <v>44</v>
      </c>
      <c r="E1258" s="80">
        <v>2026</v>
      </c>
      <c r="F1258" s="76" t="str">
        <f t="shared" si="39"/>
        <v>22510. Proceso integral e integrado de la Vigilancia de la Salud PúblicaVigilancia en salud pública2026</v>
      </c>
      <c r="G1258" s="140" t="s">
        <v>339</v>
      </c>
      <c r="H1258" s="140" t="s">
        <v>375</v>
      </c>
      <c r="I1258" s="80" t="s">
        <v>60</v>
      </c>
      <c r="J1258" s="76" t="s">
        <v>402</v>
      </c>
      <c r="K1258" s="80" t="s">
        <v>364</v>
      </c>
      <c r="L1258" s="80" t="s">
        <v>365</v>
      </c>
      <c r="M1258" s="80" t="s">
        <v>107</v>
      </c>
      <c r="N1258" s="12" t="s">
        <v>434</v>
      </c>
      <c r="O1258" s="76" t="str">
        <f t="shared" si="40"/>
        <v>22510. Proceso integral e integrado de la Vigilancia de la Salud PúblicaVigilancia en salud pública20265_RAFAEL_URIBE1_ENERO_2026</v>
      </c>
      <c r="P1258" s="81">
        <v>7347488</v>
      </c>
      <c r="Q1258" s="81"/>
      <c r="R1258" s="81"/>
      <c r="S1258" s="79">
        <v>0</v>
      </c>
      <c r="T1258" s="82">
        <v>0</v>
      </c>
    </row>
    <row r="1259" spans="2:20" ht="30" customHeight="1" x14ac:dyDescent="0.3">
      <c r="B1259" s="80">
        <v>226</v>
      </c>
      <c r="C1259" s="141" t="s">
        <v>120</v>
      </c>
      <c r="D1259" s="80" t="s">
        <v>44</v>
      </c>
      <c r="E1259" s="80">
        <v>2026</v>
      </c>
      <c r="F1259" s="76" t="str">
        <f t="shared" si="39"/>
        <v>22610. Proceso integral e integrado de la Vigilancia de la Salud PúblicaVigilancia en salud pública2026</v>
      </c>
      <c r="G1259" s="140" t="s">
        <v>340</v>
      </c>
      <c r="H1259" s="140" t="s">
        <v>375</v>
      </c>
      <c r="I1259" s="80" t="s">
        <v>60</v>
      </c>
      <c r="J1259" s="76" t="s">
        <v>402</v>
      </c>
      <c r="K1259" s="80" t="s">
        <v>364</v>
      </c>
      <c r="L1259" s="80" t="s">
        <v>380</v>
      </c>
      <c r="M1259" s="80" t="s">
        <v>107</v>
      </c>
      <c r="N1259" s="12" t="s">
        <v>434</v>
      </c>
      <c r="O1259" s="76" t="str">
        <f t="shared" si="40"/>
        <v>22610. Proceso integral e integrado de la Vigilancia de la Salud PúblicaVigilancia en salud pública20265_RAFAEL_URIBE1_ENERO_2026</v>
      </c>
      <c r="P1259" s="81">
        <v>95295440</v>
      </c>
      <c r="Q1259" s="81"/>
      <c r="R1259" s="81"/>
      <c r="S1259" s="79">
        <v>0</v>
      </c>
      <c r="T1259" s="82">
        <v>0</v>
      </c>
    </row>
    <row r="1260" spans="2:20" ht="30" customHeight="1" x14ac:dyDescent="0.3">
      <c r="B1260" s="80">
        <v>227</v>
      </c>
      <c r="C1260" s="141" t="s">
        <v>120</v>
      </c>
      <c r="D1260" s="80" t="s">
        <v>44</v>
      </c>
      <c r="E1260" s="80">
        <v>2026</v>
      </c>
      <c r="F1260" s="76" t="str">
        <f t="shared" si="39"/>
        <v>22710. Proceso integral e integrado de la Vigilancia de la Salud PúblicaVigilancia en salud pública2026</v>
      </c>
      <c r="G1260" s="140" t="s">
        <v>341</v>
      </c>
      <c r="H1260" s="140" t="s">
        <v>375</v>
      </c>
      <c r="I1260" s="80" t="s">
        <v>60</v>
      </c>
      <c r="J1260" s="76" t="s">
        <v>402</v>
      </c>
      <c r="K1260" s="80" t="s">
        <v>364</v>
      </c>
      <c r="L1260" s="80" t="s">
        <v>380</v>
      </c>
      <c r="M1260" s="80" t="s">
        <v>107</v>
      </c>
      <c r="N1260" s="12" t="s">
        <v>434</v>
      </c>
      <c r="O1260" s="76" t="str">
        <f t="shared" si="40"/>
        <v>22710. Proceso integral e integrado de la Vigilancia de la Salud PúblicaVigilancia en salud pública20265_RAFAEL_URIBE1_ENERO_2026</v>
      </c>
      <c r="P1260" s="81">
        <v>53602144</v>
      </c>
      <c r="Q1260" s="81"/>
      <c r="R1260" s="81"/>
      <c r="S1260" s="79">
        <v>0</v>
      </c>
      <c r="T1260" s="82">
        <v>0</v>
      </c>
    </row>
    <row r="1261" spans="2:20" ht="30" customHeight="1" x14ac:dyDescent="0.3">
      <c r="B1261" s="80">
        <v>228</v>
      </c>
      <c r="C1261" s="141" t="s">
        <v>120</v>
      </c>
      <c r="D1261" s="80" t="s">
        <v>44</v>
      </c>
      <c r="E1261" s="80">
        <v>2026</v>
      </c>
      <c r="F1261" s="76" t="str">
        <f t="shared" si="39"/>
        <v>22810. Proceso integral e integrado de la Vigilancia de la Salud PúblicaVigilancia en salud pública2026</v>
      </c>
      <c r="G1261" s="140" t="s">
        <v>342</v>
      </c>
      <c r="H1261" s="140" t="s">
        <v>376</v>
      </c>
      <c r="I1261" s="80" t="s">
        <v>60</v>
      </c>
      <c r="J1261" s="76" t="s">
        <v>402</v>
      </c>
      <c r="K1261" s="80" t="s">
        <v>364</v>
      </c>
      <c r="L1261" s="80" t="s">
        <v>59</v>
      </c>
      <c r="M1261" s="80" t="s">
        <v>107</v>
      </c>
      <c r="N1261" s="12" t="s">
        <v>434</v>
      </c>
      <c r="O1261" s="76" t="str">
        <f t="shared" si="40"/>
        <v>22810. Proceso integral e integrado de la Vigilancia de la Salud PúblicaVigilancia en salud pública20265_RAFAEL_URIBE1_ENERO_2026</v>
      </c>
      <c r="P1261" s="81">
        <v>3513480</v>
      </c>
      <c r="Q1261" s="81"/>
      <c r="R1261" s="81"/>
      <c r="S1261" s="79">
        <v>0</v>
      </c>
      <c r="T1261" s="82">
        <v>0</v>
      </c>
    </row>
    <row r="1262" spans="2:20" ht="30" customHeight="1" x14ac:dyDescent="0.3">
      <c r="B1262" s="80">
        <v>229</v>
      </c>
      <c r="C1262" s="141" t="s">
        <v>120</v>
      </c>
      <c r="D1262" s="80" t="s">
        <v>44</v>
      </c>
      <c r="E1262" s="80">
        <v>2026</v>
      </c>
      <c r="F1262" s="76" t="str">
        <f t="shared" si="39"/>
        <v>22910. Proceso integral e integrado de la Vigilancia de la Salud PúblicaVigilancia en salud pública2026</v>
      </c>
      <c r="G1262" s="140" t="s">
        <v>343</v>
      </c>
      <c r="H1262" s="140" t="s">
        <v>376</v>
      </c>
      <c r="I1262" s="80" t="s">
        <v>60</v>
      </c>
      <c r="J1262" s="76" t="s">
        <v>402</v>
      </c>
      <c r="K1262" s="80" t="s">
        <v>400</v>
      </c>
      <c r="L1262" s="80" t="s">
        <v>365</v>
      </c>
      <c r="M1262" s="80" t="s">
        <v>107</v>
      </c>
      <c r="N1262" s="12" t="s">
        <v>434</v>
      </c>
      <c r="O1262" s="76" t="str">
        <f t="shared" si="40"/>
        <v>22910. Proceso integral e integrado de la Vigilancia de la Salud PúblicaVigilancia en salud pública20265_RAFAEL_URIBE1_ENERO_2026</v>
      </c>
      <c r="P1262" s="81">
        <v>281936</v>
      </c>
      <c r="Q1262" s="81"/>
      <c r="R1262" s="81"/>
      <c r="S1262" s="82">
        <v>0</v>
      </c>
      <c r="T1262" s="82">
        <v>0</v>
      </c>
    </row>
    <row r="1263" spans="2:20" ht="30" customHeight="1" x14ac:dyDescent="0.3">
      <c r="B1263" s="80">
        <v>230</v>
      </c>
      <c r="C1263" s="141" t="s">
        <v>120</v>
      </c>
      <c r="D1263" s="80" t="s">
        <v>44</v>
      </c>
      <c r="E1263" s="80">
        <v>2026</v>
      </c>
      <c r="F1263" s="76" t="str">
        <f t="shared" si="39"/>
        <v>23010. Proceso integral e integrado de la Vigilancia de la Salud PúblicaVigilancia en salud pública2026</v>
      </c>
      <c r="G1263" s="140" t="s">
        <v>344</v>
      </c>
      <c r="H1263" s="140" t="s">
        <v>376</v>
      </c>
      <c r="I1263" s="80" t="s">
        <v>60</v>
      </c>
      <c r="J1263" s="76" t="s">
        <v>402</v>
      </c>
      <c r="K1263" s="80" t="s">
        <v>400</v>
      </c>
      <c r="L1263" s="80" t="s">
        <v>365</v>
      </c>
      <c r="M1263" s="80" t="s">
        <v>107</v>
      </c>
      <c r="N1263" s="12" t="s">
        <v>434</v>
      </c>
      <c r="O1263" s="76" t="str">
        <f t="shared" si="40"/>
        <v>23010. Proceso integral e integrado de la Vigilancia de la Salud PúblicaVigilancia en salud pública20265_RAFAEL_URIBE1_ENERO_2026</v>
      </c>
      <c r="P1263" s="81">
        <v>244416</v>
      </c>
      <c r="Q1263" s="81"/>
      <c r="R1263" s="81"/>
      <c r="S1263" s="79">
        <v>0</v>
      </c>
      <c r="T1263" s="82">
        <v>0</v>
      </c>
    </row>
    <row r="1264" spans="2:20" ht="30" customHeight="1" x14ac:dyDescent="0.3">
      <c r="B1264" s="80">
        <v>231</v>
      </c>
      <c r="C1264" s="141" t="s">
        <v>121</v>
      </c>
      <c r="D1264" s="80" t="s">
        <v>44</v>
      </c>
      <c r="E1264" s="80">
        <v>2026</v>
      </c>
      <c r="F1264" s="76" t="str">
        <f t="shared" si="39"/>
        <v>23111. Proceso integral e integrado de la Vigilancia basada en ComunidadVigilancia en salud pública2026</v>
      </c>
      <c r="G1264" s="140" t="s">
        <v>345</v>
      </c>
      <c r="H1264" s="140" t="s">
        <v>345</v>
      </c>
      <c r="I1264" s="80" t="s">
        <v>60</v>
      </c>
      <c r="J1264" s="76" t="s">
        <v>402</v>
      </c>
      <c r="K1264" s="80" t="s">
        <v>364</v>
      </c>
      <c r="L1264" s="80" t="s">
        <v>365</v>
      </c>
      <c r="M1264" s="80" t="s">
        <v>107</v>
      </c>
      <c r="N1264" s="12" t="s">
        <v>434</v>
      </c>
      <c r="O1264" s="76" t="str">
        <f t="shared" si="40"/>
        <v>23111. Proceso integral e integrado de la Vigilancia basada en ComunidadVigilancia en salud pública20265_RAFAEL_URIBE1_ENERO_2026</v>
      </c>
      <c r="P1264" s="81">
        <v>25173776</v>
      </c>
      <c r="Q1264" s="81"/>
      <c r="R1264" s="81"/>
      <c r="S1264" s="82"/>
      <c r="T1264" s="82">
        <v>0</v>
      </c>
    </row>
    <row r="1265" spans="2:20" ht="30" customHeight="1" x14ac:dyDescent="0.3">
      <c r="B1265" s="80">
        <v>232</v>
      </c>
      <c r="C1265" s="141" t="s">
        <v>121</v>
      </c>
      <c r="D1265" s="80" t="s">
        <v>44</v>
      </c>
      <c r="E1265" s="80">
        <v>2026</v>
      </c>
      <c r="F1265" s="76" t="str">
        <f t="shared" si="39"/>
        <v>23211. Proceso integral e integrado de la Vigilancia basada en ComunidadVigilancia en salud pública2026</v>
      </c>
      <c r="G1265" s="140" t="s">
        <v>346</v>
      </c>
      <c r="H1265" s="140" t="s">
        <v>346</v>
      </c>
      <c r="I1265" s="80" t="s">
        <v>60</v>
      </c>
      <c r="J1265" s="76" t="s">
        <v>402</v>
      </c>
      <c r="K1265" s="80" t="s">
        <v>364</v>
      </c>
      <c r="L1265" s="80" t="s">
        <v>59</v>
      </c>
      <c r="M1265" s="80" t="s">
        <v>107</v>
      </c>
      <c r="N1265" s="12" t="s">
        <v>434</v>
      </c>
      <c r="O1265" s="76" t="str">
        <f t="shared" si="40"/>
        <v>23211. Proceso integral e integrado de la Vigilancia basada en ComunidadVigilancia en salud pública20265_RAFAEL_URIBE1_ENERO_2026</v>
      </c>
      <c r="P1265" s="81">
        <v>5621568</v>
      </c>
      <c r="Q1265" s="81"/>
      <c r="R1265" s="81"/>
      <c r="S1265" s="79">
        <v>1</v>
      </c>
      <c r="T1265" s="82">
        <v>5621568</v>
      </c>
    </row>
    <row r="1266" spans="2:20" ht="30" customHeight="1" x14ac:dyDescent="0.3">
      <c r="B1266" s="80">
        <v>233</v>
      </c>
      <c r="C1266" s="141" t="s">
        <v>121</v>
      </c>
      <c r="D1266" s="80" t="s">
        <v>44</v>
      </c>
      <c r="E1266" s="80">
        <v>2026</v>
      </c>
      <c r="F1266" s="76" t="str">
        <f t="shared" si="39"/>
        <v>23311. Proceso integral e integrado de la Vigilancia basada en ComunidadVigilancia en salud pública2026</v>
      </c>
      <c r="G1266" s="140" t="s">
        <v>347</v>
      </c>
      <c r="H1266" s="140" t="s">
        <v>346</v>
      </c>
      <c r="I1266" s="80" t="s">
        <v>60</v>
      </c>
      <c r="J1266" s="76" t="s">
        <v>402</v>
      </c>
      <c r="K1266" s="80" t="s">
        <v>364</v>
      </c>
      <c r="L1266" s="80" t="s">
        <v>59</v>
      </c>
      <c r="M1266" s="80" t="s">
        <v>107</v>
      </c>
      <c r="N1266" s="12" t="s">
        <v>434</v>
      </c>
      <c r="O1266" s="76" t="str">
        <f t="shared" si="40"/>
        <v>23311. Proceso integral e integrado de la Vigilancia basada en ComunidadVigilancia en salud pública20265_RAFAEL_URIBE1_ENERO_2026</v>
      </c>
      <c r="P1266" s="81">
        <v>7026960</v>
      </c>
      <c r="Q1266" s="81"/>
      <c r="R1266" s="81"/>
      <c r="S1266" s="79"/>
      <c r="T1266" s="82">
        <v>0</v>
      </c>
    </row>
    <row r="1267" spans="2:20" ht="30" customHeight="1" x14ac:dyDescent="0.3">
      <c r="B1267" s="80">
        <v>234</v>
      </c>
      <c r="C1267" s="141" t="s">
        <v>123</v>
      </c>
      <c r="D1267" s="80" t="s">
        <v>124</v>
      </c>
      <c r="E1267" s="80">
        <v>2026</v>
      </c>
      <c r="F1267" s="76" t="str">
        <f t="shared" si="39"/>
        <v>23413. Proceso integral e integrado de gestión y análisis de políticas para el bienestarAnálisis de Politicas2026</v>
      </c>
      <c r="G1267" s="140" t="s">
        <v>348</v>
      </c>
      <c r="H1267" s="140" t="s">
        <v>377</v>
      </c>
      <c r="I1267" s="80" t="s">
        <v>60</v>
      </c>
      <c r="J1267" s="76" t="s">
        <v>402</v>
      </c>
      <c r="K1267" s="80" t="s">
        <v>364</v>
      </c>
      <c r="L1267" s="80" t="s">
        <v>59</v>
      </c>
      <c r="M1267" s="80" t="s">
        <v>107</v>
      </c>
      <c r="N1267" s="12" t="s">
        <v>434</v>
      </c>
      <c r="O1267" s="76" t="str">
        <f t="shared" si="40"/>
        <v>23413. Proceso integral e integrado de gestión y análisis de políticas para el bienestarAnálisis de Politicas20265_RAFAEL_URIBE1_ENERO_2026</v>
      </c>
      <c r="P1267" s="81">
        <v>24853248</v>
      </c>
      <c r="Q1267" s="81"/>
      <c r="R1267" s="81"/>
      <c r="S1267" s="79">
        <v>1</v>
      </c>
      <c r="T1267" s="82">
        <v>24853248</v>
      </c>
    </row>
    <row r="1268" spans="2:20" ht="30" customHeight="1" x14ac:dyDescent="0.3">
      <c r="B1268" s="80">
        <v>235</v>
      </c>
      <c r="C1268" s="141" t="s">
        <v>123</v>
      </c>
      <c r="D1268" s="80" t="s">
        <v>124</v>
      </c>
      <c r="E1268" s="80">
        <v>2026</v>
      </c>
      <c r="F1268" s="76" t="str">
        <f t="shared" si="39"/>
        <v>23513. Proceso integral e integrado de gestión y análisis de políticas para el bienestarAnálisis de Politicas2026</v>
      </c>
      <c r="G1268" s="140" t="s">
        <v>349</v>
      </c>
      <c r="H1268" s="140" t="s">
        <v>377</v>
      </c>
      <c r="I1268" s="80" t="s">
        <v>60</v>
      </c>
      <c r="J1268" s="76" t="s">
        <v>402</v>
      </c>
      <c r="K1268" s="80" t="s">
        <v>364</v>
      </c>
      <c r="L1268" s="80" t="s">
        <v>365</v>
      </c>
      <c r="M1268" s="80" t="s">
        <v>107</v>
      </c>
      <c r="N1268" s="12" t="s">
        <v>434</v>
      </c>
      <c r="O1268" s="76" t="str">
        <f t="shared" si="40"/>
        <v>23513. Proceso integral e integrado de gestión y análisis de políticas para el bienestarAnálisis de Politicas20265_RAFAEL_URIBE1_ENERO_2026</v>
      </c>
      <c r="P1268" s="81">
        <v>7332480</v>
      </c>
      <c r="Q1268" s="81"/>
      <c r="R1268" s="81"/>
      <c r="S1268" s="79"/>
      <c r="T1268" s="82">
        <v>0</v>
      </c>
    </row>
    <row r="1269" spans="2:20" ht="30" customHeight="1" x14ac:dyDescent="0.3">
      <c r="B1269" s="80">
        <v>236</v>
      </c>
      <c r="C1269" s="141" t="s">
        <v>123</v>
      </c>
      <c r="D1269" s="80" t="s">
        <v>124</v>
      </c>
      <c r="E1269" s="80">
        <v>2026</v>
      </c>
      <c r="F1269" s="76" t="str">
        <f t="shared" si="39"/>
        <v>23613. Proceso integral e integrado de gestión y análisis de políticas para el bienestarAnálisis de Politicas2026</v>
      </c>
      <c r="G1269" s="140" t="s">
        <v>350</v>
      </c>
      <c r="H1269" s="140" t="s">
        <v>377</v>
      </c>
      <c r="I1269" s="80" t="s">
        <v>60</v>
      </c>
      <c r="J1269" s="76" t="s">
        <v>402</v>
      </c>
      <c r="K1269" s="80" t="s">
        <v>364</v>
      </c>
      <c r="L1269" s="80" t="s">
        <v>380</v>
      </c>
      <c r="M1269" s="80" t="s">
        <v>107</v>
      </c>
      <c r="N1269" s="12" t="s">
        <v>434</v>
      </c>
      <c r="O1269" s="76" t="str">
        <f t="shared" si="40"/>
        <v>23613. Proceso integral e integrado de gestión y análisis de políticas para el bienestarAnálisis de Politicas20265_RAFAEL_URIBE1_ENERO_2026</v>
      </c>
      <c r="P1269" s="81">
        <v>7332480</v>
      </c>
      <c r="Q1269" s="81"/>
      <c r="R1269" s="81"/>
      <c r="S1269" s="82"/>
      <c r="T1269" s="82">
        <v>0</v>
      </c>
    </row>
    <row r="1270" spans="2:20" ht="30" customHeight="1" x14ac:dyDescent="0.3">
      <c r="B1270" s="80">
        <v>237</v>
      </c>
      <c r="C1270" s="141" t="s">
        <v>123</v>
      </c>
      <c r="D1270" s="80" t="s">
        <v>124</v>
      </c>
      <c r="E1270" s="80">
        <v>2026</v>
      </c>
      <c r="F1270" s="76" t="str">
        <f t="shared" si="39"/>
        <v>23713. Proceso integral e integrado de gestión y análisis de políticas para el bienestarAnálisis de Politicas2026</v>
      </c>
      <c r="G1270" s="140" t="s">
        <v>351</v>
      </c>
      <c r="H1270" s="140" t="s">
        <v>377</v>
      </c>
      <c r="I1270" s="80" t="s">
        <v>60</v>
      </c>
      <c r="J1270" s="76" t="s">
        <v>402</v>
      </c>
      <c r="K1270" s="80" t="s">
        <v>364</v>
      </c>
      <c r="L1270" s="80" t="s">
        <v>59</v>
      </c>
      <c r="M1270" s="80" t="s">
        <v>107</v>
      </c>
      <c r="N1270" s="12" t="s">
        <v>434</v>
      </c>
      <c r="O1270" s="76" t="str">
        <f t="shared" si="40"/>
        <v>23713. Proceso integral e integrado de gestión y análisis de políticas para el bienestarAnálisis de Politicas20265_RAFAEL_URIBE1_ENERO_2026</v>
      </c>
      <c r="P1270" s="81">
        <v>22914000</v>
      </c>
      <c r="Q1270" s="81"/>
      <c r="R1270" s="81"/>
      <c r="S1270" s="79"/>
      <c r="T1270" s="82">
        <v>0</v>
      </c>
    </row>
    <row r="1271" spans="2:20" ht="30" customHeight="1" x14ac:dyDescent="0.3">
      <c r="B1271" s="80">
        <v>238</v>
      </c>
      <c r="C1271" s="141" t="s">
        <v>123</v>
      </c>
      <c r="D1271" s="80" t="s">
        <v>124</v>
      </c>
      <c r="E1271" s="80">
        <v>2026</v>
      </c>
      <c r="F1271" s="76" t="str">
        <f t="shared" si="39"/>
        <v>23813. Proceso integral e integrado de gestión y análisis de políticas para el bienestarAnálisis de Politicas2026</v>
      </c>
      <c r="G1271" s="140" t="s">
        <v>352</v>
      </c>
      <c r="H1271" s="140" t="s">
        <v>377</v>
      </c>
      <c r="I1271" s="80" t="s">
        <v>60</v>
      </c>
      <c r="J1271" s="76" t="s">
        <v>402</v>
      </c>
      <c r="K1271" s="80" t="s">
        <v>364</v>
      </c>
      <c r="L1271" s="80" t="s">
        <v>380</v>
      </c>
      <c r="M1271" s="80" t="s">
        <v>107</v>
      </c>
      <c r="N1271" s="12" t="s">
        <v>434</v>
      </c>
      <c r="O1271" s="76" t="str">
        <f t="shared" si="40"/>
        <v>23813. Proceso integral e integrado de gestión y análisis de políticas para el bienestarAnálisis de Politicas20265_RAFAEL_URIBE1_ENERO_2026</v>
      </c>
      <c r="P1271" s="81">
        <v>29329920</v>
      </c>
      <c r="Q1271" s="81"/>
      <c r="R1271" s="81"/>
      <c r="S1271" s="79"/>
      <c r="T1271" s="82">
        <v>0</v>
      </c>
    </row>
    <row r="1272" spans="2:20" ht="30" customHeight="1" x14ac:dyDescent="0.3">
      <c r="B1272" s="80">
        <v>239</v>
      </c>
      <c r="C1272" s="141" t="s">
        <v>123</v>
      </c>
      <c r="D1272" s="80" t="s">
        <v>124</v>
      </c>
      <c r="E1272" s="80">
        <v>2026</v>
      </c>
      <c r="F1272" s="76" t="str">
        <f t="shared" si="39"/>
        <v>23913. Proceso integral e integrado de gestión y análisis de políticas para el bienestarAnálisis de Politicas2026</v>
      </c>
      <c r="G1272" s="140" t="s">
        <v>353</v>
      </c>
      <c r="H1272" s="140" t="s">
        <v>378</v>
      </c>
      <c r="I1272" s="80" t="s">
        <v>60</v>
      </c>
      <c r="J1272" s="76" t="s">
        <v>402</v>
      </c>
      <c r="K1272" s="80" t="s">
        <v>364</v>
      </c>
      <c r="L1272" s="80" t="s">
        <v>59</v>
      </c>
      <c r="M1272" s="80" t="s">
        <v>107</v>
      </c>
      <c r="N1272" s="12" t="s">
        <v>434</v>
      </c>
      <c r="O1272" s="76" t="str">
        <f t="shared" si="40"/>
        <v>23913. Proceso integral e integrado de gestión y análisis de políticas para el bienestarAnálisis de Politicas20265_RAFAEL_URIBE1_ENERO_2026</v>
      </c>
      <c r="P1272" s="81">
        <v>17086608</v>
      </c>
      <c r="Q1272" s="81"/>
      <c r="R1272" s="81"/>
      <c r="S1272" s="79">
        <v>1</v>
      </c>
      <c r="T1272" s="82">
        <v>17086608</v>
      </c>
    </row>
    <row r="1273" spans="2:20" ht="30" customHeight="1" x14ac:dyDescent="0.3">
      <c r="B1273" s="80">
        <v>240</v>
      </c>
      <c r="C1273" s="141" t="s">
        <v>123</v>
      </c>
      <c r="D1273" s="80" t="s">
        <v>124</v>
      </c>
      <c r="E1273" s="80">
        <v>2026</v>
      </c>
      <c r="F1273" s="76" t="str">
        <f t="shared" si="39"/>
        <v>24013. Proceso integral e integrado de gestión y análisis de políticas para el bienestarAnálisis de Politicas2026</v>
      </c>
      <c r="G1273" s="140" t="s">
        <v>354</v>
      </c>
      <c r="H1273" s="140" t="s">
        <v>378</v>
      </c>
      <c r="I1273" s="80" t="s">
        <v>60</v>
      </c>
      <c r="J1273" s="76" t="s">
        <v>402</v>
      </c>
      <c r="K1273" s="80" t="s">
        <v>364</v>
      </c>
      <c r="L1273" s="80" t="s">
        <v>365</v>
      </c>
      <c r="M1273" s="80" t="s">
        <v>107</v>
      </c>
      <c r="N1273" s="12" t="s">
        <v>434</v>
      </c>
      <c r="O1273" s="76" t="str">
        <f t="shared" si="40"/>
        <v>24013. Proceso integral e integrado de gestión y análisis de políticas para el bienestarAnálisis de Politicas20265_RAFAEL_URIBE1_ENERO_2026</v>
      </c>
      <c r="P1273" s="81">
        <v>3910656</v>
      </c>
      <c r="Q1273" s="81"/>
      <c r="R1273" s="81"/>
      <c r="S1273" s="79"/>
      <c r="T1273" s="82">
        <v>0</v>
      </c>
    </row>
    <row r="1274" spans="2:20" ht="30" customHeight="1" x14ac:dyDescent="0.3">
      <c r="B1274" s="80">
        <v>241</v>
      </c>
      <c r="C1274" s="141" t="s">
        <v>123</v>
      </c>
      <c r="D1274" s="80" t="s">
        <v>124</v>
      </c>
      <c r="E1274" s="80">
        <v>2026</v>
      </c>
      <c r="F1274" s="76" t="str">
        <f t="shared" si="39"/>
        <v>24113. Proceso integral e integrado de gestión y análisis de políticas para el bienestarAnálisis de Politicas2026</v>
      </c>
      <c r="G1274" s="140" t="s">
        <v>355</v>
      </c>
      <c r="H1274" s="140" t="s">
        <v>378</v>
      </c>
      <c r="I1274" s="80" t="s">
        <v>60</v>
      </c>
      <c r="J1274" s="76" t="s">
        <v>402</v>
      </c>
      <c r="K1274" s="80" t="s">
        <v>364</v>
      </c>
      <c r="L1274" s="80" t="s">
        <v>380</v>
      </c>
      <c r="M1274" s="80" t="s">
        <v>107</v>
      </c>
      <c r="N1274" s="12" t="s">
        <v>434</v>
      </c>
      <c r="O1274" s="76" t="str">
        <f t="shared" si="40"/>
        <v>24113. Proceso integral e integrado de gestión y análisis de políticas para el bienestarAnálisis de Politicas20265_RAFAEL_URIBE1_ENERO_2026</v>
      </c>
      <c r="P1274" s="81">
        <v>3910656</v>
      </c>
      <c r="Q1274" s="81"/>
      <c r="R1274" s="81"/>
      <c r="S1274" s="79"/>
      <c r="T1274" s="82">
        <v>0</v>
      </c>
    </row>
    <row r="1275" spans="2:20" ht="30" customHeight="1" x14ac:dyDescent="0.3">
      <c r="B1275" s="80">
        <v>242</v>
      </c>
      <c r="C1275" s="141" t="s">
        <v>123</v>
      </c>
      <c r="D1275" s="80" t="s">
        <v>124</v>
      </c>
      <c r="E1275" s="80">
        <v>2026</v>
      </c>
      <c r="F1275" s="76" t="str">
        <f t="shared" si="39"/>
        <v>24213. Proceso integral e integrado de gestión y análisis de políticas para el bienestarAnálisis de Politicas2026</v>
      </c>
      <c r="G1275" s="140" t="s">
        <v>356</v>
      </c>
      <c r="H1275" s="140" t="s">
        <v>378</v>
      </c>
      <c r="I1275" s="80" t="s">
        <v>60</v>
      </c>
      <c r="J1275" s="76" t="s">
        <v>402</v>
      </c>
      <c r="K1275" s="80" t="s">
        <v>364</v>
      </c>
      <c r="L1275" s="80" t="s">
        <v>59</v>
      </c>
      <c r="M1275" s="80" t="s">
        <v>107</v>
      </c>
      <c r="N1275" s="12" t="s">
        <v>434</v>
      </c>
      <c r="O1275" s="76" t="str">
        <f t="shared" si="40"/>
        <v>24213. Proceso integral e integrado de gestión y análisis de políticas para el bienestarAnálisis de Politicas20265_RAFAEL_URIBE1_ENERO_2026</v>
      </c>
      <c r="P1275" s="81">
        <v>12220800</v>
      </c>
      <c r="Q1275" s="81"/>
      <c r="R1275" s="81"/>
      <c r="S1275" s="79"/>
      <c r="T1275" s="82">
        <v>0</v>
      </c>
    </row>
    <row r="1276" spans="2:20" ht="30" customHeight="1" x14ac:dyDescent="0.3">
      <c r="B1276" s="80">
        <v>243</v>
      </c>
      <c r="C1276" s="141" t="s">
        <v>123</v>
      </c>
      <c r="D1276" s="80" t="s">
        <v>124</v>
      </c>
      <c r="E1276" s="80">
        <v>2026</v>
      </c>
      <c r="F1276" s="76" t="str">
        <f t="shared" si="39"/>
        <v>24313. Proceso integral e integrado de gestión y análisis de políticas para el bienestarAnálisis de Politicas2026</v>
      </c>
      <c r="G1276" s="140" t="s">
        <v>357</v>
      </c>
      <c r="H1276" s="140" t="s">
        <v>378</v>
      </c>
      <c r="I1276" s="80" t="s">
        <v>60</v>
      </c>
      <c r="J1276" s="76" t="s">
        <v>402</v>
      </c>
      <c r="K1276" s="80" t="s">
        <v>381</v>
      </c>
      <c r="L1276" s="80" t="s">
        <v>380</v>
      </c>
      <c r="M1276" s="80" t="s">
        <v>107</v>
      </c>
      <c r="N1276" s="12" t="s">
        <v>434</v>
      </c>
      <c r="O1276" s="76" t="str">
        <f t="shared" si="40"/>
        <v>24313. Proceso integral e integrado de gestión y análisis de políticas para el bienestarAnálisis de Politicas20265_RAFAEL_URIBE1_ENERO_2026</v>
      </c>
      <c r="P1276" s="81">
        <v>15642624</v>
      </c>
      <c r="Q1276" s="81"/>
      <c r="R1276" s="81"/>
      <c r="S1276" s="79"/>
      <c r="T1276" s="82">
        <v>0</v>
      </c>
    </row>
    <row r="1277" spans="2:20" s="49" customFormat="1" ht="30" customHeight="1" x14ac:dyDescent="0.3">
      <c r="B1277" s="80">
        <v>244</v>
      </c>
      <c r="C1277" s="141" t="s">
        <v>123</v>
      </c>
      <c r="D1277" s="80" t="s">
        <v>124</v>
      </c>
      <c r="E1277" s="80">
        <v>2026</v>
      </c>
      <c r="F1277" s="76" t="str">
        <f t="shared" si="39"/>
        <v>24413. Proceso integral e integrado de gestión y análisis de políticas para el bienestarAnálisis de Politicas2026</v>
      </c>
      <c r="G1277" s="140" t="s">
        <v>358</v>
      </c>
      <c r="H1277" s="140" t="s">
        <v>379</v>
      </c>
      <c r="I1277" s="80" t="s">
        <v>60</v>
      </c>
      <c r="J1277" s="76" t="s">
        <v>402</v>
      </c>
      <c r="K1277" s="76" t="s">
        <v>381</v>
      </c>
      <c r="L1277" s="76" t="s">
        <v>365</v>
      </c>
      <c r="M1277" s="80" t="s">
        <v>107</v>
      </c>
      <c r="N1277" s="12" t="s">
        <v>434</v>
      </c>
      <c r="O1277" s="76" t="str">
        <f t="shared" si="40"/>
        <v>24413. Proceso integral e integrado de gestión y análisis de políticas para el bienestarAnálisis de Politicas20265_RAFAEL_URIBE1_ENERO_2026</v>
      </c>
      <c r="P1277" s="81">
        <v>20316544</v>
      </c>
      <c r="Q1277" s="81"/>
      <c r="R1277" s="81"/>
      <c r="S1277" s="79"/>
      <c r="T1277" s="82">
        <v>0</v>
      </c>
    </row>
    <row r="1278" spans="2:20" ht="30" customHeight="1" x14ac:dyDescent="0.3">
      <c r="B1278" s="80">
        <v>245</v>
      </c>
      <c r="C1278" s="141" t="s">
        <v>123</v>
      </c>
      <c r="D1278" s="80" t="s">
        <v>124</v>
      </c>
      <c r="E1278" s="80">
        <v>2026</v>
      </c>
      <c r="F1278" s="76" t="str">
        <f t="shared" si="39"/>
        <v>24513. Proceso integral e integrado de gestión y análisis de políticas para el bienestarAnálisis de Politicas2026</v>
      </c>
      <c r="G1278" s="140" t="s">
        <v>359</v>
      </c>
      <c r="H1278" s="140" t="s">
        <v>379</v>
      </c>
      <c r="I1278" s="80" t="s">
        <v>60</v>
      </c>
      <c r="J1278" s="76" t="s">
        <v>402</v>
      </c>
      <c r="K1278" s="80" t="s">
        <v>381</v>
      </c>
      <c r="L1278" s="80" t="s">
        <v>380</v>
      </c>
      <c r="M1278" s="80" t="s">
        <v>107</v>
      </c>
      <c r="N1278" s="12" t="s">
        <v>434</v>
      </c>
      <c r="O1278" s="76" t="str">
        <f t="shared" si="40"/>
        <v>24513. Proceso integral e integrado de gestión y análisis de políticas para el bienestarAnálisis de Politicas20265_RAFAEL_URIBE1_ENERO_2026</v>
      </c>
      <c r="P1278" s="81">
        <v>24729968</v>
      </c>
      <c r="Q1278" s="81"/>
      <c r="R1278" s="81"/>
      <c r="S1278" s="82"/>
      <c r="T1278" s="82">
        <v>0</v>
      </c>
    </row>
    <row r="1279" spans="2:20" ht="30" customHeight="1" x14ac:dyDescent="0.3">
      <c r="B1279" s="80">
        <v>246</v>
      </c>
      <c r="C1279" s="141" t="s">
        <v>123</v>
      </c>
      <c r="D1279" s="80" t="s">
        <v>124</v>
      </c>
      <c r="E1279" s="80">
        <v>2026</v>
      </c>
      <c r="F1279" s="76" t="str">
        <f t="shared" si="39"/>
        <v>24613. Proceso integral e integrado de gestión y análisis de políticas para el bienestarAnálisis de Politicas2026</v>
      </c>
      <c r="G1279" s="140" t="s">
        <v>360</v>
      </c>
      <c r="H1279" s="140" t="s">
        <v>377</v>
      </c>
      <c r="I1279" s="80" t="s">
        <v>60</v>
      </c>
      <c r="J1279" s="76" t="s">
        <v>402</v>
      </c>
      <c r="K1279" s="80" t="s">
        <v>401</v>
      </c>
      <c r="L1279" s="80" t="s">
        <v>380</v>
      </c>
      <c r="M1279" s="80" t="s">
        <v>107</v>
      </c>
      <c r="N1279" s="12" t="s">
        <v>434</v>
      </c>
      <c r="O1279" s="76" t="str">
        <f t="shared" si="40"/>
        <v>24613. Proceso integral e integrado de gestión y análisis de políticas para el bienestarAnálisis de Politicas20265_RAFAEL_URIBE1_ENERO_2026</v>
      </c>
      <c r="P1279" s="81">
        <v>67458816</v>
      </c>
      <c r="Q1279" s="81"/>
      <c r="R1279" s="81"/>
      <c r="S1279" s="82"/>
      <c r="T1279" s="82">
        <v>0</v>
      </c>
    </row>
    <row r="1280" spans="2:20" s="48" customFormat="1" ht="30" customHeight="1" x14ac:dyDescent="0.3">
      <c r="B1280" s="151">
        <v>1</v>
      </c>
      <c r="C1280" s="152" t="s">
        <v>111</v>
      </c>
      <c r="D1280" s="151" t="s">
        <v>128</v>
      </c>
      <c r="E1280" s="151">
        <v>2026</v>
      </c>
      <c r="F1280" s="154" t="str">
        <f t="shared" si="39"/>
        <v>11. Gestión Territorial para la Atención Primaria Social de los procesos de Gestión de la Salud Pública (GSP) y el Plan de Salud Pública de Intervenciones Colectivas (PSPIC)Gestión Territorial2026</v>
      </c>
      <c r="G1280" s="153" t="s">
        <v>132</v>
      </c>
      <c r="H1280" s="153" t="s">
        <v>366</v>
      </c>
      <c r="I1280" s="151" t="s">
        <v>361</v>
      </c>
      <c r="J1280" s="154" t="s">
        <v>402</v>
      </c>
      <c r="K1280" s="151" t="s">
        <v>364</v>
      </c>
      <c r="L1280" s="151" t="s">
        <v>365</v>
      </c>
      <c r="M1280" s="151" t="s">
        <v>108</v>
      </c>
      <c r="N1280" s="12" t="s">
        <v>434</v>
      </c>
      <c r="O1280" s="154" t="str">
        <f t="shared" si="40"/>
        <v>11. Gestión Territorial para la Atención Primaria Social de los procesos de Gestión de la Salud Pública (GSP) y el Plan de Salud Pública de Intervenciones Colectivas (PSPIC)Gestión Territorial20266_ANTONIO_NARIÑO1_ENERO_2026</v>
      </c>
      <c r="P1280" s="156">
        <v>30277568</v>
      </c>
      <c r="Q1280" s="156"/>
      <c r="R1280" s="156"/>
      <c r="S1280" s="158"/>
      <c r="T1280" s="158">
        <v>0</v>
      </c>
    </row>
    <row r="1281" spans="2:20" ht="30" customHeight="1" x14ac:dyDescent="0.3">
      <c r="B1281" s="80">
        <v>3</v>
      </c>
      <c r="C1281" s="141" t="s">
        <v>111</v>
      </c>
      <c r="D1281" s="80" t="s">
        <v>128</v>
      </c>
      <c r="E1281" s="80">
        <v>2026</v>
      </c>
      <c r="F1281" s="76" t="str">
        <f t="shared" si="39"/>
        <v>31. Gestión Territorial para la Atención Primaria Social de los procesos de Gestión de la Salud Pública (GSP) y el Plan de Salud Pública de Intervenciones Colectivas (PSPIC)Gestión Territorial2026</v>
      </c>
      <c r="G1281" s="140" t="s">
        <v>133</v>
      </c>
      <c r="H1281" s="140" t="s">
        <v>366</v>
      </c>
      <c r="I1281" s="80" t="s">
        <v>362</v>
      </c>
      <c r="J1281" s="76" t="s">
        <v>402</v>
      </c>
      <c r="K1281" s="80" t="s">
        <v>364</v>
      </c>
      <c r="L1281" s="80" t="s">
        <v>59</v>
      </c>
      <c r="M1281" s="80" t="s">
        <v>108</v>
      </c>
      <c r="N1281" s="12" t="s">
        <v>434</v>
      </c>
      <c r="O1281" s="76" t="str">
        <f t="shared" si="40"/>
        <v>31. Gestión Territorial para la Atención Primaria Social de los procesos de Gestión de la Salud Pública (GSP) y el Plan de Salud Pública de Intervenciones Colectivas (PSPIC)Gestión Territorial20266_ANTONIO_NARIÑO1_ENERO_2026</v>
      </c>
      <c r="P1281" s="81">
        <v>12204720</v>
      </c>
      <c r="Q1281" s="81"/>
      <c r="R1281" s="81"/>
      <c r="S1281" s="79">
        <v>1</v>
      </c>
      <c r="T1281" s="82">
        <v>12204720</v>
      </c>
    </row>
    <row r="1282" spans="2:20" ht="30" customHeight="1" x14ac:dyDescent="0.3">
      <c r="B1282" s="80">
        <v>4</v>
      </c>
      <c r="C1282" s="141" t="s">
        <v>111</v>
      </c>
      <c r="D1282" s="80" t="s">
        <v>128</v>
      </c>
      <c r="E1282" s="80">
        <v>2026</v>
      </c>
      <c r="F1282" s="76" t="str">
        <f t="shared" si="39"/>
        <v>41. Gestión Territorial para la Atención Primaria Social de los procesos de Gestión de la Salud Pública (GSP) y el Plan de Salud Pública de Intervenciones Colectivas (PSPIC)Gestión Territorial2026</v>
      </c>
      <c r="G1282" s="140" t="s">
        <v>134</v>
      </c>
      <c r="H1282" s="140" t="s">
        <v>366</v>
      </c>
      <c r="I1282" s="80" t="s">
        <v>362</v>
      </c>
      <c r="J1282" s="76" t="s">
        <v>402</v>
      </c>
      <c r="K1282" s="80" t="s">
        <v>364</v>
      </c>
      <c r="L1282" s="80" t="s">
        <v>59</v>
      </c>
      <c r="M1282" s="80" t="s">
        <v>108</v>
      </c>
      <c r="N1282" s="12" t="s">
        <v>434</v>
      </c>
      <c r="O1282" s="76" t="str">
        <f t="shared" si="40"/>
        <v>41. Gestión Territorial para la Atención Primaria Social de los procesos de Gestión de la Salud Pública (GSP) y el Plan de Salud Pública de Intervenciones Colectivas (PSPIC)Gestión Territorial20266_ANTONIO_NARIÑO1_ENERO_2026</v>
      </c>
      <c r="P1282" s="81">
        <v>6484528</v>
      </c>
      <c r="Q1282" s="81"/>
      <c r="R1282" s="81"/>
      <c r="S1282" s="79">
        <v>1</v>
      </c>
      <c r="T1282" s="82">
        <v>6484528</v>
      </c>
    </row>
    <row r="1283" spans="2:20" ht="30" customHeight="1" x14ac:dyDescent="0.3">
      <c r="B1283" s="80">
        <v>5</v>
      </c>
      <c r="C1283" s="141" t="s">
        <v>111</v>
      </c>
      <c r="D1283" s="80" t="s">
        <v>128</v>
      </c>
      <c r="E1283" s="80">
        <v>2026</v>
      </c>
      <c r="F1283" s="76" t="str">
        <f t="shared" si="39"/>
        <v>51. Gestión Territorial para la Atención Primaria Social de los procesos de Gestión de la Salud Pública (GSP) y el Plan de Salud Pública de Intervenciones Colectivas (PSPIC)Gestión Territorial2026</v>
      </c>
      <c r="G1283" s="140" t="s">
        <v>135</v>
      </c>
      <c r="H1283" s="140" t="s">
        <v>366</v>
      </c>
      <c r="I1283" s="80" t="s">
        <v>362</v>
      </c>
      <c r="J1283" s="76" t="s">
        <v>402</v>
      </c>
      <c r="K1283" s="80" t="s">
        <v>364</v>
      </c>
      <c r="L1283" s="80" t="s">
        <v>59</v>
      </c>
      <c r="M1283" s="80" t="s">
        <v>108</v>
      </c>
      <c r="N1283" s="12" t="s">
        <v>434</v>
      </c>
      <c r="O1283" s="76" t="str">
        <f t="shared" si="40"/>
        <v>51. Gestión Territorial para la Atención Primaria Social de los procesos de Gestión de la Salud Pública (GSP) y el Plan de Salud Pública de Intervenciones Colectivas (PSPIC)Gestión Territorial20266_ANTONIO_NARIÑO1_ENERO_2026</v>
      </c>
      <c r="P1283" s="81">
        <v>5621568</v>
      </c>
      <c r="Q1283" s="81"/>
      <c r="R1283" s="81"/>
      <c r="S1283" s="79">
        <v>1</v>
      </c>
      <c r="T1283" s="82">
        <v>5621568</v>
      </c>
    </row>
    <row r="1284" spans="2:20" ht="30" customHeight="1" x14ac:dyDescent="0.3">
      <c r="B1284" s="80">
        <v>6</v>
      </c>
      <c r="C1284" s="141" t="s">
        <v>111</v>
      </c>
      <c r="D1284" s="80" t="s">
        <v>128</v>
      </c>
      <c r="E1284" s="80">
        <v>2026</v>
      </c>
      <c r="F1284" s="76" t="str">
        <f t="shared" si="39"/>
        <v>61. Gestión Territorial para la Atención Primaria Social de los procesos de Gestión de la Salud Pública (GSP) y el Plan de Salud Pública de Intervenciones Colectivas (PSPIC)Gestión Territorial2026</v>
      </c>
      <c r="G1284" s="140" t="s">
        <v>136</v>
      </c>
      <c r="H1284" s="140" t="s">
        <v>366</v>
      </c>
      <c r="I1284" s="80" t="s">
        <v>362</v>
      </c>
      <c r="J1284" s="76" t="s">
        <v>402</v>
      </c>
      <c r="K1284" s="80" t="s">
        <v>364</v>
      </c>
      <c r="L1284" s="80" t="s">
        <v>59</v>
      </c>
      <c r="M1284" s="80" t="s">
        <v>108</v>
      </c>
      <c r="N1284" s="12" t="s">
        <v>434</v>
      </c>
      <c r="O1284" s="76" t="str">
        <f t="shared" si="40"/>
        <v>61. Gestión Territorial para la Atención Primaria Social de los procesos de Gestión de la Salud Pública (GSP) y el Plan de Salud Pública de Intervenciones Colectivas (PSPIC)Gestión Territorial20266_ANTONIO_NARIÑO1_ENERO_2026</v>
      </c>
      <c r="P1284" s="81">
        <v>15132712</v>
      </c>
      <c r="Q1284" s="81"/>
      <c r="R1284" s="81"/>
      <c r="S1284" s="79"/>
      <c r="T1284" s="82">
        <v>0</v>
      </c>
    </row>
    <row r="1285" spans="2:20" ht="30" customHeight="1" x14ac:dyDescent="0.3">
      <c r="B1285" s="80">
        <v>7</v>
      </c>
      <c r="C1285" s="141" t="s">
        <v>111</v>
      </c>
      <c r="D1285" s="80" t="s">
        <v>128</v>
      </c>
      <c r="E1285" s="80">
        <v>2026</v>
      </c>
      <c r="F1285" s="76" t="str">
        <f t="shared" si="39"/>
        <v>71. Gestión Territorial para la Atención Primaria Social de los procesos de Gestión de la Salud Pública (GSP) y el Plan de Salud Pública de Intervenciones Colectivas (PSPIC)Gestión Territorial2026</v>
      </c>
      <c r="G1285" s="140" t="s">
        <v>137</v>
      </c>
      <c r="H1285" s="140" t="s">
        <v>366</v>
      </c>
      <c r="I1285" s="80" t="s">
        <v>60</v>
      </c>
      <c r="J1285" s="76" t="s">
        <v>402</v>
      </c>
      <c r="K1285" s="80" t="s">
        <v>364</v>
      </c>
      <c r="L1285" s="80" t="s">
        <v>365</v>
      </c>
      <c r="M1285" s="80" t="s">
        <v>108</v>
      </c>
      <c r="N1285" s="12" t="s">
        <v>434</v>
      </c>
      <c r="O1285" s="76" t="str">
        <f t="shared" si="40"/>
        <v>71. Gestión Territorial para la Atención Primaria Social de los procesos de Gestión de la Salud Pública (GSP) y el Plan de Salud Pública de Intervenciones Colectivas (PSPIC)Gestión Territorial20266_ANTONIO_NARIÑO1_ENERO_2026</v>
      </c>
      <c r="P1285" s="81">
        <v>25617584</v>
      </c>
      <c r="Q1285" s="81"/>
      <c r="R1285" s="81"/>
      <c r="S1285" s="79"/>
      <c r="T1285" s="82">
        <v>0</v>
      </c>
    </row>
    <row r="1286" spans="2:20" ht="30" customHeight="1" x14ac:dyDescent="0.3">
      <c r="B1286" s="80">
        <v>8</v>
      </c>
      <c r="C1286" s="141" t="s">
        <v>111</v>
      </c>
      <c r="D1286" s="80" t="s">
        <v>128</v>
      </c>
      <c r="E1286" s="80">
        <v>2026</v>
      </c>
      <c r="F1286" s="76" t="str">
        <f t="shared" si="39"/>
        <v>81. Gestión Territorial para la Atención Primaria Social de los procesos de Gestión de la Salud Pública (GSP) y el Plan de Salud Pública de Intervenciones Colectivas (PSPIC)Gestión Territorial2026</v>
      </c>
      <c r="G1286" s="140" t="s">
        <v>138</v>
      </c>
      <c r="H1286" s="140" t="s">
        <v>366</v>
      </c>
      <c r="I1286" s="80" t="s">
        <v>60</v>
      </c>
      <c r="J1286" s="76" t="s">
        <v>402</v>
      </c>
      <c r="K1286" s="80" t="s">
        <v>364</v>
      </c>
      <c r="L1286" s="80" t="s">
        <v>365</v>
      </c>
      <c r="M1286" s="80" t="s">
        <v>108</v>
      </c>
      <c r="N1286" s="12" t="s">
        <v>434</v>
      </c>
      <c r="O1286" s="76" t="str">
        <f t="shared" si="40"/>
        <v>81. Gestión Territorial para la Atención Primaria Social de los procesos de Gestión de la Salud Pública (GSP) y el Plan de Salud Pública de Intervenciones Colectivas (PSPIC)Gestión Territorial20266_ANTONIO_NARIÑO1_ENERO_2026</v>
      </c>
      <c r="P1286" s="81">
        <v>9098064</v>
      </c>
      <c r="Q1286" s="81"/>
      <c r="R1286" s="81"/>
      <c r="S1286" s="79"/>
      <c r="T1286" s="82">
        <v>0</v>
      </c>
    </row>
    <row r="1287" spans="2:20" ht="30" customHeight="1" x14ac:dyDescent="0.3">
      <c r="B1287" s="80">
        <v>9</v>
      </c>
      <c r="C1287" s="141" t="s">
        <v>111</v>
      </c>
      <c r="D1287" s="80" t="s">
        <v>128</v>
      </c>
      <c r="E1287" s="80">
        <v>2026</v>
      </c>
      <c r="F1287" s="76" t="str">
        <f t="shared" si="39"/>
        <v>91. Gestión Territorial para la Atención Primaria Social de los procesos de Gestión de la Salud Pública (GSP) y el Plan de Salud Pública de Intervenciones Colectivas (PSPIC)Gestión Territorial2026</v>
      </c>
      <c r="G1287" s="140" t="s">
        <v>139</v>
      </c>
      <c r="H1287" s="140" t="s">
        <v>366</v>
      </c>
      <c r="I1287" s="80" t="s">
        <v>60</v>
      </c>
      <c r="J1287" s="76" t="s">
        <v>402</v>
      </c>
      <c r="K1287" s="80" t="s">
        <v>364</v>
      </c>
      <c r="L1287" s="80" t="s">
        <v>365</v>
      </c>
      <c r="M1287" s="80" t="s">
        <v>108</v>
      </c>
      <c r="N1287" s="12" t="s">
        <v>434</v>
      </c>
      <c r="O1287" s="76" t="str">
        <f t="shared" si="40"/>
        <v>91. Gestión Territorial para la Atención Primaria Social de los procesos de Gestión de la Salud Pública (GSP) y el Plan de Salud Pública de Intervenciones Colectivas (PSPIC)Gestión Territorial20266_ANTONIO_NARIÑO1_ENERO_2026</v>
      </c>
      <c r="P1287" s="81">
        <v>28674928</v>
      </c>
      <c r="Q1287" s="81"/>
      <c r="R1287" s="81"/>
      <c r="S1287" s="79"/>
      <c r="T1287" s="82">
        <v>0</v>
      </c>
    </row>
    <row r="1288" spans="2:20" ht="30" customHeight="1" x14ac:dyDescent="0.3">
      <c r="B1288" s="80">
        <v>10</v>
      </c>
      <c r="C1288" s="141" t="s">
        <v>111</v>
      </c>
      <c r="D1288" s="80" t="s">
        <v>128</v>
      </c>
      <c r="E1288" s="80">
        <v>2026</v>
      </c>
      <c r="F1288" s="76" t="str">
        <f t="shared" ref="F1288:F1351" si="41">B1288&amp;C1288&amp;D1288&amp;E1288</f>
        <v>101. Gestión Territorial para la Atención Primaria Social de los procesos de Gestión de la Salud Pública (GSP) y el Plan de Salud Pública de Intervenciones Colectivas (PSPIC)Gestión Territorial2026</v>
      </c>
      <c r="G1288" s="140" t="s">
        <v>140</v>
      </c>
      <c r="H1288" s="140" t="s">
        <v>366</v>
      </c>
      <c r="I1288" s="80" t="s">
        <v>60</v>
      </c>
      <c r="J1288" s="76" t="s">
        <v>402</v>
      </c>
      <c r="K1288" s="80" t="s">
        <v>364</v>
      </c>
      <c r="L1288" s="80" t="s">
        <v>365</v>
      </c>
      <c r="M1288" s="80" t="s">
        <v>108</v>
      </c>
      <c r="N1288" s="12" t="s">
        <v>434</v>
      </c>
      <c r="O1288" s="76" t="str">
        <f t="shared" si="40"/>
        <v>101. Gestión Territorial para la Atención Primaria Social de los procesos de Gestión de la Salud Pública (GSP) y el Plan de Salud Pública de Intervenciones Colectivas (PSPIC)Gestión Territorial20266_ANTONIO_NARIÑO1_ENERO_2026</v>
      </c>
      <c r="P1288" s="81">
        <v>13092336</v>
      </c>
      <c r="Q1288" s="81"/>
      <c r="R1288" s="81"/>
      <c r="S1288" s="79"/>
      <c r="T1288" s="82">
        <v>0</v>
      </c>
    </row>
    <row r="1289" spans="2:20" ht="30" customHeight="1" x14ac:dyDescent="0.3">
      <c r="B1289" s="80">
        <v>11</v>
      </c>
      <c r="C1289" s="141" t="s">
        <v>111</v>
      </c>
      <c r="D1289" s="80" t="s">
        <v>128</v>
      </c>
      <c r="E1289" s="80">
        <v>2026</v>
      </c>
      <c r="F1289" s="76" t="str">
        <f t="shared" si="41"/>
        <v>111. Gestión Territorial para la Atención Primaria Social de los procesos de Gestión de la Salud Pública (GSP) y el Plan de Salud Pública de Intervenciones Colectivas (PSPIC)Gestión Territorial2026</v>
      </c>
      <c r="G1289" s="140" t="s">
        <v>141</v>
      </c>
      <c r="H1289" s="140" t="s">
        <v>366</v>
      </c>
      <c r="I1289" s="80" t="s">
        <v>60</v>
      </c>
      <c r="J1289" s="76" t="s">
        <v>402</v>
      </c>
      <c r="K1289" s="80" t="s">
        <v>364</v>
      </c>
      <c r="L1289" s="80" t="s">
        <v>365</v>
      </c>
      <c r="M1289" s="80" t="s">
        <v>108</v>
      </c>
      <c r="N1289" s="12" t="s">
        <v>434</v>
      </c>
      <c r="O1289" s="76" t="str">
        <f t="shared" ref="O1289:O1352" si="42">+F1289&amp;M1289&amp;N1289</f>
        <v>111. Gestión Territorial para la Atención Primaria Social de los procesos de Gestión de la Salud Pública (GSP) y el Plan de Salud Pública de Intervenciones Colectivas (PSPIC)Gestión Territorial20266_ANTONIO_NARIÑO1_ENERO_2026</v>
      </c>
      <c r="P1289" s="81">
        <v>29389952</v>
      </c>
      <c r="Q1289" s="81"/>
      <c r="R1289" s="81"/>
      <c r="S1289" s="79"/>
      <c r="T1289" s="82">
        <v>0</v>
      </c>
    </row>
    <row r="1290" spans="2:20" ht="30" customHeight="1" x14ac:dyDescent="0.3">
      <c r="B1290" s="80">
        <v>12</v>
      </c>
      <c r="C1290" s="141" t="s">
        <v>111</v>
      </c>
      <c r="D1290" s="80" t="s">
        <v>128</v>
      </c>
      <c r="E1290" s="80">
        <v>2026</v>
      </c>
      <c r="F1290" s="76" t="str">
        <f t="shared" si="41"/>
        <v>121. Gestión Territorial para la Atención Primaria Social de los procesos de Gestión de la Salud Pública (GSP) y el Plan de Salud Pública de Intervenciones Colectivas (PSPIC)Gestión Territorial2026</v>
      </c>
      <c r="G1290" s="140" t="s">
        <v>142</v>
      </c>
      <c r="H1290" s="140" t="s">
        <v>367</v>
      </c>
      <c r="I1290" s="80" t="s">
        <v>60</v>
      </c>
      <c r="J1290" s="76" t="s">
        <v>402</v>
      </c>
      <c r="K1290" s="80" t="s">
        <v>364</v>
      </c>
      <c r="L1290" s="80" t="s">
        <v>365</v>
      </c>
      <c r="M1290" s="80" t="s">
        <v>108</v>
      </c>
      <c r="N1290" s="12" t="s">
        <v>434</v>
      </c>
      <c r="O1290" s="76" t="str">
        <f t="shared" si="42"/>
        <v>121. Gestión Territorial para la Atención Primaria Social de los procesos de Gestión de la Salud Pública (GSP) y el Plan de Salud Pública de Intervenciones Colectivas (PSPIC)Gestión Territorial20266_ANTONIO_NARIÑO1_ENERO_2026</v>
      </c>
      <c r="P1290" s="81">
        <v>100029392</v>
      </c>
      <c r="Q1290" s="81"/>
      <c r="R1290" s="81"/>
      <c r="S1290" s="79"/>
      <c r="T1290" s="82">
        <v>0</v>
      </c>
    </row>
    <row r="1291" spans="2:20" ht="30" customHeight="1" x14ac:dyDescent="0.3">
      <c r="B1291" s="80">
        <v>13</v>
      </c>
      <c r="C1291" s="141" t="s">
        <v>111</v>
      </c>
      <c r="D1291" s="80" t="s">
        <v>128</v>
      </c>
      <c r="E1291" s="80">
        <v>2026</v>
      </c>
      <c r="F1291" s="76" t="str">
        <f t="shared" si="41"/>
        <v>131. Gestión Territorial para la Atención Primaria Social de los procesos de Gestión de la Salud Pública (GSP) y el Plan de Salud Pública de Intervenciones Colectivas (PSPIC)Gestión Territorial2026</v>
      </c>
      <c r="G1291" s="140" t="s">
        <v>143</v>
      </c>
      <c r="H1291" s="140" t="s">
        <v>367</v>
      </c>
      <c r="I1291" s="80" t="s">
        <v>60</v>
      </c>
      <c r="J1291" s="76" t="s">
        <v>402</v>
      </c>
      <c r="K1291" s="80" t="s">
        <v>364</v>
      </c>
      <c r="L1291" s="80" t="s">
        <v>365</v>
      </c>
      <c r="M1291" s="80" t="s">
        <v>108</v>
      </c>
      <c r="N1291" s="12" t="s">
        <v>434</v>
      </c>
      <c r="O1291" s="76" t="str">
        <f t="shared" si="42"/>
        <v>131. Gestión Territorial para la Atención Primaria Social de los procesos de Gestión de la Salud Pública (GSP) y el Plan de Salud Pública de Intervenciones Colectivas (PSPIC)Gestión Territorial20266_ANTONIO_NARIÑO1_ENERO_2026</v>
      </c>
      <c r="P1291" s="81">
        <v>29833760</v>
      </c>
      <c r="Q1291" s="81"/>
      <c r="R1291" s="81"/>
      <c r="S1291" s="79"/>
      <c r="T1291" s="82">
        <v>0</v>
      </c>
    </row>
    <row r="1292" spans="2:20" ht="30" customHeight="1" x14ac:dyDescent="0.3">
      <c r="B1292" s="80">
        <v>14</v>
      </c>
      <c r="C1292" s="141" t="s">
        <v>111</v>
      </c>
      <c r="D1292" s="80" t="s">
        <v>128</v>
      </c>
      <c r="E1292" s="80">
        <v>2026</v>
      </c>
      <c r="F1292" s="76" t="str">
        <f t="shared" si="41"/>
        <v>141. Gestión Territorial para la Atención Primaria Social de los procesos de Gestión de la Salud Pública (GSP) y el Plan de Salud Pública de Intervenciones Colectivas (PSPIC)Gestión Territorial2026</v>
      </c>
      <c r="G1292" s="140" t="s">
        <v>144</v>
      </c>
      <c r="H1292" s="140" t="s">
        <v>367</v>
      </c>
      <c r="I1292" s="80" t="s">
        <v>60</v>
      </c>
      <c r="J1292" s="76" t="s">
        <v>402</v>
      </c>
      <c r="K1292" s="80" t="s">
        <v>364</v>
      </c>
      <c r="L1292" s="80" t="s">
        <v>365</v>
      </c>
      <c r="M1292" s="80" t="s">
        <v>108</v>
      </c>
      <c r="N1292" s="12" t="s">
        <v>434</v>
      </c>
      <c r="O1292" s="76" t="str">
        <f t="shared" si="42"/>
        <v>141. Gestión Territorial para la Atención Primaria Social de los procesos de Gestión de la Salud Pública (GSP) y el Plan de Salud Pública de Intervenciones Colectivas (PSPIC)Gestión Territorial20266_ANTONIO_NARIÑO1_ENERO_2026</v>
      </c>
      <c r="P1292" s="81">
        <v>54021296</v>
      </c>
      <c r="Q1292" s="81"/>
      <c r="R1292" s="81"/>
      <c r="S1292" s="79"/>
      <c r="T1292" s="82">
        <v>0</v>
      </c>
    </row>
    <row r="1293" spans="2:20" ht="30" customHeight="1" x14ac:dyDescent="0.3">
      <c r="B1293" s="80">
        <v>15</v>
      </c>
      <c r="C1293" s="141" t="s">
        <v>111</v>
      </c>
      <c r="D1293" s="80" t="s">
        <v>128</v>
      </c>
      <c r="E1293" s="80">
        <v>2026</v>
      </c>
      <c r="F1293" s="76" t="str">
        <f t="shared" si="41"/>
        <v>151. Gestión Territorial para la Atención Primaria Social de los procesos de Gestión de la Salud Pública (GSP) y el Plan de Salud Pública de Intervenciones Colectivas (PSPIC)Gestión Territorial2026</v>
      </c>
      <c r="G1293" s="140" t="s">
        <v>145</v>
      </c>
      <c r="H1293" s="140" t="s">
        <v>367</v>
      </c>
      <c r="I1293" s="80" t="s">
        <v>60</v>
      </c>
      <c r="J1293" s="76" t="s">
        <v>402</v>
      </c>
      <c r="K1293" s="80" t="s">
        <v>364</v>
      </c>
      <c r="L1293" s="80" t="s">
        <v>365</v>
      </c>
      <c r="M1293" s="80" t="s">
        <v>108</v>
      </c>
      <c r="N1293" s="12" t="s">
        <v>434</v>
      </c>
      <c r="O1293" s="76" t="str">
        <f t="shared" si="42"/>
        <v>151. Gestión Territorial para la Atención Primaria Social de los procesos de Gestión de la Salud Pública (GSP) y el Plan de Salud Pública de Intervenciones Colectivas (PSPIC)Gestión Territorial20266_ANTONIO_NARIÑO1_ENERO_2026</v>
      </c>
      <c r="P1293" s="81">
        <v>5621568</v>
      </c>
      <c r="Q1293" s="81"/>
      <c r="R1293" s="81"/>
      <c r="S1293" s="79"/>
      <c r="T1293" s="82">
        <v>0</v>
      </c>
    </row>
    <row r="1294" spans="2:20" ht="30" customHeight="1" x14ac:dyDescent="0.3">
      <c r="B1294" s="80">
        <v>16</v>
      </c>
      <c r="C1294" s="141" t="s">
        <v>111</v>
      </c>
      <c r="D1294" s="80" t="s">
        <v>128</v>
      </c>
      <c r="E1294" s="80">
        <v>2026</v>
      </c>
      <c r="F1294" s="76" t="str">
        <f t="shared" si="41"/>
        <v>161. Gestión Territorial para la Atención Primaria Social de los procesos de Gestión de la Salud Pública (GSP) y el Plan de Salud Pública de Intervenciones Colectivas (PSPIC)Gestión Territorial2026</v>
      </c>
      <c r="G1294" s="140" t="s">
        <v>146</v>
      </c>
      <c r="H1294" s="140" t="s">
        <v>367</v>
      </c>
      <c r="I1294" s="80" t="s">
        <v>60</v>
      </c>
      <c r="J1294" s="76" t="s">
        <v>402</v>
      </c>
      <c r="K1294" s="80" t="s">
        <v>364</v>
      </c>
      <c r="L1294" s="80" t="s">
        <v>380</v>
      </c>
      <c r="M1294" s="80" t="s">
        <v>108</v>
      </c>
      <c r="N1294" s="12" t="s">
        <v>434</v>
      </c>
      <c r="O1294" s="76" t="str">
        <f t="shared" si="42"/>
        <v>161. Gestión Territorial para la Atención Primaria Social de los procesos de Gestión de la Salud Pública (GSP) y el Plan de Salud Pública de Intervenciones Colectivas (PSPIC)Gestión Territorial20266_ANTONIO_NARIÑO1_ENERO_2026</v>
      </c>
      <c r="P1294" s="81">
        <v>3994272</v>
      </c>
      <c r="Q1294" s="81"/>
      <c r="R1294" s="81"/>
      <c r="S1294" s="79"/>
      <c r="T1294" s="82">
        <v>0</v>
      </c>
    </row>
    <row r="1295" spans="2:20" ht="30" customHeight="1" x14ac:dyDescent="0.3">
      <c r="B1295" s="80">
        <v>17</v>
      </c>
      <c r="C1295" s="141" t="s">
        <v>111</v>
      </c>
      <c r="D1295" s="80" t="s">
        <v>128</v>
      </c>
      <c r="E1295" s="80">
        <v>2026</v>
      </c>
      <c r="F1295" s="76" t="str">
        <f t="shared" si="41"/>
        <v>171. Gestión Territorial para la Atención Primaria Social de los procesos de Gestión de la Salud Pública (GSP) y el Plan de Salud Pública de Intervenciones Colectivas (PSPIC)Gestión Territorial2026</v>
      </c>
      <c r="G1295" s="140" t="s">
        <v>147</v>
      </c>
      <c r="H1295" s="140" t="s">
        <v>368</v>
      </c>
      <c r="I1295" s="80" t="s">
        <v>60</v>
      </c>
      <c r="J1295" s="76" t="s">
        <v>402</v>
      </c>
      <c r="K1295" s="80" t="s">
        <v>381</v>
      </c>
      <c r="L1295" s="80" t="s">
        <v>380</v>
      </c>
      <c r="M1295" s="80" t="s">
        <v>108</v>
      </c>
      <c r="N1295" s="12" t="s">
        <v>434</v>
      </c>
      <c r="O1295" s="76" t="str">
        <f t="shared" si="42"/>
        <v>171. Gestión Territorial para la Atención Primaria Social de los procesos de Gestión de la Salud Pública (GSP) y el Plan de Salud Pública de Intervenciones Colectivas (PSPIC)Gestión Territorial20266_ANTONIO_NARIÑO1_ENERO_2026</v>
      </c>
      <c r="P1295" s="81">
        <v>5621568</v>
      </c>
      <c r="Q1295" s="81"/>
      <c r="R1295" s="81"/>
      <c r="S1295" s="82"/>
      <c r="T1295" s="82">
        <v>0</v>
      </c>
    </row>
    <row r="1296" spans="2:20" ht="30" customHeight="1" x14ac:dyDescent="0.3">
      <c r="B1296" s="80">
        <v>18</v>
      </c>
      <c r="C1296" s="141" t="s">
        <v>111</v>
      </c>
      <c r="D1296" s="80" t="s">
        <v>128</v>
      </c>
      <c r="E1296" s="80">
        <v>2026</v>
      </c>
      <c r="F1296" s="76" t="str">
        <f t="shared" si="41"/>
        <v>181. Gestión Territorial para la Atención Primaria Social de los procesos de Gestión de la Salud Pública (GSP) y el Plan de Salud Pública de Intervenciones Colectivas (PSPIC)Gestión Territorial2026</v>
      </c>
      <c r="G1296" s="140" t="s">
        <v>148</v>
      </c>
      <c r="H1296" s="140" t="s">
        <v>368</v>
      </c>
      <c r="I1296" s="80" t="s">
        <v>60</v>
      </c>
      <c r="J1296" s="76" t="s">
        <v>402</v>
      </c>
      <c r="K1296" s="80" t="s">
        <v>381</v>
      </c>
      <c r="L1296" s="80" t="s">
        <v>365</v>
      </c>
      <c r="M1296" s="80" t="s">
        <v>108</v>
      </c>
      <c r="N1296" s="12" t="s">
        <v>434</v>
      </c>
      <c r="O1296" s="76" t="str">
        <f t="shared" si="42"/>
        <v>181. Gestión Territorial para la Atención Primaria Social de los procesos de Gestión de la Salud Pública (GSP) y el Plan de Salud Pública de Intervenciones Colectivas (PSPIC)Gestión Territorial20266_ANTONIO_NARIÑO1_ENERO_2026</v>
      </c>
      <c r="P1296" s="81">
        <v>32422640</v>
      </c>
      <c r="Q1296" s="81"/>
      <c r="R1296" s="81"/>
      <c r="S1296" s="82"/>
      <c r="T1296" s="82">
        <v>0</v>
      </c>
    </row>
    <row r="1297" spans="2:20" ht="30" customHeight="1" x14ac:dyDescent="0.3">
      <c r="B1297" s="80">
        <v>19</v>
      </c>
      <c r="C1297" s="141" t="s">
        <v>111</v>
      </c>
      <c r="D1297" s="80" t="s">
        <v>128</v>
      </c>
      <c r="E1297" s="80">
        <v>2026</v>
      </c>
      <c r="F1297" s="76" t="str">
        <f t="shared" si="41"/>
        <v>191. Gestión Territorial para la Atención Primaria Social de los procesos de Gestión de la Salud Pública (GSP) y el Plan de Salud Pública de Intervenciones Colectivas (PSPIC)Gestión Territorial2026</v>
      </c>
      <c r="G1297" s="140" t="s">
        <v>149</v>
      </c>
      <c r="H1297" s="140" t="s">
        <v>368</v>
      </c>
      <c r="I1297" s="80" t="s">
        <v>60</v>
      </c>
      <c r="J1297" s="76" t="s">
        <v>402</v>
      </c>
      <c r="K1297" s="80" t="s">
        <v>381</v>
      </c>
      <c r="L1297" s="80" t="s">
        <v>365</v>
      </c>
      <c r="M1297" s="80" t="s">
        <v>108</v>
      </c>
      <c r="N1297" s="12" t="s">
        <v>434</v>
      </c>
      <c r="O1297" s="76" t="str">
        <f t="shared" si="42"/>
        <v>191. Gestión Territorial para la Atención Primaria Social de los procesos de Gestión de la Salud Pública (GSP) y el Plan de Salud Pública de Intervenciones Colectivas (PSPIC)Gestión Territorial20266_ANTONIO_NARIÑO1_ENERO_2026</v>
      </c>
      <c r="P1297" s="81">
        <v>20316544</v>
      </c>
      <c r="Q1297" s="81"/>
      <c r="R1297" s="81"/>
      <c r="S1297" s="82"/>
      <c r="T1297" s="82">
        <v>0</v>
      </c>
    </row>
    <row r="1298" spans="2:20" ht="30" customHeight="1" x14ac:dyDescent="0.3">
      <c r="B1298" s="80">
        <v>20</v>
      </c>
      <c r="C1298" s="141" t="s">
        <v>112</v>
      </c>
      <c r="D1298" s="80" t="s">
        <v>125</v>
      </c>
      <c r="E1298" s="80">
        <v>2026</v>
      </c>
      <c r="F1298" s="76" t="str">
        <f t="shared" si="41"/>
        <v>202. Cuidado Continuo por una vida con bienestarComunitario2026</v>
      </c>
      <c r="G1298" s="140" t="s">
        <v>150</v>
      </c>
      <c r="H1298" s="140" t="s">
        <v>369</v>
      </c>
      <c r="I1298" s="80" t="s">
        <v>61</v>
      </c>
      <c r="J1298" s="76" t="s">
        <v>402</v>
      </c>
      <c r="K1298" s="80" t="s">
        <v>382</v>
      </c>
      <c r="L1298" s="80" t="s">
        <v>59</v>
      </c>
      <c r="M1298" s="80" t="s">
        <v>108</v>
      </c>
      <c r="N1298" s="12" t="s">
        <v>434</v>
      </c>
      <c r="O1298" s="76" t="str">
        <f t="shared" si="42"/>
        <v>202. Cuidado Continuo por una vida con bienestarComunitario20266_ANTONIO_NARIÑO1_ENERO_2026</v>
      </c>
      <c r="P1298" s="81">
        <v>105404</v>
      </c>
      <c r="Q1298" s="81"/>
      <c r="R1298" s="81"/>
      <c r="S1298" s="82">
        <v>40</v>
      </c>
      <c r="T1298" s="82">
        <v>4216160</v>
      </c>
    </row>
    <row r="1299" spans="2:20" ht="30" customHeight="1" x14ac:dyDescent="0.3">
      <c r="B1299" s="80">
        <v>20</v>
      </c>
      <c r="C1299" s="141" t="s">
        <v>112</v>
      </c>
      <c r="D1299" s="80" t="s">
        <v>126</v>
      </c>
      <c r="E1299" s="80">
        <v>2026</v>
      </c>
      <c r="F1299" s="76" t="str">
        <f t="shared" si="41"/>
        <v>202. Cuidado Continuo por una vida con bienestarEducativo 2026</v>
      </c>
      <c r="G1299" s="140" t="s">
        <v>150</v>
      </c>
      <c r="H1299" s="140" t="s">
        <v>369</v>
      </c>
      <c r="I1299" s="80" t="s">
        <v>61</v>
      </c>
      <c r="J1299" s="76" t="s">
        <v>402</v>
      </c>
      <c r="K1299" s="80" t="s">
        <v>382</v>
      </c>
      <c r="L1299" s="80" t="s">
        <v>59</v>
      </c>
      <c r="M1299" s="80" t="s">
        <v>108</v>
      </c>
      <c r="N1299" s="12" t="s">
        <v>434</v>
      </c>
      <c r="O1299" s="76" t="str">
        <f t="shared" si="42"/>
        <v>202. Cuidado Continuo por una vida con bienestarEducativo 20266_ANTONIO_NARIÑO1_ENERO_2026</v>
      </c>
      <c r="P1299" s="81">
        <v>105404</v>
      </c>
      <c r="Q1299" s="81"/>
      <c r="R1299" s="81"/>
      <c r="S1299" s="79">
        <v>58.5</v>
      </c>
      <c r="T1299" s="82">
        <v>6166134</v>
      </c>
    </row>
    <row r="1300" spans="2:20" ht="30" customHeight="1" x14ac:dyDescent="0.3">
      <c r="B1300" s="80">
        <v>20</v>
      </c>
      <c r="C1300" s="141" t="s">
        <v>112</v>
      </c>
      <c r="D1300" s="80" t="s">
        <v>129</v>
      </c>
      <c r="E1300" s="80">
        <v>2026</v>
      </c>
      <c r="F1300" s="76" t="str">
        <f t="shared" si="41"/>
        <v>202. Cuidado Continuo por una vida con bienestarInstitucional2026</v>
      </c>
      <c r="G1300" s="140" t="s">
        <v>150</v>
      </c>
      <c r="H1300" s="140" t="s">
        <v>369</v>
      </c>
      <c r="I1300" s="80" t="s">
        <v>61</v>
      </c>
      <c r="J1300" s="76" t="s">
        <v>402</v>
      </c>
      <c r="K1300" s="80" t="s">
        <v>382</v>
      </c>
      <c r="L1300" s="80" t="s">
        <v>59</v>
      </c>
      <c r="M1300" s="80" t="s">
        <v>108</v>
      </c>
      <c r="N1300" s="12" t="s">
        <v>434</v>
      </c>
      <c r="O1300" s="76" t="str">
        <f t="shared" si="42"/>
        <v>202. Cuidado Continuo por una vida con bienestarInstitucional20266_ANTONIO_NARIÑO1_ENERO_2026</v>
      </c>
      <c r="P1300" s="81">
        <v>105404</v>
      </c>
      <c r="Q1300" s="81"/>
      <c r="R1300" s="81"/>
      <c r="S1300" s="79">
        <v>50</v>
      </c>
      <c r="T1300" s="82">
        <v>5270200</v>
      </c>
    </row>
    <row r="1301" spans="2:20" ht="30" customHeight="1" x14ac:dyDescent="0.3">
      <c r="B1301" s="80">
        <v>21</v>
      </c>
      <c r="C1301" s="141" t="s">
        <v>112</v>
      </c>
      <c r="D1301" s="80" t="s">
        <v>125</v>
      </c>
      <c r="E1301" s="80">
        <v>2026</v>
      </c>
      <c r="F1301" s="76" t="str">
        <f t="shared" si="41"/>
        <v>212. Cuidado Continuo por una vida con bienestarComunitario2026</v>
      </c>
      <c r="G1301" s="140" t="s">
        <v>151</v>
      </c>
      <c r="H1301" s="140" t="s">
        <v>369</v>
      </c>
      <c r="I1301" s="80" t="s">
        <v>61</v>
      </c>
      <c r="J1301" s="76" t="s">
        <v>402</v>
      </c>
      <c r="K1301" s="80" t="s">
        <v>382</v>
      </c>
      <c r="L1301" s="80" t="s">
        <v>59</v>
      </c>
      <c r="M1301" s="80" t="s">
        <v>108</v>
      </c>
      <c r="N1301" s="12" t="s">
        <v>434</v>
      </c>
      <c r="O1301" s="76" t="str">
        <f t="shared" si="42"/>
        <v>212. Cuidado Continuo por una vida con bienestarComunitario20266_ANTONIO_NARIÑO1_ENERO_2026</v>
      </c>
      <c r="P1301" s="81">
        <v>55938</v>
      </c>
      <c r="Q1301" s="81"/>
      <c r="R1301" s="81"/>
      <c r="S1301" s="79">
        <v>12</v>
      </c>
      <c r="T1301" s="82">
        <v>671256</v>
      </c>
    </row>
    <row r="1302" spans="2:20" ht="30" customHeight="1" x14ac:dyDescent="0.3">
      <c r="B1302" s="80">
        <v>22</v>
      </c>
      <c r="C1302" s="141" t="s">
        <v>112</v>
      </c>
      <c r="D1302" s="80" t="s">
        <v>125</v>
      </c>
      <c r="E1302" s="80">
        <v>2026</v>
      </c>
      <c r="F1302" s="76" t="str">
        <f t="shared" si="41"/>
        <v>222. Cuidado Continuo por una vida con bienestarComunitario2026</v>
      </c>
      <c r="G1302" s="140" t="s">
        <v>152</v>
      </c>
      <c r="H1302" s="140" t="s">
        <v>369</v>
      </c>
      <c r="I1302" s="80" t="s">
        <v>61</v>
      </c>
      <c r="J1302" s="76" t="s">
        <v>402</v>
      </c>
      <c r="K1302" s="80" t="s">
        <v>382</v>
      </c>
      <c r="L1302" s="80" t="s">
        <v>380</v>
      </c>
      <c r="M1302" s="80" t="s">
        <v>108</v>
      </c>
      <c r="N1302" s="12" t="s">
        <v>434</v>
      </c>
      <c r="O1302" s="76" t="str">
        <f t="shared" si="42"/>
        <v>222. Cuidado Continuo por una vida con bienestarComunitario20266_ANTONIO_NARIÑO1_ENERO_2026</v>
      </c>
      <c r="P1302" s="81">
        <v>105404</v>
      </c>
      <c r="Q1302" s="81"/>
      <c r="R1302" s="81"/>
      <c r="S1302" s="82"/>
      <c r="T1302" s="82">
        <v>0</v>
      </c>
    </row>
    <row r="1303" spans="2:20" ht="30" customHeight="1" x14ac:dyDescent="0.3">
      <c r="B1303" s="80">
        <v>23</v>
      </c>
      <c r="C1303" s="141" t="s">
        <v>112</v>
      </c>
      <c r="D1303" s="80" t="s">
        <v>125</v>
      </c>
      <c r="E1303" s="80">
        <v>2026</v>
      </c>
      <c r="F1303" s="76" t="str">
        <f t="shared" si="41"/>
        <v>232. Cuidado Continuo por una vida con bienestarComunitario2026</v>
      </c>
      <c r="G1303" s="140" t="s">
        <v>153</v>
      </c>
      <c r="H1303" s="140" t="s">
        <v>369</v>
      </c>
      <c r="I1303" s="80" t="s">
        <v>61</v>
      </c>
      <c r="J1303" s="76" t="s">
        <v>402</v>
      </c>
      <c r="K1303" s="80" t="s">
        <v>382</v>
      </c>
      <c r="L1303" s="80" t="s">
        <v>380</v>
      </c>
      <c r="M1303" s="80" t="s">
        <v>108</v>
      </c>
      <c r="N1303" s="12" t="s">
        <v>434</v>
      </c>
      <c r="O1303" s="76" t="str">
        <f t="shared" si="42"/>
        <v>232. Cuidado Continuo por una vida con bienestarComunitario20266_ANTONIO_NARIÑO1_ENERO_2026</v>
      </c>
      <c r="P1303" s="81">
        <v>55938</v>
      </c>
      <c r="Q1303" s="81"/>
      <c r="R1303" s="81"/>
      <c r="S1303" s="82"/>
      <c r="T1303" s="82">
        <v>0</v>
      </c>
    </row>
    <row r="1304" spans="2:20" ht="30" customHeight="1" x14ac:dyDescent="0.3">
      <c r="B1304" s="80">
        <v>24</v>
      </c>
      <c r="C1304" s="141" t="s">
        <v>112</v>
      </c>
      <c r="D1304" s="80" t="s">
        <v>126</v>
      </c>
      <c r="E1304" s="80">
        <v>2026</v>
      </c>
      <c r="F1304" s="76" t="str">
        <f t="shared" si="41"/>
        <v>242. Cuidado Continuo por una vida con bienestarEducativo 2026</v>
      </c>
      <c r="G1304" s="140" t="s">
        <v>154</v>
      </c>
      <c r="H1304" s="140" t="s">
        <v>369</v>
      </c>
      <c r="I1304" s="80" t="s">
        <v>61</v>
      </c>
      <c r="J1304" s="76" t="s">
        <v>402</v>
      </c>
      <c r="K1304" s="80" t="s">
        <v>382</v>
      </c>
      <c r="L1304" s="80" t="s">
        <v>59</v>
      </c>
      <c r="M1304" s="80" t="s">
        <v>108</v>
      </c>
      <c r="N1304" s="12" t="s">
        <v>434</v>
      </c>
      <c r="O1304" s="76" t="str">
        <f t="shared" si="42"/>
        <v>242. Cuidado Continuo por una vida con bienestarEducativo 20266_ANTONIO_NARIÑO1_ENERO_2026</v>
      </c>
      <c r="P1304" s="81">
        <v>180297</v>
      </c>
      <c r="Q1304" s="81"/>
      <c r="R1304" s="81"/>
      <c r="S1304" s="82"/>
      <c r="T1304" s="82">
        <v>0</v>
      </c>
    </row>
    <row r="1305" spans="2:20" ht="30" customHeight="1" x14ac:dyDescent="0.3">
      <c r="B1305" s="80">
        <v>25</v>
      </c>
      <c r="C1305" s="141" t="s">
        <v>112</v>
      </c>
      <c r="D1305" s="80" t="s">
        <v>130</v>
      </c>
      <c r="E1305" s="80">
        <v>2026</v>
      </c>
      <c r="F1305" s="76" t="str">
        <f t="shared" si="41"/>
        <v>252. Cuidado Continuo por una vida con bienestarLaboral2026</v>
      </c>
      <c r="G1305" s="140" t="s">
        <v>155</v>
      </c>
      <c r="H1305" s="140" t="s">
        <v>369</v>
      </c>
      <c r="I1305" s="80" t="s">
        <v>61</v>
      </c>
      <c r="J1305" s="76" t="s">
        <v>402</v>
      </c>
      <c r="K1305" s="80" t="s">
        <v>382</v>
      </c>
      <c r="L1305" s="80" t="s">
        <v>59</v>
      </c>
      <c r="M1305" s="80" t="s">
        <v>108</v>
      </c>
      <c r="N1305" s="12" t="s">
        <v>434</v>
      </c>
      <c r="O1305" s="76" t="str">
        <f t="shared" si="42"/>
        <v>252. Cuidado Continuo por una vida con bienestarLaboral20266_ANTONIO_NARIÑO1_ENERO_2026</v>
      </c>
      <c r="P1305" s="81">
        <v>210809</v>
      </c>
      <c r="Q1305" s="81"/>
      <c r="R1305" s="81"/>
      <c r="S1305" s="79">
        <v>0</v>
      </c>
      <c r="T1305" s="82">
        <v>0</v>
      </c>
    </row>
    <row r="1306" spans="2:20" ht="30" customHeight="1" x14ac:dyDescent="0.3">
      <c r="B1306" s="80">
        <v>26</v>
      </c>
      <c r="C1306" s="141" t="s">
        <v>112</v>
      </c>
      <c r="D1306" s="80" t="s">
        <v>125</v>
      </c>
      <c r="E1306" s="80">
        <v>2026</v>
      </c>
      <c r="F1306" s="76" t="str">
        <f t="shared" si="41"/>
        <v>262. Cuidado Continuo por una vida con bienestarComunitario2026</v>
      </c>
      <c r="G1306" s="140" t="s">
        <v>156</v>
      </c>
      <c r="H1306" s="140" t="s">
        <v>369</v>
      </c>
      <c r="I1306" s="80" t="s">
        <v>61</v>
      </c>
      <c r="J1306" s="76" t="s">
        <v>402</v>
      </c>
      <c r="K1306" s="80" t="s">
        <v>382</v>
      </c>
      <c r="L1306" s="80" t="s">
        <v>59</v>
      </c>
      <c r="M1306" s="80" t="s">
        <v>108</v>
      </c>
      <c r="N1306" s="12" t="s">
        <v>434</v>
      </c>
      <c r="O1306" s="76" t="str">
        <f t="shared" si="42"/>
        <v>262. Cuidado Continuo por una vida con bienestarComunitario20266_ANTONIO_NARIÑO1_ENERO_2026</v>
      </c>
      <c r="P1306" s="81">
        <v>140539</v>
      </c>
      <c r="Q1306" s="81"/>
      <c r="R1306" s="81"/>
      <c r="S1306" s="79">
        <v>36</v>
      </c>
      <c r="T1306" s="82">
        <v>5059404</v>
      </c>
    </row>
    <row r="1307" spans="2:20" ht="30" customHeight="1" x14ac:dyDescent="0.3">
      <c r="B1307" s="80">
        <v>27</v>
      </c>
      <c r="C1307" s="141" t="s">
        <v>112</v>
      </c>
      <c r="D1307" s="80" t="s">
        <v>125</v>
      </c>
      <c r="E1307" s="80">
        <v>2026</v>
      </c>
      <c r="F1307" s="76" t="str">
        <f t="shared" si="41"/>
        <v>272. Cuidado Continuo por una vida con bienestarComunitario2026</v>
      </c>
      <c r="G1307" s="140" t="s">
        <v>157</v>
      </c>
      <c r="H1307" s="140" t="s">
        <v>369</v>
      </c>
      <c r="I1307" s="80" t="s">
        <v>61</v>
      </c>
      <c r="J1307" s="76" t="s">
        <v>402</v>
      </c>
      <c r="K1307" s="80" t="s">
        <v>382</v>
      </c>
      <c r="L1307" s="80" t="s">
        <v>59</v>
      </c>
      <c r="M1307" s="80" t="s">
        <v>108</v>
      </c>
      <c r="N1307" s="12" t="s">
        <v>434</v>
      </c>
      <c r="O1307" s="76" t="str">
        <f t="shared" si="42"/>
        <v>272. Cuidado Continuo por una vida con bienestarComunitario20266_ANTONIO_NARIÑO1_ENERO_2026</v>
      </c>
      <c r="P1307" s="81">
        <v>74584</v>
      </c>
      <c r="Q1307" s="81"/>
      <c r="R1307" s="81"/>
      <c r="S1307" s="79">
        <v>24</v>
      </c>
      <c r="T1307" s="82">
        <v>1790016</v>
      </c>
    </row>
    <row r="1308" spans="2:20" ht="30" customHeight="1" x14ac:dyDescent="0.3">
      <c r="B1308" s="80">
        <v>28</v>
      </c>
      <c r="C1308" s="141" t="s">
        <v>112</v>
      </c>
      <c r="D1308" s="80" t="s">
        <v>125</v>
      </c>
      <c r="E1308" s="80">
        <v>2026</v>
      </c>
      <c r="F1308" s="76" t="str">
        <f t="shared" si="41"/>
        <v>282. Cuidado Continuo por una vida con bienestarComunitario2026</v>
      </c>
      <c r="G1308" s="140" t="s">
        <v>158</v>
      </c>
      <c r="H1308" s="140" t="s">
        <v>369</v>
      </c>
      <c r="I1308" s="80" t="s">
        <v>61</v>
      </c>
      <c r="J1308" s="76" t="s">
        <v>402</v>
      </c>
      <c r="K1308" s="80" t="s">
        <v>382</v>
      </c>
      <c r="L1308" s="80" t="s">
        <v>59</v>
      </c>
      <c r="M1308" s="80" t="s">
        <v>108</v>
      </c>
      <c r="N1308" s="12" t="s">
        <v>434</v>
      </c>
      <c r="O1308" s="76" t="str">
        <f t="shared" si="42"/>
        <v>282. Cuidado Continuo por una vida con bienestarComunitario20266_ANTONIO_NARIÑO1_ENERO_2026</v>
      </c>
      <c r="P1308" s="81">
        <v>215123</v>
      </c>
      <c r="Q1308" s="81"/>
      <c r="R1308" s="81"/>
      <c r="S1308" s="79">
        <v>8</v>
      </c>
      <c r="T1308" s="82">
        <v>1720984</v>
      </c>
    </row>
    <row r="1309" spans="2:20" ht="30" customHeight="1" x14ac:dyDescent="0.3">
      <c r="B1309" s="80">
        <v>29</v>
      </c>
      <c r="C1309" s="141" t="s">
        <v>112</v>
      </c>
      <c r="D1309" s="80" t="s">
        <v>125</v>
      </c>
      <c r="E1309" s="80">
        <v>2026</v>
      </c>
      <c r="F1309" s="76" t="str">
        <f t="shared" si="41"/>
        <v>292. Cuidado Continuo por una vida con bienestarComunitario2026</v>
      </c>
      <c r="G1309" s="140" t="s">
        <v>159</v>
      </c>
      <c r="H1309" s="140" t="s">
        <v>369</v>
      </c>
      <c r="I1309" s="80" t="s">
        <v>61</v>
      </c>
      <c r="J1309" s="76" t="s">
        <v>402</v>
      </c>
      <c r="K1309" s="80" t="s">
        <v>382</v>
      </c>
      <c r="L1309" s="80" t="s">
        <v>380</v>
      </c>
      <c r="M1309" s="80" t="s">
        <v>108</v>
      </c>
      <c r="N1309" s="12" t="s">
        <v>434</v>
      </c>
      <c r="O1309" s="76" t="str">
        <f t="shared" si="42"/>
        <v>292. Cuidado Continuo por una vida con bienestarComunitario20266_ANTONIO_NARIÑO1_ENERO_2026</v>
      </c>
      <c r="P1309" s="81">
        <v>140539</v>
      </c>
      <c r="Q1309" s="81"/>
      <c r="R1309" s="81"/>
      <c r="S1309" s="79">
        <v>0</v>
      </c>
      <c r="T1309" s="82">
        <v>0</v>
      </c>
    </row>
    <row r="1310" spans="2:20" ht="30" customHeight="1" x14ac:dyDescent="0.3">
      <c r="B1310" s="80">
        <v>30</v>
      </c>
      <c r="C1310" s="141" t="s">
        <v>112</v>
      </c>
      <c r="D1310" s="80" t="s">
        <v>125</v>
      </c>
      <c r="E1310" s="80">
        <v>2026</v>
      </c>
      <c r="F1310" s="76" t="str">
        <f t="shared" si="41"/>
        <v>302. Cuidado Continuo por una vida con bienestarComunitario2026</v>
      </c>
      <c r="G1310" s="140" t="s">
        <v>160</v>
      </c>
      <c r="H1310" s="140" t="s">
        <v>369</v>
      </c>
      <c r="I1310" s="80" t="s">
        <v>61</v>
      </c>
      <c r="J1310" s="76" t="s">
        <v>402</v>
      </c>
      <c r="K1310" s="80" t="s">
        <v>382</v>
      </c>
      <c r="L1310" s="80" t="s">
        <v>380</v>
      </c>
      <c r="M1310" s="80" t="s">
        <v>108</v>
      </c>
      <c r="N1310" s="12" t="s">
        <v>434</v>
      </c>
      <c r="O1310" s="76" t="str">
        <f t="shared" si="42"/>
        <v>302. Cuidado Continuo por una vida con bienestarComunitario20266_ANTONIO_NARIÑO1_ENERO_2026</v>
      </c>
      <c r="P1310" s="81">
        <v>74584</v>
      </c>
      <c r="Q1310" s="81"/>
      <c r="R1310" s="81"/>
      <c r="S1310" s="79"/>
      <c r="T1310" s="82">
        <v>0</v>
      </c>
    </row>
    <row r="1311" spans="2:20" ht="30" customHeight="1" x14ac:dyDescent="0.3">
      <c r="B1311" s="80">
        <v>31</v>
      </c>
      <c r="C1311" s="141" t="s">
        <v>112</v>
      </c>
      <c r="D1311" s="80" t="s">
        <v>125</v>
      </c>
      <c r="E1311" s="80">
        <v>2026</v>
      </c>
      <c r="F1311" s="76" t="str">
        <f t="shared" si="41"/>
        <v>312. Cuidado Continuo por una vida con bienestarComunitario2026</v>
      </c>
      <c r="G1311" s="140" t="s">
        <v>161</v>
      </c>
      <c r="H1311" s="140" t="s">
        <v>369</v>
      </c>
      <c r="I1311" s="80" t="s">
        <v>61</v>
      </c>
      <c r="J1311" s="76" t="s">
        <v>402</v>
      </c>
      <c r="K1311" s="80" t="s">
        <v>382</v>
      </c>
      <c r="L1311" s="80" t="s">
        <v>59</v>
      </c>
      <c r="M1311" s="80" t="s">
        <v>108</v>
      </c>
      <c r="N1311" s="12" t="s">
        <v>434</v>
      </c>
      <c r="O1311" s="76" t="str">
        <f t="shared" si="42"/>
        <v>312. Cuidado Continuo por una vida con bienestarComunitario20266_ANTONIO_NARIÑO1_ENERO_2026</v>
      </c>
      <c r="P1311" s="81">
        <v>215123</v>
      </c>
      <c r="Q1311" s="81"/>
      <c r="R1311" s="81"/>
      <c r="S1311" s="79"/>
      <c r="T1311" s="82">
        <v>0</v>
      </c>
    </row>
    <row r="1312" spans="2:20" ht="30" customHeight="1" x14ac:dyDescent="0.3">
      <c r="B1312" s="80">
        <v>31</v>
      </c>
      <c r="C1312" s="141" t="s">
        <v>112</v>
      </c>
      <c r="D1312" s="80" t="s">
        <v>126</v>
      </c>
      <c r="E1312" s="80">
        <v>2026</v>
      </c>
      <c r="F1312" s="76" t="str">
        <f t="shared" si="41"/>
        <v>312. Cuidado Continuo por una vida con bienestarEducativo 2026</v>
      </c>
      <c r="G1312" s="140" t="s">
        <v>161</v>
      </c>
      <c r="H1312" s="140" t="s">
        <v>369</v>
      </c>
      <c r="I1312" s="80" t="s">
        <v>61</v>
      </c>
      <c r="J1312" s="76" t="s">
        <v>402</v>
      </c>
      <c r="K1312" s="80" t="s">
        <v>382</v>
      </c>
      <c r="L1312" s="80" t="s">
        <v>59</v>
      </c>
      <c r="M1312" s="80" t="s">
        <v>108</v>
      </c>
      <c r="N1312" s="12" t="s">
        <v>434</v>
      </c>
      <c r="O1312" s="76" t="str">
        <f t="shared" si="42"/>
        <v>312. Cuidado Continuo por una vida con bienestarEducativo 20266_ANTONIO_NARIÑO1_ENERO_2026</v>
      </c>
      <c r="P1312" s="81">
        <v>215123</v>
      </c>
      <c r="Q1312" s="81"/>
      <c r="R1312" s="81"/>
      <c r="S1312" s="79">
        <v>4</v>
      </c>
      <c r="T1312" s="82">
        <v>860492</v>
      </c>
    </row>
    <row r="1313" spans="2:20" ht="30" customHeight="1" x14ac:dyDescent="0.3">
      <c r="B1313" s="80">
        <v>31</v>
      </c>
      <c r="C1313" s="141" t="s">
        <v>112</v>
      </c>
      <c r="D1313" s="80" t="s">
        <v>130</v>
      </c>
      <c r="E1313" s="80">
        <v>2026</v>
      </c>
      <c r="F1313" s="76" t="str">
        <f t="shared" si="41"/>
        <v>312. Cuidado Continuo por una vida con bienestarLaboral2026</v>
      </c>
      <c r="G1313" s="140" t="s">
        <v>161</v>
      </c>
      <c r="H1313" s="140" t="s">
        <v>369</v>
      </c>
      <c r="I1313" s="80" t="s">
        <v>61</v>
      </c>
      <c r="J1313" s="76" t="s">
        <v>402</v>
      </c>
      <c r="K1313" s="80" t="s">
        <v>382</v>
      </c>
      <c r="L1313" s="80" t="s">
        <v>59</v>
      </c>
      <c r="M1313" s="80" t="s">
        <v>108</v>
      </c>
      <c r="N1313" s="12" t="s">
        <v>434</v>
      </c>
      <c r="O1313" s="76" t="str">
        <f t="shared" si="42"/>
        <v>312. Cuidado Continuo por una vida con bienestarLaboral20266_ANTONIO_NARIÑO1_ENERO_2026</v>
      </c>
      <c r="P1313" s="81">
        <v>215123</v>
      </c>
      <c r="Q1313" s="81"/>
      <c r="R1313" s="81"/>
      <c r="S1313" s="79"/>
      <c r="T1313" s="82">
        <v>0</v>
      </c>
    </row>
    <row r="1314" spans="2:20" ht="30" customHeight="1" x14ac:dyDescent="0.3">
      <c r="B1314" s="80">
        <v>31</v>
      </c>
      <c r="C1314" s="141" t="s">
        <v>112</v>
      </c>
      <c r="D1314" s="80" t="s">
        <v>129</v>
      </c>
      <c r="E1314" s="80">
        <v>2026</v>
      </c>
      <c r="F1314" s="76" t="str">
        <f t="shared" si="41"/>
        <v>312. Cuidado Continuo por una vida con bienestarInstitucional2026</v>
      </c>
      <c r="G1314" s="140" t="s">
        <v>161</v>
      </c>
      <c r="H1314" s="140" t="s">
        <v>369</v>
      </c>
      <c r="I1314" s="80" t="s">
        <v>61</v>
      </c>
      <c r="J1314" s="76" t="s">
        <v>402</v>
      </c>
      <c r="K1314" s="80" t="s">
        <v>382</v>
      </c>
      <c r="L1314" s="80" t="s">
        <v>59</v>
      </c>
      <c r="M1314" s="80" t="s">
        <v>108</v>
      </c>
      <c r="N1314" s="12" t="s">
        <v>434</v>
      </c>
      <c r="O1314" s="76" t="str">
        <f t="shared" si="42"/>
        <v>312. Cuidado Continuo por una vida con bienestarInstitucional20266_ANTONIO_NARIÑO1_ENERO_2026</v>
      </c>
      <c r="P1314" s="81">
        <v>215123</v>
      </c>
      <c r="Q1314" s="81"/>
      <c r="R1314" s="81"/>
      <c r="S1314" s="79"/>
      <c r="T1314" s="82">
        <v>0</v>
      </c>
    </row>
    <row r="1315" spans="2:20" ht="30" customHeight="1" x14ac:dyDescent="0.3">
      <c r="B1315" s="80">
        <v>32</v>
      </c>
      <c r="C1315" s="141" t="s">
        <v>112</v>
      </c>
      <c r="D1315" s="80" t="s">
        <v>126</v>
      </c>
      <c r="E1315" s="80">
        <v>2026</v>
      </c>
      <c r="F1315" s="76" t="str">
        <f t="shared" si="41"/>
        <v>322. Cuidado Continuo por una vida con bienestarEducativo 2026</v>
      </c>
      <c r="G1315" s="140" t="s">
        <v>162</v>
      </c>
      <c r="H1315" s="140" t="s">
        <v>369</v>
      </c>
      <c r="I1315" s="80" t="s">
        <v>61</v>
      </c>
      <c r="J1315" s="76" t="s">
        <v>402</v>
      </c>
      <c r="K1315" s="80" t="s">
        <v>382</v>
      </c>
      <c r="L1315" s="80" t="s">
        <v>59</v>
      </c>
      <c r="M1315" s="80" t="s">
        <v>108</v>
      </c>
      <c r="N1315" s="12" t="s">
        <v>434</v>
      </c>
      <c r="O1315" s="76" t="str">
        <f t="shared" si="42"/>
        <v>322. Cuidado Continuo por una vida con bienestarEducativo 20266_ANTONIO_NARIÑO1_ENERO_2026</v>
      </c>
      <c r="P1315" s="81">
        <v>281078</v>
      </c>
      <c r="Q1315" s="81"/>
      <c r="R1315" s="81"/>
      <c r="S1315" s="82">
        <v>5</v>
      </c>
      <c r="T1315" s="82">
        <v>1405390</v>
      </c>
    </row>
    <row r="1316" spans="2:20" ht="30" customHeight="1" x14ac:dyDescent="0.3">
      <c r="B1316" s="80">
        <v>33</v>
      </c>
      <c r="C1316" s="141" t="s">
        <v>112</v>
      </c>
      <c r="D1316" s="80" t="s">
        <v>130</v>
      </c>
      <c r="E1316" s="80">
        <v>2026</v>
      </c>
      <c r="F1316" s="76" t="str">
        <f t="shared" si="41"/>
        <v>332. Cuidado Continuo por una vida con bienestarLaboral2026</v>
      </c>
      <c r="G1316" s="140" t="s">
        <v>163</v>
      </c>
      <c r="H1316" s="140" t="s">
        <v>369</v>
      </c>
      <c r="I1316" s="80" t="s">
        <v>61</v>
      </c>
      <c r="J1316" s="76" t="s">
        <v>402</v>
      </c>
      <c r="K1316" s="80" t="s">
        <v>383</v>
      </c>
      <c r="L1316" s="80" t="s">
        <v>59</v>
      </c>
      <c r="M1316" s="80" t="s">
        <v>108</v>
      </c>
      <c r="N1316" s="12" t="s">
        <v>434</v>
      </c>
      <c r="O1316" s="76" t="str">
        <f t="shared" si="42"/>
        <v>332. Cuidado Continuo por una vida con bienestarLaboral20266_ANTONIO_NARIÑO1_ENERO_2026</v>
      </c>
      <c r="P1316" s="81">
        <v>1094110</v>
      </c>
      <c r="Q1316" s="81"/>
      <c r="R1316" s="81"/>
      <c r="S1316" s="79"/>
      <c r="T1316" s="82">
        <v>0</v>
      </c>
    </row>
    <row r="1317" spans="2:20" ht="30" customHeight="1" x14ac:dyDescent="0.3">
      <c r="B1317" s="80">
        <v>34</v>
      </c>
      <c r="C1317" s="141" t="s">
        <v>112</v>
      </c>
      <c r="D1317" s="80" t="s">
        <v>125</v>
      </c>
      <c r="E1317" s="80">
        <v>2026</v>
      </c>
      <c r="F1317" s="76" t="str">
        <f t="shared" si="41"/>
        <v>342. Cuidado Continuo por una vida con bienestarComunitario2026</v>
      </c>
      <c r="G1317" s="140" t="s">
        <v>164</v>
      </c>
      <c r="H1317" s="140" t="s">
        <v>370</v>
      </c>
      <c r="I1317" s="80" t="s">
        <v>61</v>
      </c>
      <c r="J1317" s="76" t="s">
        <v>402</v>
      </c>
      <c r="K1317" s="80" t="s">
        <v>382</v>
      </c>
      <c r="L1317" s="80" t="s">
        <v>59</v>
      </c>
      <c r="M1317" s="80" t="s">
        <v>108</v>
      </c>
      <c r="N1317" s="12" t="s">
        <v>434</v>
      </c>
      <c r="O1317" s="76" t="str">
        <f t="shared" si="42"/>
        <v>342. Cuidado Continuo por una vida con bienestarComunitario20266_ANTONIO_NARIÑO1_ENERO_2026</v>
      </c>
      <c r="P1317" s="81">
        <v>161342</v>
      </c>
      <c r="Q1317" s="81"/>
      <c r="R1317" s="81"/>
      <c r="S1317" s="79">
        <v>2</v>
      </c>
      <c r="T1317" s="82">
        <v>322684</v>
      </c>
    </row>
    <row r="1318" spans="2:20" ht="30" customHeight="1" x14ac:dyDescent="0.3">
      <c r="B1318" s="80">
        <v>35</v>
      </c>
      <c r="C1318" s="141" t="s">
        <v>112</v>
      </c>
      <c r="D1318" s="80" t="s">
        <v>125</v>
      </c>
      <c r="E1318" s="80">
        <v>2026</v>
      </c>
      <c r="F1318" s="76" t="str">
        <f t="shared" si="41"/>
        <v>352. Cuidado Continuo por una vida con bienestarComunitario2026</v>
      </c>
      <c r="G1318" s="140" t="s">
        <v>165</v>
      </c>
      <c r="H1318" s="140" t="s">
        <v>369</v>
      </c>
      <c r="I1318" s="80" t="s">
        <v>61</v>
      </c>
      <c r="J1318" s="76" t="s">
        <v>402</v>
      </c>
      <c r="K1318" s="80" t="s">
        <v>382</v>
      </c>
      <c r="L1318" s="80" t="s">
        <v>59</v>
      </c>
      <c r="M1318" s="80" t="s">
        <v>108</v>
      </c>
      <c r="N1318" s="12" t="s">
        <v>434</v>
      </c>
      <c r="O1318" s="76" t="str">
        <f t="shared" si="42"/>
        <v>352. Cuidado Continuo por una vida con bienestarComunitario20266_ANTONIO_NARIÑO1_ENERO_2026</v>
      </c>
      <c r="P1318" s="81">
        <v>215123</v>
      </c>
      <c r="Q1318" s="81"/>
      <c r="R1318" s="81"/>
      <c r="S1318" s="82">
        <v>10</v>
      </c>
      <c r="T1318" s="82">
        <v>2151230</v>
      </c>
    </row>
    <row r="1319" spans="2:20" ht="30" customHeight="1" x14ac:dyDescent="0.3">
      <c r="B1319" s="80">
        <v>36</v>
      </c>
      <c r="C1319" s="141" t="s">
        <v>112</v>
      </c>
      <c r="D1319" s="80" t="s">
        <v>125</v>
      </c>
      <c r="E1319" s="80">
        <v>2026</v>
      </c>
      <c r="F1319" s="76" t="str">
        <f t="shared" si="41"/>
        <v>362. Cuidado Continuo por una vida con bienestarComunitario2026</v>
      </c>
      <c r="G1319" s="140" t="s">
        <v>166</v>
      </c>
      <c r="H1319" s="140" t="s">
        <v>369</v>
      </c>
      <c r="I1319" s="80" t="s">
        <v>61</v>
      </c>
      <c r="J1319" s="76" t="s">
        <v>402</v>
      </c>
      <c r="K1319" s="80" t="s">
        <v>382</v>
      </c>
      <c r="L1319" s="80" t="s">
        <v>380</v>
      </c>
      <c r="M1319" s="80" t="s">
        <v>108</v>
      </c>
      <c r="N1319" s="12" t="s">
        <v>434</v>
      </c>
      <c r="O1319" s="76" t="str">
        <f t="shared" si="42"/>
        <v>362. Cuidado Continuo por una vida con bienestarComunitario20266_ANTONIO_NARIÑO1_ENERO_2026</v>
      </c>
      <c r="P1319" s="81">
        <v>140539</v>
      </c>
      <c r="Q1319" s="81"/>
      <c r="R1319" s="81"/>
      <c r="S1319" s="79"/>
      <c r="T1319" s="82">
        <v>0</v>
      </c>
    </row>
    <row r="1320" spans="2:20" ht="30" customHeight="1" x14ac:dyDescent="0.3">
      <c r="B1320" s="80">
        <v>37</v>
      </c>
      <c r="C1320" s="141" t="s">
        <v>112</v>
      </c>
      <c r="D1320" s="80" t="s">
        <v>125</v>
      </c>
      <c r="E1320" s="80">
        <v>2026</v>
      </c>
      <c r="F1320" s="76" t="str">
        <f t="shared" si="41"/>
        <v>372. Cuidado Continuo por una vida con bienestarComunitario2026</v>
      </c>
      <c r="G1320" s="140" t="s">
        <v>167</v>
      </c>
      <c r="H1320" s="140" t="s">
        <v>369</v>
      </c>
      <c r="I1320" s="80" t="s">
        <v>61</v>
      </c>
      <c r="J1320" s="76" t="s">
        <v>402</v>
      </c>
      <c r="K1320" s="80" t="s">
        <v>382</v>
      </c>
      <c r="L1320" s="80" t="s">
        <v>380</v>
      </c>
      <c r="M1320" s="80" t="s">
        <v>108</v>
      </c>
      <c r="N1320" s="12" t="s">
        <v>434</v>
      </c>
      <c r="O1320" s="76" t="str">
        <f t="shared" si="42"/>
        <v>372. Cuidado Continuo por una vida con bienestarComunitario20266_ANTONIO_NARIÑO1_ENERO_2026</v>
      </c>
      <c r="P1320" s="81">
        <v>74584</v>
      </c>
      <c r="Q1320" s="81"/>
      <c r="R1320" s="81"/>
      <c r="S1320" s="79"/>
      <c r="T1320" s="82">
        <v>0</v>
      </c>
    </row>
    <row r="1321" spans="2:20" ht="30" customHeight="1" x14ac:dyDescent="0.3">
      <c r="B1321" s="80">
        <v>38</v>
      </c>
      <c r="C1321" s="141" t="s">
        <v>112</v>
      </c>
      <c r="D1321" s="80" t="s">
        <v>125</v>
      </c>
      <c r="E1321" s="80">
        <v>2026</v>
      </c>
      <c r="F1321" s="76" t="str">
        <f t="shared" si="41"/>
        <v>382. Cuidado Continuo por una vida con bienestarComunitario2026</v>
      </c>
      <c r="G1321" s="140" t="s">
        <v>168</v>
      </c>
      <c r="H1321" s="140" t="s">
        <v>369</v>
      </c>
      <c r="I1321" s="80" t="s">
        <v>61</v>
      </c>
      <c r="J1321" s="76" t="s">
        <v>402</v>
      </c>
      <c r="K1321" s="80" t="s">
        <v>382</v>
      </c>
      <c r="L1321" s="80" t="s">
        <v>59</v>
      </c>
      <c r="M1321" s="80" t="s">
        <v>108</v>
      </c>
      <c r="N1321" s="12" t="s">
        <v>434</v>
      </c>
      <c r="O1321" s="76" t="str">
        <f t="shared" si="42"/>
        <v>382. Cuidado Continuo por una vida con bienestarComunitario20266_ANTONIO_NARIÑO1_ENERO_2026</v>
      </c>
      <c r="P1321" s="81">
        <v>355662</v>
      </c>
      <c r="Q1321" s="81"/>
      <c r="R1321" s="81"/>
      <c r="S1321" s="82">
        <v>2</v>
      </c>
      <c r="T1321" s="82">
        <v>711324</v>
      </c>
    </row>
    <row r="1322" spans="2:20" ht="30" customHeight="1" x14ac:dyDescent="0.3">
      <c r="B1322" s="80">
        <v>39</v>
      </c>
      <c r="C1322" s="141" t="s">
        <v>112</v>
      </c>
      <c r="D1322" s="80" t="s">
        <v>125</v>
      </c>
      <c r="E1322" s="80">
        <v>2026</v>
      </c>
      <c r="F1322" s="76" t="str">
        <f t="shared" si="41"/>
        <v>392. Cuidado Continuo por una vida con bienestarComunitario2026</v>
      </c>
      <c r="G1322" s="140" t="s">
        <v>169</v>
      </c>
      <c r="H1322" s="140" t="s">
        <v>369</v>
      </c>
      <c r="I1322" s="80" t="s">
        <v>61</v>
      </c>
      <c r="J1322" s="76" t="s">
        <v>402</v>
      </c>
      <c r="K1322" s="80" t="s">
        <v>382</v>
      </c>
      <c r="L1322" s="80" t="s">
        <v>59</v>
      </c>
      <c r="M1322" s="80" t="s">
        <v>108</v>
      </c>
      <c r="N1322" s="12" t="s">
        <v>434</v>
      </c>
      <c r="O1322" s="76" t="str">
        <f t="shared" si="42"/>
        <v>392. Cuidado Continuo por una vida con bienestarComunitario20266_ANTONIO_NARIÑO1_ENERO_2026</v>
      </c>
      <c r="P1322" s="81">
        <v>140539</v>
      </c>
      <c r="Q1322" s="81"/>
      <c r="R1322" s="81"/>
      <c r="S1322" s="82"/>
      <c r="T1322" s="82">
        <v>0</v>
      </c>
    </row>
    <row r="1323" spans="2:20" ht="30" customHeight="1" x14ac:dyDescent="0.3">
      <c r="B1323" s="80">
        <v>40</v>
      </c>
      <c r="C1323" s="141" t="s">
        <v>112</v>
      </c>
      <c r="D1323" s="80" t="s">
        <v>125</v>
      </c>
      <c r="E1323" s="80">
        <v>2026</v>
      </c>
      <c r="F1323" s="76" t="str">
        <f t="shared" si="41"/>
        <v>402. Cuidado Continuo por una vida con bienestarComunitario2026</v>
      </c>
      <c r="G1323" s="140" t="s">
        <v>170</v>
      </c>
      <c r="H1323" s="140" t="s">
        <v>369</v>
      </c>
      <c r="I1323" s="80" t="s">
        <v>61</v>
      </c>
      <c r="J1323" s="76" t="s">
        <v>402</v>
      </c>
      <c r="K1323" s="80" t="s">
        <v>382</v>
      </c>
      <c r="L1323" s="80" t="s">
        <v>59</v>
      </c>
      <c r="M1323" s="80" t="s">
        <v>108</v>
      </c>
      <c r="N1323" s="12" t="s">
        <v>434</v>
      </c>
      <c r="O1323" s="76" t="str">
        <f t="shared" si="42"/>
        <v>402. Cuidado Continuo por una vida con bienestarComunitario20266_ANTONIO_NARIÑO1_ENERO_2026</v>
      </c>
      <c r="P1323" s="81">
        <v>74584</v>
      </c>
      <c r="Q1323" s="81"/>
      <c r="R1323" s="81"/>
      <c r="S1323" s="82"/>
      <c r="T1323" s="82">
        <v>0</v>
      </c>
    </row>
    <row r="1324" spans="2:20" ht="30" customHeight="1" x14ac:dyDescent="0.3">
      <c r="B1324" s="80">
        <v>41</v>
      </c>
      <c r="C1324" s="141" t="s">
        <v>112</v>
      </c>
      <c r="D1324" s="80" t="s">
        <v>125</v>
      </c>
      <c r="E1324" s="80">
        <v>2026</v>
      </c>
      <c r="F1324" s="76" t="str">
        <f t="shared" si="41"/>
        <v>412. Cuidado Continuo por una vida con bienestarComunitario2026</v>
      </c>
      <c r="G1324" s="140" t="s">
        <v>171</v>
      </c>
      <c r="H1324" s="140" t="s">
        <v>371</v>
      </c>
      <c r="I1324" s="80" t="s">
        <v>61</v>
      </c>
      <c r="J1324" s="76" t="s">
        <v>402</v>
      </c>
      <c r="K1324" s="80" t="s">
        <v>384</v>
      </c>
      <c r="L1324" s="80" t="s">
        <v>59</v>
      </c>
      <c r="M1324" s="80" t="s">
        <v>108</v>
      </c>
      <c r="N1324" s="12" t="s">
        <v>434</v>
      </c>
      <c r="O1324" s="76" t="str">
        <f t="shared" si="42"/>
        <v>412. Cuidado Continuo por una vida con bienestarComunitario20266_ANTONIO_NARIÑO1_ENERO_2026</v>
      </c>
      <c r="P1324" s="81">
        <v>621332</v>
      </c>
      <c r="Q1324" s="81"/>
      <c r="R1324" s="81"/>
      <c r="S1324" s="82">
        <v>10</v>
      </c>
      <c r="T1324" s="82">
        <v>6213320</v>
      </c>
    </row>
    <row r="1325" spans="2:20" ht="30" customHeight="1" x14ac:dyDescent="0.3">
      <c r="B1325" s="80">
        <v>42</v>
      </c>
      <c r="C1325" s="141" t="s">
        <v>112</v>
      </c>
      <c r="D1325" s="80" t="s">
        <v>125</v>
      </c>
      <c r="E1325" s="80">
        <v>2026</v>
      </c>
      <c r="F1325" s="76" t="str">
        <f t="shared" si="41"/>
        <v>422. Cuidado Continuo por una vida con bienestarComunitario2026</v>
      </c>
      <c r="G1325" s="140" t="s">
        <v>172</v>
      </c>
      <c r="H1325" s="140" t="s">
        <v>369</v>
      </c>
      <c r="I1325" s="80" t="s">
        <v>61</v>
      </c>
      <c r="J1325" s="76" t="s">
        <v>402</v>
      </c>
      <c r="K1325" s="80" t="s">
        <v>384</v>
      </c>
      <c r="L1325" s="80" t="s">
        <v>59</v>
      </c>
      <c r="M1325" s="80" t="s">
        <v>108</v>
      </c>
      <c r="N1325" s="12" t="s">
        <v>434</v>
      </c>
      <c r="O1325" s="76" t="str">
        <f t="shared" si="42"/>
        <v>422. Cuidado Continuo por una vida con bienestarComunitario20266_ANTONIO_NARIÑO1_ENERO_2026</v>
      </c>
      <c r="P1325" s="81">
        <v>340253</v>
      </c>
      <c r="Q1325" s="81"/>
      <c r="R1325" s="81"/>
      <c r="S1325" s="82">
        <v>10</v>
      </c>
      <c r="T1325" s="82">
        <v>3402530</v>
      </c>
    </row>
    <row r="1326" spans="2:20" ht="30" customHeight="1" x14ac:dyDescent="0.3">
      <c r="B1326" s="80">
        <v>43</v>
      </c>
      <c r="C1326" s="141" t="s">
        <v>112</v>
      </c>
      <c r="D1326" s="80" t="s">
        <v>125</v>
      </c>
      <c r="E1326" s="80">
        <v>2026</v>
      </c>
      <c r="F1326" s="76" t="str">
        <f t="shared" si="41"/>
        <v>432. Cuidado Continuo por una vida con bienestarComunitario2026</v>
      </c>
      <c r="G1326" s="140" t="s">
        <v>173</v>
      </c>
      <c r="H1326" s="140" t="s">
        <v>371</v>
      </c>
      <c r="I1326" s="80" t="s">
        <v>61</v>
      </c>
      <c r="J1326" s="76" t="s">
        <v>402</v>
      </c>
      <c r="K1326" s="80" t="s">
        <v>384</v>
      </c>
      <c r="L1326" s="80" t="s">
        <v>59</v>
      </c>
      <c r="M1326" s="80" t="s">
        <v>108</v>
      </c>
      <c r="N1326" s="12" t="s">
        <v>434</v>
      </c>
      <c r="O1326" s="76" t="str">
        <f t="shared" si="42"/>
        <v>432. Cuidado Continuo por una vida con bienestarComunitario20266_ANTONIO_NARIÑO1_ENERO_2026</v>
      </c>
      <c r="P1326" s="81">
        <v>548596</v>
      </c>
      <c r="Q1326" s="81"/>
      <c r="R1326" s="81"/>
      <c r="S1326" s="82">
        <v>5</v>
      </c>
      <c r="T1326" s="82">
        <v>2742980</v>
      </c>
    </row>
    <row r="1327" spans="2:20" ht="30" customHeight="1" x14ac:dyDescent="0.3">
      <c r="B1327" s="80">
        <v>44</v>
      </c>
      <c r="C1327" s="141" t="s">
        <v>112</v>
      </c>
      <c r="D1327" s="80" t="s">
        <v>125</v>
      </c>
      <c r="E1327" s="80">
        <v>2026</v>
      </c>
      <c r="F1327" s="76" t="str">
        <f t="shared" si="41"/>
        <v>442. Cuidado Continuo por una vida con bienestarComunitario2026</v>
      </c>
      <c r="G1327" s="140" t="s">
        <v>174</v>
      </c>
      <c r="H1327" s="140" t="s">
        <v>369</v>
      </c>
      <c r="I1327" s="80" t="s">
        <v>61</v>
      </c>
      <c r="J1327" s="76" t="s">
        <v>402</v>
      </c>
      <c r="K1327" s="80" t="s">
        <v>384</v>
      </c>
      <c r="L1327" s="80" t="s">
        <v>59</v>
      </c>
      <c r="M1327" s="80" t="s">
        <v>108</v>
      </c>
      <c r="N1327" s="12" t="s">
        <v>434</v>
      </c>
      <c r="O1327" s="76" t="str">
        <f t="shared" si="42"/>
        <v>442. Cuidado Continuo por una vida con bienestarComunitario20266_ANTONIO_NARIÑO1_ENERO_2026</v>
      </c>
      <c r="P1327" s="81">
        <v>711326</v>
      </c>
      <c r="Q1327" s="81"/>
      <c r="R1327" s="81"/>
      <c r="S1327" s="82">
        <v>3</v>
      </c>
      <c r="T1327" s="82">
        <v>2133978</v>
      </c>
    </row>
    <row r="1328" spans="2:20" ht="30" customHeight="1" x14ac:dyDescent="0.3">
      <c r="B1328" s="80">
        <v>45</v>
      </c>
      <c r="C1328" s="141" t="s">
        <v>112</v>
      </c>
      <c r="D1328" s="80" t="s">
        <v>125</v>
      </c>
      <c r="E1328" s="80">
        <v>2026</v>
      </c>
      <c r="F1328" s="76" t="str">
        <f t="shared" si="41"/>
        <v>452. Cuidado Continuo por una vida con bienestarComunitario2026</v>
      </c>
      <c r="G1328" s="140" t="s">
        <v>175</v>
      </c>
      <c r="H1328" s="140" t="s">
        <v>371</v>
      </c>
      <c r="I1328" s="80" t="s">
        <v>61</v>
      </c>
      <c r="J1328" s="76" t="s">
        <v>402</v>
      </c>
      <c r="K1328" s="80" t="s">
        <v>384</v>
      </c>
      <c r="L1328" s="80" t="s">
        <v>59</v>
      </c>
      <c r="M1328" s="80" t="s">
        <v>108</v>
      </c>
      <c r="N1328" s="12" t="s">
        <v>434</v>
      </c>
      <c r="O1328" s="76" t="str">
        <f t="shared" si="42"/>
        <v>452. Cuidado Continuo por una vida con bienestarComunitario20266_ANTONIO_NARIÑO1_ENERO_2026</v>
      </c>
      <c r="P1328" s="81">
        <v>281078</v>
      </c>
      <c r="Q1328" s="81"/>
      <c r="R1328" s="81"/>
      <c r="S1328" s="82">
        <v>3</v>
      </c>
      <c r="T1328" s="82">
        <v>843234</v>
      </c>
    </row>
    <row r="1329" spans="2:20" ht="30" customHeight="1" x14ac:dyDescent="0.3">
      <c r="B1329" s="80">
        <v>46</v>
      </c>
      <c r="C1329" s="141" t="s">
        <v>112</v>
      </c>
      <c r="D1329" s="80" t="s">
        <v>126</v>
      </c>
      <c r="E1329" s="80">
        <v>2026</v>
      </c>
      <c r="F1329" s="76" t="str">
        <f t="shared" si="41"/>
        <v>462. Cuidado Continuo por una vida con bienestarEducativo 2026</v>
      </c>
      <c r="G1329" s="140" t="s">
        <v>176</v>
      </c>
      <c r="H1329" s="140" t="s">
        <v>369</v>
      </c>
      <c r="I1329" s="80" t="s">
        <v>61</v>
      </c>
      <c r="J1329" s="76" t="s">
        <v>402</v>
      </c>
      <c r="K1329" s="80" t="s">
        <v>384</v>
      </c>
      <c r="L1329" s="80" t="s">
        <v>59</v>
      </c>
      <c r="M1329" s="80" t="s">
        <v>108</v>
      </c>
      <c r="N1329" s="12" t="s">
        <v>434</v>
      </c>
      <c r="O1329" s="76" t="str">
        <f t="shared" si="42"/>
        <v>462. Cuidado Continuo por una vida con bienestarEducativo 20266_ANTONIO_NARIÑO1_ENERO_2026</v>
      </c>
      <c r="P1329" s="81">
        <v>2366976</v>
      </c>
      <c r="Q1329" s="81"/>
      <c r="R1329" s="81"/>
      <c r="S1329" s="82">
        <v>11</v>
      </c>
      <c r="T1329" s="82">
        <v>26036736</v>
      </c>
    </row>
    <row r="1330" spans="2:20" ht="30" customHeight="1" x14ac:dyDescent="0.3">
      <c r="B1330" s="80">
        <v>47</v>
      </c>
      <c r="C1330" s="141" t="s">
        <v>112</v>
      </c>
      <c r="D1330" s="80" t="s">
        <v>130</v>
      </c>
      <c r="E1330" s="80">
        <v>2026</v>
      </c>
      <c r="F1330" s="76" t="str">
        <f t="shared" si="41"/>
        <v>472. Cuidado Continuo por una vida con bienestarLaboral2026</v>
      </c>
      <c r="G1330" s="140" t="s">
        <v>177</v>
      </c>
      <c r="H1330" s="140" t="s">
        <v>369</v>
      </c>
      <c r="I1330" s="80" t="s">
        <v>61</v>
      </c>
      <c r="J1330" s="76" t="s">
        <v>402</v>
      </c>
      <c r="K1330" s="80" t="s">
        <v>384</v>
      </c>
      <c r="L1330" s="80" t="s">
        <v>59</v>
      </c>
      <c r="M1330" s="80" t="s">
        <v>108</v>
      </c>
      <c r="N1330" s="12" t="s">
        <v>434</v>
      </c>
      <c r="O1330" s="76" t="str">
        <f t="shared" si="42"/>
        <v>472. Cuidado Continuo por una vida con bienestarLaboral20266_ANTONIO_NARIÑO1_ENERO_2026</v>
      </c>
      <c r="P1330" s="81">
        <v>110336</v>
      </c>
      <c r="Q1330" s="81"/>
      <c r="R1330" s="81"/>
      <c r="S1330" s="82"/>
      <c r="T1330" s="82">
        <v>0</v>
      </c>
    </row>
    <row r="1331" spans="2:20" ht="30" customHeight="1" x14ac:dyDescent="0.3">
      <c r="B1331" s="80">
        <v>48</v>
      </c>
      <c r="C1331" s="141" t="s">
        <v>112</v>
      </c>
      <c r="D1331" s="80" t="s">
        <v>125</v>
      </c>
      <c r="E1331" s="80">
        <v>2026</v>
      </c>
      <c r="F1331" s="76" t="str">
        <f t="shared" si="41"/>
        <v>482. Cuidado Continuo por una vida con bienestarComunitario2026</v>
      </c>
      <c r="G1331" s="140" t="s">
        <v>178</v>
      </c>
      <c r="H1331" s="140" t="s">
        <v>369</v>
      </c>
      <c r="I1331" s="80" t="s">
        <v>61</v>
      </c>
      <c r="J1331" s="76" t="s">
        <v>402</v>
      </c>
      <c r="K1331" s="80" t="s">
        <v>384</v>
      </c>
      <c r="L1331" s="80" t="s">
        <v>59</v>
      </c>
      <c r="M1331" s="80" t="s">
        <v>108</v>
      </c>
      <c r="N1331" s="12" t="s">
        <v>434</v>
      </c>
      <c r="O1331" s="76" t="str">
        <f t="shared" si="42"/>
        <v>482. Cuidado Continuo por una vida con bienestarComunitario20266_ANTONIO_NARIÑO1_ENERO_2026</v>
      </c>
      <c r="P1331" s="81">
        <v>430247</v>
      </c>
      <c r="Q1331" s="81"/>
      <c r="R1331" s="81"/>
      <c r="S1331" s="79">
        <v>2</v>
      </c>
      <c r="T1331" s="82">
        <v>860494</v>
      </c>
    </row>
    <row r="1332" spans="2:20" ht="30" customHeight="1" x14ac:dyDescent="0.3">
      <c r="B1332" s="80">
        <v>49</v>
      </c>
      <c r="C1332" s="141" t="s">
        <v>112</v>
      </c>
      <c r="D1332" s="80" t="s">
        <v>125</v>
      </c>
      <c r="E1332" s="80">
        <v>2026</v>
      </c>
      <c r="F1332" s="76" t="str">
        <f t="shared" si="41"/>
        <v>492. Cuidado Continuo por una vida con bienestarComunitario2026</v>
      </c>
      <c r="G1332" s="140" t="s">
        <v>179</v>
      </c>
      <c r="H1332" s="140" t="s">
        <v>369</v>
      </c>
      <c r="I1332" s="80" t="s">
        <v>61</v>
      </c>
      <c r="J1332" s="76" t="s">
        <v>402</v>
      </c>
      <c r="K1332" s="80" t="s">
        <v>384</v>
      </c>
      <c r="L1332" s="80" t="s">
        <v>59</v>
      </c>
      <c r="M1332" s="80" t="s">
        <v>108</v>
      </c>
      <c r="N1332" s="12" t="s">
        <v>434</v>
      </c>
      <c r="O1332" s="76" t="str">
        <f t="shared" si="42"/>
        <v>492. Cuidado Continuo por una vida con bienestarComunitario20266_ANTONIO_NARIÑO1_ENERO_2026</v>
      </c>
      <c r="P1332" s="81">
        <v>711326</v>
      </c>
      <c r="Q1332" s="81"/>
      <c r="R1332" s="81"/>
      <c r="S1332" s="82">
        <v>2</v>
      </c>
      <c r="T1332" s="82">
        <v>1422652</v>
      </c>
    </row>
    <row r="1333" spans="2:20" ht="30" customHeight="1" x14ac:dyDescent="0.3">
      <c r="B1333" s="80">
        <v>50</v>
      </c>
      <c r="C1333" s="141" t="s">
        <v>112</v>
      </c>
      <c r="D1333" s="80" t="s">
        <v>125</v>
      </c>
      <c r="E1333" s="80">
        <v>2026</v>
      </c>
      <c r="F1333" s="76" t="str">
        <f t="shared" si="41"/>
        <v>502. Cuidado Continuo por una vida con bienestarComunitario2026</v>
      </c>
      <c r="G1333" s="140" t="s">
        <v>180</v>
      </c>
      <c r="H1333" s="140" t="s">
        <v>369</v>
      </c>
      <c r="I1333" s="80" t="s">
        <v>61</v>
      </c>
      <c r="J1333" s="76" t="s">
        <v>402</v>
      </c>
      <c r="K1333" s="80" t="s">
        <v>382</v>
      </c>
      <c r="L1333" s="80" t="s">
        <v>59</v>
      </c>
      <c r="M1333" s="80" t="s">
        <v>108</v>
      </c>
      <c r="N1333" s="12" t="s">
        <v>434</v>
      </c>
      <c r="O1333" s="76" t="str">
        <f t="shared" si="42"/>
        <v>502. Cuidado Continuo por una vida con bienestarComunitario20266_ANTONIO_NARIÑO1_ENERO_2026</v>
      </c>
      <c r="P1333" s="81">
        <v>266747</v>
      </c>
      <c r="Q1333" s="81"/>
      <c r="R1333" s="81"/>
      <c r="S1333" s="79">
        <v>4</v>
      </c>
      <c r="T1333" s="82">
        <v>1066988</v>
      </c>
    </row>
    <row r="1334" spans="2:20" ht="30" customHeight="1" x14ac:dyDescent="0.3">
      <c r="B1334" s="80">
        <v>51</v>
      </c>
      <c r="C1334" s="141" t="s">
        <v>112</v>
      </c>
      <c r="D1334" s="80" t="s">
        <v>125</v>
      </c>
      <c r="E1334" s="80">
        <v>2026</v>
      </c>
      <c r="F1334" s="76" t="str">
        <f t="shared" si="41"/>
        <v>512. Cuidado Continuo por una vida con bienestarComunitario2026</v>
      </c>
      <c r="G1334" s="140" t="s">
        <v>181</v>
      </c>
      <c r="H1334" s="140" t="s">
        <v>369</v>
      </c>
      <c r="I1334" s="80" t="s">
        <v>61</v>
      </c>
      <c r="J1334" s="76" t="s">
        <v>402</v>
      </c>
      <c r="K1334" s="80" t="s">
        <v>364</v>
      </c>
      <c r="L1334" s="80" t="s">
        <v>380</v>
      </c>
      <c r="M1334" s="80" t="s">
        <v>108</v>
      </c>
      <c r="N1334" s="12" t="s">
        <v>434</v>
      </c>
      <c r="O1334" s="76" t="str">
        <f t="shared" si="42"/>
        <v>512. Cuidado Continuo por una vida con bienestarComunitario20266_ANTONIO_NARIÑO1_ENERO_2026</v>
      </c>
      <c r="P1334" s="81">
        <v>5621568</v>
      </c>
      <c r="Q1334" s="81"/>
      <c r="R1334" s="81"/>
      <c r="S1334" s="82"/>
      <c r="T1334" s="82">
        <v>0</v>
      </c>
    </row>
    <row r="1335" spans="2:20" ht="30" customHeight="1" x14ac:dyDescent="0.3">
      <c r="B1335" s="80">
        <v>52</v>
      </c>
      <c r="C1335" s="141" t="s">
        <v>112</v>
      </c>
      <c r="D1335" s="80" t="s">
        <v>125</v>
      </c>
      <c r="E1335" s="80">
        <v>2026</v>
      </c>
      <c r="F1335" s="76" t="str">
        <f t="shared" si="41"/>
        <v>522. Cuidado Continuo por una vida con bienestarComunitario2026</v>
      </c>
      <c r="G1335" s="140" t="s">
        <v>182</v>
      </c>
      <c r="H1335" s="140" t="s">
        <v>370</v>
      </c>
      <c r="I1335" s="80" t="s">
        <v>61</v>
      </c>
      <c r="J1335" s="76" t="s">
        <v>402</v>
      </c>
      <c r="K1335" s="80" t="s">
        <v>384</v>
      </c>
      <c r="L1335" s="80" t="s">
        <v>59</v>
      </c>
      <c r="M1335" s="80" t="s">
        <v>108</v>
      </c>
      <c r="N1335" s="12" t="s">
        <v>434</v>
      </c>
      <c r="O1335" s="76" t="str">
        <f t="shared" si="42"/>
        <v>522. Cuidado Continuo por una vida con bienestarComunitario20266_ANTONIO_NARIÑO1_ENERO_2026</v>
      </c>
      <c r="P1335" s="81">
        <v>711326</v>
      </c>
      <c r="Q1335" s="81"/>
      <c r="R1335" s="81"/>
      <c r="S1335" s="82">
        <v>3</v>
      </c>
      <c r="T1335" s="82">
        <v>2133978</v>
      </c>
    </row>
    <row r="1336" spans="2:20" ht="30" customHeight="1" x14ac:dyDescent="0.3">
      <c r="B1336" s="80">
        <v>53</v>
      </c>
      <c r="C1336" s="141" t="s">
        <v>112</v>
      </c>
      <c r="D1336" s="80" t="s">
        <v>125</v>
      </c>
      <c r="E1336" s="80">
        <v>2026</v>
      </c>
      <c r="F1336" s="76" t="str">
        <f t="shared" si="41"/>
        <v>532. Cuidado Continuo por una vida con bienestarComunitario2026</v>
      </c>
      <c r="G1336" s="140" t="s">
        <v>183</v>
      </c>
      <c r="H1336" s="140" t="s">
        <v>369</v>
      </c>
      <c r="I1336" s="80" t="s">
        <v>61</v>
      </c>
      <c r="J1336" s="76" t="s">
        <v>402</v>
      </c>
      <c r="K1336" s="80" t="s">
        <v>364</v>
      </c>
      <c r="L1336" s="80" t="s">
        <v>365</v>
      </c>
      <c r="M1336" s="80" t="s">
        <v>108</v>
      </c>
      <c r="N1336" s="12" t="s">
        <v>434</v>
      </c>
      <c r="O1336" s="76" t="str">
        <f t="shared" si="42"/>
        <v>532. Cuidado Continuo por una vida con bienestarComunitario20266_ANTONIO_NARIÑO1_ENERO_2026</v>
      </c>
      <c r="P1336" s="81">
        <v>5621568</v>
      </c>
      <c r="Q1336" s="81"/>
      <c r="R1336" s="81"/>
      <c r="S1336" s="79">
        <v>0</v>
      </c>
      <c r="T1336" s="82">
        <v>0</v>
      </c>
    </row>
    <row r="1337" spans="2:20" ht="30" customHeight="1" x14ac:dyDescent="0.3">
      <c r="B1337" s="80">
        <v>54</v>
      </c>
      <c r="C1337" s="141" t="s">
        <v>112</v>
      </c>
      <c r="D1337" s="80" t="s">
        <v>125</v>
      </c>
      <c r="E1337" s="80">
        <v>2026</v>
      </c>
      <c r="F1337" s="76" t="str">
        <f t="shared" si="41"/>
        <v>542. Cuidado Continuo por una vida con bienestarComunitario2026</v>
      </c>
      <c r="G1337" s="140" t="s">
        <v>184</v>
      </c>
      <c r="H1337" s="140" t="s">
        <v>369</v>
      </c>
      <c r="I1337" s="80" t="s">
        <v>61</v>
      </c>
      <c r="J1337" s="76" t="s">
        <v>402</v>
      </c>
      <c r="K1337" s="80" t="s">
        <v>382</v>
      </c>
      <c r="L1337" s="80" t="s">
        <v>59</v>
      </c>
      <c r="M1337" s="80" t="s">
        <v>108</v>
      </c>
      <c r="N1337" s="12" t="s">
        <v>434</v>
      </c>
      <c r="O1337" s="76" t="str">
        <f t="shared" si="42"/>
        <v>542. Cuidado Continuo por una vida con bienestarComunitario20266_ANTONIO_NARIÑO1_ENERO_2026</v>
      </c>
      <c r="P1337" s="81">
        <v>285702</v>
      </c>
      <c r="Q1337" s="81"/>
      <c r="R1337" s="81"/>
      <c r="S1337" s="79">
        <v>48</v>
      </c>
      <c r="T1337" s="82">
        <v>13713696</v>
      </c>
    </row>
    <row r="1338" spans="2:20" ht="30" customHeight="1" x14ac:dyDescent="0.3">
      <c r="B1338" s="80">
        <v>55</v>
      </c>
      <c r="C1338" s="141" t="s">
        <v>112</v>
      </c>
      <c r="D1338" s="80" t="s">
        <v>125</v>
      </c>
      <c r="E1338" s="80">
        <v>2026</v>
      </c>
      <c r="F1338" s="76" t="str">
        <f t="shared" si="41"/>
        <v>552. Cuidado Continuo por una vida con bienestarComunitario2026</v>
      </c>
      <c r="G1338" s="140" t="s">
        <v>185</v>
      </c>
      <c r="H1338" s="140" t="s">
        <v>369</v>
      </c>
      <c r="I1338" s="80" t="s">
        <v>61</v>
      </c>
      <c r="J1338" s="76" t="s">
        <v>402</v>
      </c>
      <c r="K1338" s="80" t="s">
        <v>382</v>
      </c>
      <c r="L1338" s="80" t="s">
        <v>59</v>
      </c>
      <c r="M1338" s="80" t="s">
        <v>108</v>
      </c>
      <c r="N1338" s="12" t="s">
        <v>434</v>
      </c>
      <c r="O1338" s="76" t="str">
        <f t="shared" si="42"/>
        <v>552. Cuidado Continuo por una vida con bienestarComunitario20266_ANTONIO_NARIÑO1_ENERO_2026</v>
      </c>
      <c r="P1338" s="81">
        <v>380935</v>
      </c>
      <c r="Q1338" s="81"/>
      <c r="R1338" s="81"/>
      <c r="S1338" s="79">
        <v>3</v>
      </c>
      <c r="T1338" s="82">
        <v>1142805</v>
      </c>
    </row>
    <row r="1339" spans="2:20" ht="30" customHeight="1" x14ac:dyDescent="0.3">
      <c r="B1339" s="80">
        <v>56</v>
      </c>
      <c r="C1339" s="141" t="s">
        <v>112</v>
      </c>
      <c r="D1339" s="80" t="s">
        <v>125</v>
      </c>
      <c r="E1339" s="80">
        <v>2026</v>
      </c>
      <c r="F1339" s="76" t="str">
        <f t="shared" si="41"/>
        <v>562. Cuidado Continuo por una vida con bienestarComunitario2026</v>
      </c>
      <c r="G1339" s="140" t="s">
        <v>186</v>
      </c>
      <c r="H1339" s="140" t="s">
        <v>369</v>
      </c>
      <c r="I1339" s="80" t="s">
        <v>61</v>
      </c>
      <c r="J1339" s="76" t="s">
        <v>402</v>
      </c>
      <c r="K1339" s="80" t="s">
        <v>382</v>
      </c>
      <c r="L1339" s="80" t="s">
        <v>59</v>
      </c>
      <c r="M1339" s="80" t="s">
        <v>108</v>
      </c>
      <c r="N1339" s="12" t="s">
        <v>434</v>
      </c>
      <c r="O1339" s="76" t="str">
        <f t="shared" si="42"/>
        <v>562. Cuidado Continuo por una vida con bienestarComunitario20266_ANTONIO_NARIÑO1_ENERO_2026</v>
      </c>
      <c r="P1339" s="81">
        <v>266747</v>
      </c>
      <c r="Q1339" s="81"/>
      <c r="R1339" s="81"/>
      <c r="S1339" s="79">
        <v>12</v>
      </c>
      <c r="T1339" s="82">
        <v>3200964</v>
      </c>
    </row>
    <row r="1340" spans="2:20" ht="30" customHeight="1" x14ac:dyDescent="0.3">
      <c r="B1340" s="80">
        <v>57</v>
      </c>
      <c r="C1340" s="141" t="s">
        <v>112</v>
      </c>
      <c r="D1340" s="80" t="s">
        <v>125</v>
      </c>
      <c r="E1340" s="80">
        <v>2026</v>
      </c>
      <c r="F1340" s="76" t="str">
        <f t="shared" si="41"/>
        <v>572. Cuidado Continuo por una vida con bienestarComunitario2026</v>
      </c>
      <c r="G1340" s="140" t="s">
        <v>187</v>
      </c>
      <c r="H1340" s="140" t="s">
        <v>370</v>
      </c>
      <c r="I1340" s="80" t="s">
        <v>61</v>
      </c>
      <c r="J1340" s="76" t="s">
        <v>402</v>
      </c>
      <c r="K1340" s="80" t="s">
        <v>382</v>
      </c>
      <c r="L1340" s="80" t="s">
        <v>59</v>
      </c>
      <c r="M1340" s="80" t="s">
        <v>108</v>
      </c>
      <c r="N1340" s="12" t="s">
        <v>434</v>
      </c>
      <c r="O1340" s="76" t="str">
        <f t="shared" si="42"/>
        <v>572. Cuidado Continuo por una vida con bienestarComunitario20266_ANTONIO_NARIÑO1_ENERO_2026</v>
      </c>
      <c r="P1340" s="81">
        <v>88916</v>
      </c>
      <c r="Q1340" s="81"/>
      <c r="R1340" s="81"/>
      <c r="S1340" s="82">
        <v>40</v>
      </c>
      <c r="T1340" s="82">
        <v>3556640</v>
      </c>
    </row>
    <row r="1341" spans="2:20" ht="30" customHeight="1" x14ac:dyDescent="0.3">
      <c r="B1341" s="80">
        <v>58</v>
      </c>
      <c r="C1341" s="141" t="s">
        <v>112</v>
      </c>
      <c r="D1341" s="80" t="s">
        <v>126</v>
      </c>
      <c r="E1341" s="80">
        <v>2026</v>
      </c>
      <c r="F1341" s="76" t="str">
        <f t="shared" si="41"/>
        <v>582. Cuidado Continuo por una vida con bienestarEducativo 2026</v>
      </c>
      <c r="G1341" s="140" t="s">
        <v>188</v>
      </c>
      <c r="H1341" s="140" t="s">
        <v>369</v>
      </c>
      <c r="I1341" s="80" t="s">
        <v>61</v>
      </c>
      <c r="J1341" s="76" t="s">
        <v>402</v>
      </c>
      <c r="K1341" s="80" t="s">
        <v>385</v>
      </c>
      <c r="L1341" s="80" t="s">
        <v>59</v>
      </c>
      <c r="M1341" s="80" t="s">
        <v>108</v>
      </c>
      <c r="N1341" s="12" t="s">
        <v>434</v>
      </c>
      <c r="O1341" s="76" t="str">
        <f t="shared" si="42"/>
        <v>582. Cuidado Continuo por una vida con bienestarEducativo 20266_ANTONIO_NARIÑO1_ENERO_2026</v>
      </c>
      <c r="P1341" s="81">
        <v>562157</v>
      </c>
      <c r="Q1341" s="81"/>
      <c r="R1341" s="81"/>
      <c r="S1341" s="82">
        <v>0</v>
      </c>
      <c r="T1341" s="82">
        <v>0</v>
      </c>
    </row>
    <row r="1342" spans="2:20" ht="30" customHeight="1" x14ac:dyDescent="0.3">
      <c r="B1342" s="80">
        <v>59</v>
      </c>
      <c r="C1342" s="141" t="s">
        <v>112</v>
      </c>
      <c r="D1342" s="80" t="s">
        <v>126</v>
      </c>
      <c r="E1342" s="80">
        <v>2026</v>
      </c>
      <c r="F1342" s="76" t="str">
        <f t="shared" si="41"/>
        <v>592. Cuidado Continuo por una vida con bienestarEducativo 2026</v>
      </c>
      <c r="G1342" s="140" t="s">
        <v>189</v>
      </c>
      <c r="H1342" s="140" t="s">
        <v>369</v>
      </c>
      <c r="I1342" s="80" t="s">
        <v>61</v>
      </c>
      <c r="J1342" s="76" t="s">
        <v>402</v>
      </c>
      <c r="K1342" s="80" t="s">
        <v>364</v>
      </c>
      <c r="L1342" s="80" t="s">
        <v>365</v>
      </c>
      <c r="M1342" s="80" t="s">
        <v>108</v>
      </c>
      <c r="N1342" s="12" t="s">
        <v>434</v>
      </c>
      <c r="O1342" s="76" t="str">
        <f t="shared" si="42"/>
        <v>592. Cuidado Continuo por una vida con bienestarEducativo 20266_ANTONIO_NARIÑO1_ENERO_2026</v>
      </c>
      <c r="P1342" s="81">
        <v>14226512</v>
      </c>
      <c r="Q1342" s="81"/>
      <c r="R1342" s="81"/>
      <c r="S1342" s="79"/>
      <c r="T1342" s="82">
        <v>0</v>
      </c>
    </row>
    <row r="1343" spans="2:20" ht="30" customHeight="1" x14ac:dyDescent="0.3">
      <c r="B1343" s="80">
        <v>60</v>
      </c>
      <c r="C1343" s="141" t="s">
        <v>112</v>
      </c>
      <c r="D1343" s="80" t="s">
        <v>126</v>
      </c>
      <c r="E1343" s="80">
        <v>2026</v>
      </c>
      <c r="F1343" s="76" t="str">
        <f t="shared" si="41"/>
        <v>602. Cuidado Continuo por una vida con bienestarEducativo 2026</v>
      </c>
      <c r="G1343" s="140" t="s">
        <v>190</v>
      </c>
      <c r="H1343" s="140" t="s">
        <v>369</v>
      </c>
      <c r="I1343" s="80" t="s">
        <v>61</v>
      </c>
      <c r="J1343" s="76" t="s">
        <v>402</v>
      </c>
      <c r="K1343" s="80" t="s">
        <v>382</v>
      </c>
      <c r="L1343" s="80" t="s">
        <v>59</v>
      </c>
      <c r="M1343" s="80" t="s">
        <v>108</v>
      </c>
      <c r="N1343" s="12" t="s">
        <v>434</v>
      </c>
      <c r="O1343" s="76" t="str">
        <f t="shared" si="42"/>
        <v>602. Cuidado Continuo por una vida con bienestarEducativo 20266_ANTONIO_NARIÑO1_ENERO_2026</v>
      </c>
      <c r="P1343" s="81">
        <v>105404</v>
      </c>
      <c r="Q1343" s="81"/>
      <c r="R1343" s="81"/>
      <c r="S1343" s="82">
        <v>8</v>
      </c>
      <c r="T1343" s="82">
        <v>843232</v>
      </c>
    </row>
    <row r="1344" spans="2:20" ht="30" customHeight="1" x14ac:dyDescent="0.3">
      <c r="B1344" s="80">
        <v>61</v>
      </c>
      <c r="C1344" s="141" t="s">
        <v>112</v>
      </c>
      <c r="D1344" s="80" t="s">
        <v>126</v>
      </c>
      <c r="E1344" s="80">
        <v>2026</v>
      </c>
      <c r="F1344" s="76" t="str">
        <f t="shared" si="41"/>
        <v>612. Cuidado Continuo por una vida con bienestarEducativo 2026</v>
      </c>
      <c r="G1344" s="140" t="s">
        <v>191</v>
      </c>
      <c r="H1344" s="140" t="s">
        <v>369</v>
      </c>
      <c r="I1344" s="80" t="s">
        <v>61</v>
      </c>
      <c r="J1344" s="76" t="s">
        <v>402</v>
      </c>
      <c r="K1344" s="80" t="s">
        <v>382</v>
      </c>
      <c r="L1344" s="80" t="s">
        <v>59</v>
      </c>
      <c r="M1344" s="80" t="s">
        <v>108</v>
      </c>
      <c r="N1344" s="12" t="s">
        <v>434</v>
      </c>
      <c r="O1344" s="76" t="str">
        <f t="shared" si="42"/>
        <v>612. Cuidado Continuo por una vida con bienestarEducativo 20266_ANTONIO_NARIÑO1_ENERO_2026</v>
      </c>
      <c r="P1344" s="81">
        <v>266747</v>
      </c>
      <c r="Q1344" s="81"/>
      <c r="R1344" s="81"/>
      <c r="S1344" s="82">
        <v>22</v>
      </c>
      <c r="T1344" s="82">
        <v>5868434</v>
      </c>
    </row>
    <row r="1345" spans="2:20" ht="30" customHeight="1" x14ac:dyDescent="0.3">
      <c r="B1345" s="80">
        <v>62</v>
      </c>
      <c r="C1345" s="141" t="s">
        <v>112</v>
      </c>
      <c r="D1345" s="80" t="s">
        <v>126</v>
      </c>
      <c r="E1345" s="80">
        <v>2026</v>
      </c>
      <c r="F1345" s="76" t="str">
        <f t="shared" si="41"/>
        <v>622. Cuidado Continuo por una vida con bienestarEducativo 2026</v>
      </c>
      <c r="G1345" s="140" t="s">
        <v>192</v>
      </c>
      <c r="H1345" s="140" t="s">
        <v>371</v>
      </c>
      <c r="I1345" s="80" t="s">
        <v>61</v>
      </c>
      <c r="J1345" s="76" t="s">
        <v>402</v>
      </c>
      <c r="K1345" s="80" t="s">
        <v>364</v>
      </c>
      <c r="L1345" s="80" t="s">
        <v>365</v>
      </c>
      <c r="M1345" s="80" t="s">
        <v>108</v>
      </c>
      <c r="N1345" s="12" t="s">
        <v>434</v>
      </c>
      <c r="O1345" s="76" t="str">
        <f t="shared" si="42"/>
        <v>622. Cuidado Continuo por una vida con bienestarEducativo 20266_ANTONIO_NARIÑO1_ENERO_2026</v>
      </c>
      <c r="P1345" s="81">
        <v>13610112</v>
      </c>
      <c r="Q1345" s="81"/>
      <c r="R1345" s="81"/>
      <c r="S1345" s="82"/>
      <c r="T1345" s="82">
        <v>0</v>
      </c>
    </row>
    <row r="1346" spans="2:20" ht="30" customHeight="1" x14ac:dyDescent="0.3">
      <c r="B1346" s="80">
        <v>63</v>
      </c>
      <c r="C1346" s="141" t="s">
        <v>112</v>
      </c>
      <c r="D1346" s="80" t="s">
        <v>126</v>
      </c>
      <c r="E1346" s="80">
        <v>2026</v>
      </c>
      <c r="F1346" s="76" t="str">
        <f t="shared" si="41"/>
        <v>632. Cuidado Continuo por una vida con bienestarEducativo 2026</v>
      </c>
      <c r="G1346" s="140" t="s">
        <v>193</v>
      </c>
      <c r="H1346" s="140" t="s">
        <v>371</v>
      </c>
      <c r="I1346" s="80" t="s">
        <v>61</v>
      </c>
      <c r="J1346" s="76" t="s">
        <v>402</v>
      </c>
      <c r="K1346" s="80" t="s">
        <v>382</v>
      </c>
      <c r="L1346" s="80" t="s">
        <v>59</v>
      </c>
      <c r="M1346" s="80" t="s">
        <v>108</v>
      </c>
      <c r="N1346" s="12" t="s">
        <v>434</v>
      </c>
      <c r="O1346" s="76" t="str">
        <f t="shared" si="42"/>
        <v>632. Cuidado Continuo por una vida con bienestarEducativo 20266_ANTONIO_NARIÑO1_ENERO_2026</v>
      </c>
      <c r="P1346" s="81">
        <v>105404</v>
      </c>
      <c r="Q1346" s="81"/>
      <c r="R1346" s="81"/>
      <c r="S1346" s="82">
        <v>37</v>
      </c>
      <c r="T1346" s="82">
        <v>3899948</v>
      </c>
    </row>
    <row r="1347" spans="2:20" ht="30" customHeight="1" x14ac:dyDescent="0.3">
      <c r="B1347" s="80">
        <v>64</v>
      </c>
      <c r="C1347" s="141" t="s">
        <v>112</v>
      </c>
      <c r="D1347" s="80" t="s">
        <v>126</v>
      </c>
      <c r="E1347" s="80">
        <v>2026</v>
      </c>
      <c r="F1347" s="76" t="str">
        <f t="shared" si="41"/>
        <v>642. Cuidado Continuo por una vida con bienestarEducativo 2026</v>
      </c>
      <c r="G1347" s="140" t="s">
        <v>194</v>
      </c>
      <c r="H1347" s="140" t="s">
        <v>370</v>
      </c>
      <c r="I1347" s="80" t="s">
        <v>61</v>
      </c>
      <c r="J1347" s="76" t="s">
        <v>402</v>
      </c>
      <c r="K1347" s="80" t="s">
        <v>382</v>
      </c>
      <c r="L1347" s="80" t="s">
        <v>59</v>
      </c>
      <c r="M1347" s="80" t="s">
        <v>108</v>
      </c>
      <c r="N1347" s="12" t="s">
        <v>434</v>
      </c>
      <c r="O1347" s="76" t="str">
        <f t="shared" si="42"/>
        <v>642. Cuidado Continuo por una vida con bienestarEducativo 20266_ANTONIO_NARIÑO1_ENERO_2026</v>
      </c>
      <c r="P1347" s="81">
        <v>137765</v>
      </c>
      <c r="Q1347" s="81"/>
      <c r="R1347" s="81"/>
      <c r="S1347" s="82">
        <v>53</v>
      </c>
      <c r="T1347" s="82">
        <v>7301545</v>
      </c>
    </row>
    <row r="1348" spans="2:20" ht="30" customHeight="1" x14ac:dyDescent="0.3">
      <c r="B1348" s="80">
        <v>65</v>
      </c>
      <c r="C1348" s="141" t="s">
        <v>112</v>
      </c>
      <c r="D1348" s="80" t="s">
        <v>126</v>
      </c>
      <c r="E1348" s="80">
        <v>2026</v>
      </c>
      <c r="F1348" s="76" t="str">
        <f t="shared" si="41"/>
        <v>652. Cuidado Continuo por una vida con bienestarEducativo 2026</v>
      </c>
      <c r="G1348" s="140" t="s">
        <v>195</v>
      </c>
      <c r="H1348" s="140" t="s">
        <v>370</v>
      </c>
      <c r="I1348" s="80" t="s">
        <v>61</v>
      </c>
      <c r="J1348" s="76" t="s">
        <v>402</v>
      </c>
      <c r="K1348" s="80" t="s">
        <v>382</v>
      </c>
      <c r="L1348" s="80" t="s">
        <v>59</v>
      </c>
      <c r="M1348" s="80" t="s">
        <v>108</v>
      </c>
      <c r="N1348" s="12" t="s">
        <v>434</v>
      </c>
      <c r="O1348" s="76" t="str">
        <f t="shared" si="42"/>
        <v>652. Cuidado Continuo por una vida con bienestarEducativo 20266_ANTONIO_NARIÑO1_ENERO_2026</v>
      </c>
      <c r="P1348" s="81">
        <v>105404</v>
      </c>
      <c r="Q1348" s="81"/>
      <c r="R1348" s="81"/>
      <c r="S1348" s="82">
        <v>53</v>
      </c>
      <c r="T1348" s="82">
        <v>5586412</v>
      </c>
    </row>
    <row r="1349" spans="2:20" ht="30" customHeight="1" x14ac:dyDescent="0.3">
      <c r="B1349" s="80">
        <v>66</v>
      </c>
      <c r="C1349" s="141" t="s">
        <v>112</v>
      </c>
      <c r="D1349" s="80" t="s">
        <v>126</v>
      </c>
      <c r="E1349" s="80">
        <v>2026</v>
      </c>
      <c r="F1349" s="76" t="str">
        <f t="shared" si="41"/>
        <v>662. Cuidado Continuo por una vida con bienestarEducativo 2026</v>
      </c>
      <c r="G1349" s="140" t="s">
        <v>196</v>
      </c>
      <c r="H1349" s="140" t="s">
        <v>370</v>
      </c>
      <c r="I1349" s="80" t="s">
        <v>61</v>
      </c>
      <c r="J1349" s="76" t="s">
        <v>402</v>
      </c>
      <c r="K1349" s="80" t="s">
        <v>384</v>
      </c>
      <c r="L1349" s="80" t="s">
        <v>59</v>
      </c>
      <c r="M1349" s="80" t="s">
        <v>108</v>
      </c>
      <c r="N1349" s="12" t="s">
        <v>434</v>
      </c>
      <c r="O1349" s="76" t="str">
        <f t="shared" si="42"/>
        <v>662. Cuidado Continuo por una vida con bienestarEducativo 20266_ANTONIO_NARIÑO1_ENERO_2026</v>
      </c>
      <c r="P1349" s="81">
        <v>199714</v>
      </c>
      <c r="Q1349" s="81"/>
      <c r="R1349" s="81"/>
      <c r="S1349" s="82">
        <v>11</v>
      </c>
      <c r="T1349" s="82">
        <v>2196854</v>
      </c>
    </row>
    <row r="1350" spans="2:20" ht="30" customHeight="1" x14ac:dyDescent="0.3">
      <c r="B1350" s="80">
        <v>67</v>
      </c>
      <c r="C1350" s="141" t="s">
        <v>112</v>
      </c>
      <c r="D1350" s="80" t="s">
        <v>126</v>
      </c>
      <c r="E1350" s="80">
        <v>2026</v>
      </c>
      <c r="F1350" s="76" t="str">
        <f t="shared" si="41"/>
        <v>672. Cuidado Continuo por una vida con bienestarEducativo 2026</v>
      </c>
      <c r="G1350" s="140" t="s">
        <v>197</v>
      </c>
      <c r="H1350" s="140" t="s">
        <v>370</v>
      </c>
      <c r="I1350" s="80" t="s">
        <v>61</v>
      </c>
      <c r="J1350" s="76" t="s">
        <v>402</v>
      </c>
      <c r="K1350" s="80" t="s">
        <v>382</v>
      </c>
      <c r="L1350" s="80" t="s">
        <v>59</v>
      </c>
      <c r="M1350" s="80" t="s">
        <v>108</v>
      </c>
      <c r="N1350" s="12" t="s">
        <v>434</v>
      </c>
      <c r="O1350" s="76" t="str">
        <f t="shared" si="42"/>
        <v>672. Cuidado Continuo por una vida con bienestarEducativo 20266_ANTONIO_NARIÑO1_ENERO_2026</v>
      </c>
      <c r="P1350" s="81">
        <v>88916</v>
      </c>
      <c r="Q1350" s="81"/>
      <c r="R1350" s="81"/>
      <c r="S1350" s="82">
        <v>70</v>
      </c>
      <c r="T1350" s="82">
        <v>6224120</v>
      </c>
    </row>
    <row r="1351" spans="2:20" ht="30" customHeight="1" x14ac:dyDescent="0.3">
      <c r="B1351" s="80">
        <v>68</v>
      </c>
      <c r="C1351" s="141" t="s">
        <v>112</v>
      </c>
      <c r="D1351" s="80" t="s">
        <v>129</v>
      </c>
      <c r="E1351" s="80">
        <v>2026</v>
      </c>
      <c r="F1351" s="76" t="str">
        <f t="shared" si="41"/>
        <v>682. Cuidado Continuo por una vida con bienestarInstitucional2026</v>
      </c>
      <c r="G1351" s="140" t="s">
        <v>198</v>
      </c>
      <c r="H1351" s="140" t="s">
        <v>370</v>
      </c>
      <c r="I1351" s="80" t="s">
        <v>61</v>
      </c>
      <c r="J1351" s="76" t="s">
        <v>402</v>
      </c>
      <c r="K1351" s="80" t="s">
        <v>382</v>
      </c>
      <c r="L1351" s="80" t="s">
        <v>59</v>
      </c>
      <c r="M1351" s="80" t="s">
        <v>108</v>
      </c>
      <c r="N1351" s="12" t="s">
        <v>434</v>
      </c>
      <c r="O1351" s="76" t="str">
        <f t="shared" si="42"/>
        <v>682. Cuidado Continuo por una vida con bienestarInstitucional20266_ANTONIO_NARIÑO1_ENERO_2026</v>
      </c>
      <c r="P1351" s="81">
        <v>105404</v>
      </c>
      <c r="Q1351" s="81"/>
      <c r="R1351" s="81"/>
      <c r="S1351" s="82">
        <v>8</v>
      </c>
      <c r="T1351" s="82">
        <v>843232</v>
      </c>
    </row>
    <row r="1352" spans="2:20" ht="30" customHeight="1" x14ac:dyDescent="0.3">
      <c r="B1352" s="80">
        <v>69</v>
      </c>
      <c r="C1352" s="141" t="s">
        <v>112</v>
      </c>
      <c r="D1352" s="80" t="s">
        <v>129</v>
      </c>
      <c r="E1352" s="80">
        <v>2026</v>
      </c>
      <c r="F1352" s="76" t="str">
        <f t="shared" ref="F1352:F1415" si="43">B1352&amp;C1352&amp;D1352&amp;E1352</f>
        <v>692. Cuidado Continuo por una vida con bienestarInstitucional2026</v>
      </c>
      <c r="G1352" s="140" t="s">
        <v>199</v>
      </c>
      <c r="H1352" s="140" t="s">
        <v>371</v>
      </c>
      <c r="I1352" s="80" t="s">
        <v>61</v>
      </c>
      <c r="J1352" s="76" t="s">
        <v>402</v>
      </c>
      <c r="K1352" s="80" t="s">
        <v>382</v>
      </c>
      <c r="L1352" s="80" t="s">
        <v>59</v>
      </c>
      <c r="M1352" s="80" t="s">
        <v>108</v>
      </c>
      <c r="N1352" s="12" t="s">
        <v>434</v>
      </c>
      <c r="O1352" s="76" t="str">
        <f t="shared" si="42"/>
        <v>692. Cuidado Continuo por una vida con bienestarInstitucional20266_ANTONIO_NARIÑO1_ENERO_2026</v>
      </c>
      <c r="P1352" s="81">
        <v>105404</v>
      </c>
      <c r="Q1352" s="81"/>
      <c r="R1352" s="81"/>
      <c r="S1352" s="79">
        <v>16</v>
      </c>
      <c r="T1352" s="82">
        <v>1686464</v>
      </c>
    </row>
    <row r="1353" spans="2:20" ht="30" customHeight="1" x14ac:dyDescent="0.3">
      <c r="B1353" s="80">
        <v>70</v>
      </c>
      <c r="C1353" s="141" t="s">
        <v>112</v>
      </c>
      <c r="D1353" s="80" t="s">
        <v>129</v>
      </c>
      <c r="E1353" s="80">
        <v>2026</v>
      </c>
      <c r="F1353" s="76" t="str">
        <f t="shared" si="43"/>
        <v>702. Cuidado Continuo por una vida con bienestarInstitucional2026</v>
      </c>
      <c r="G1353" s="140" t="s">
        <v>200</v>
      </c>
      <c r="H1353" s="140" t="s">
        <v>369</v>
      </c>
      <c r="I1353" s="80" t="s">
        <v>61</v>
      </c>
      <c r="J1353" s="76" t="s">
        <v>402</v>
      </c>
      <c r="K1353" s="80" t="s">
        <v>382</v>
      </c>
      <c r="L1353" s="80" t="s">
        <v>59</v>
      </c>
      <c r="M1353" s="80" t="s">
        <v>108</v>
      </c>
      <c r="N1353" s="12" t="s">
        <v>434</v>
      </c>
      <c r="O1353" s="76" t="str">
        <f t="shared" ref="O1353:O1416" si="44">+F1353&amp;M1353&amp;N1353</f>
        <v>702. Cuidado Continuo por una vida con bienestarInstitucional20266_ANTONIO_NARIÑO1_ENERO_2026</v>
      </c>
      <c r="P1353" s="81">
        <v>74893</v>
      </c>
      <c r="Q1353" s="81"/>
      <c r="R1353" s="81"/>
      <c r="S1353" s="79">
        <v>4</v>
      </c>
      <c r="T1353" s="82">
        <v>299572</v>
      </c>
    </row>
    <row r="1354" spans="2:20" ht="30" customHeight="1" x14ac:dyDescent="0.3">
      <c r="B1354" s="80">
        <v>71</v>
      </c>
      <c r="C1354" s="141" t="s">
        <v>112</v>
      </c>
      <c r="D1354" s="80" t="s">
        <v>130</v>
      </c>
      <c r="E1354" s="80">
        <v>2026</v>
      </c>
      <c r="F1354" s="76" t="str">
        <f t="shared" si="43"/>
        <v>712. Cuidado Continuo por una vida con bienestarLaboral2026</v>
      </c>
      <c r="G1354" s="140" t="s">
        <v>201</v>
      </c>
      <c r="H1354" s="140" t="s">
        <v>370</v>
      </c>
      <c r="I1354" s="80" t="s">
        <v>61</v>
      </c>
      <c r="J1354" s="76" t="s">
        <v>402</v>
      </c>
      <c r="K1354" s="80" t="s">
        <v>386</v>
      </c>
      <c r="L1354" s="80" t="s">
        <v>59</v>
      </c>
      <c r="M1354" s="80" t="s">
        <v>108</v>
      </c>
      <c r="N1354" s="12" t="s">
        <v>434</v>
      </c>
      <c r="O1354" s="76" t="str">
        <f t="shared" si="44"/>
        <v>712. Cuidado Continuo por una vida con bienestarLaboral20266_ANTONIO_NARIÑO1_ENERO_2026</v>
      </c>
      <c r="P1354" s="81">
        <v>59965</v>
      </c>
      <c r="Q1354" s="81"/>
      <c r="R1354" s="81"/>
      <c r="S1354" s="79">
        <v>20</v>
      </c>
      <c r="T1354" s="82">
        <v>1199300</v>
      </c>
    </row>
    <row r="1355" spans="2:20" ht="30" customHeight="1" x14ac:dyDescent="0.3">
      <c r="B1355" s="80">
        <v>72</v>
      </c>
      <c r="C1355" s="141" t="s">
        <v>112</v>
      </c>
      <c r="D1355" s="80" t="s">
        <v>130</v>
      </c>
      <c r="E1355" s="80">
        <v>2026</v>
      </c>
      <c r="F1355" s="76" t="str">
        <f t="shared" si="43"/>
        <v>722. Cuidado Continuo por una vida con bienestarLaboral2026</v>
      </c>
      <c r="G1355" s="140" t="s">
        <v>202</v>
      </c>
      <c r="H1355" s="140" t="s">
        <v>370</v>
      </c>
      <c r="I1355" s="80" t="s">
        <v>61</v>
      </c>
      <c r="J1355" s="76" t="s">
        <v>402</v>
      </c>
      <c r="K1355" s="80" t="s">
        <v>386</v>
      </c>
      <c r="L1355" s="80" t="s">
        <v>59</v>
      </c>
      <c r="M1355" s="80" t="s">
        <v>108</v>
      </c>
      <c r="N1355" s="12" t="s">
        <v>434</v>
      </c>
      <c r="O1355" s="76" t="str">
        <f t="shared" si="44"/>
        <v>722. Cuidado Continuo por una vida con bienestarLaboral20266_ANTONIO_NARIÑO1_ENERO_2026</v>
      </c>
      <c r="P1355" s="81">
        <v>99830</v>
      </c>
      <c r="Q1355" s="81"/>
      <c r="R1355" s="81"/>
      <c r="S1355" s="82">
        <v>12</v>
      </c>
      <c r="T1355" s="82">
        <v>1197960</v>
      </c>
    </row>
    <row r="1356" spans="2:20" ht="30" customHeight="1" x14ac:dyDescent="0.3">
      <c r="B1356" s="80">
        <v>73</v>
      </c>
      <c r="C1356" s="141" t="s">
        <v>112</v>
      </c>
      <c r="D1356" s="80" t="s">
        <v>130</v>
      </c>
      <c r="E1356" s="80">
        <v>2026</v>
      </c>
      <c r="F1356" s="76" t="str">
        <f t="shared" si="43"/>
        <v>732. Cuidado Continuo por una vida con bienestarLaboral2026</v>
      </c>
      <c r="G1356" s="140" t="s">
        <v>203</v>
      </c>
      <c r="H1356" s="140" t="s">
        <v>370</v>
      </c>
      <c r="I1356" s="80" t="s">
        <v>61</v>
      </c>
      <c r="J1356" s="76" t="s">
        <v>402</v>
      </c>
      <c r="K1356" s="80" t="s">
        <v>387</v>
      </c>
      <c r="L1356" s="80" t="s">
        <v>59</v>
      </c>
      <c r="M1356" s="80" t="s">
        <v>108</v>
      </c>
      <c r="N1356" s="12" t="s">
        <v>434</v>
      </c>
      <c r="O1356" s="76" t="str">
        <f t="shared" si="44"/>
        <v>732. Cuidado Continuo por una vida con bienestarLaboral20266_ANTONIO_NARIÑO1_ENERO_2026</v>
      </c>
      <c r="P1356" s="81">
        <v>220671</v>
      </c>
      <c r="Q1356" s="81"/>
      <c r="R1356" s="81"/>
      <c r="S1356" s="79"/>
      <c r="T1356" s="82">
        <v>0</v>
      </c>
    </row>
    <row r="1357" spans="2:20" ht="30" customHeight="1" x14ac:dyDescent="0.3">
      <c r="B1357" s="80">
        <v>74</v>
      </c>
      <c r="C1357" s="141" t="s">
        <v>112</v>
      </c>
      <c r="D1357" s="80" t="s">
        <v>130</v>
      </c>
      <c r="E1357" s="80">
        <v>2026</v>
      </c>
      <c r="F1357" s="76" t="str">
        <f t="shared" si="43"/>
        <v>742. Cuidado Continuo por una vida con bienestarLaboral2026</v>
      </c>
      <c r="G1357" s="140" t="s">
        <v>204</v>
      </c>
      <c r="H1357" s="140" t="s">
        <v>370</v>
      </c>
      <c r="I1357" s="80" t="s">
        <v>61</v>
      </c>
      <c r="J1357" s="76" t="s">
        <v>402</v>
      </c>
      <c r="K1357" s="80" t="s">
        <v>387</v>
      </c>
      <c r="L1357" s="80" t="s">
        <v>59</v>
      </c>
      <c r="M1357" s="80" t="s">
        <v>108</v>
      </c>
      <c r="N1357" s="12" t="s">
        <v>434</v>
      </c>
      <c r="O1357" s="76" t="str">
        <f t="shared" si="44"/>
        <v>742. Cuidado Continuo por una vida con bienestarLaboral20266_ANTONIO_NARIÑO1_ENERO_2026</v>
      </c>
      <c r="P1357" s="81">
        <v>367374</v>
      </c>
      <c r="Q1357" s="81"/>
      <c r="R1357" s="81"/>
      <c r="S1357" s="79"/>
      <c r="T1357" s="82">
        <v>0</v>
      </c>
    </row>
    <row r="1358" spans="2:20" ht="30" customHeight="1" x14ac:dyDescent="0.3">
      <c r="B1358" s="80">
        <v>75</v>
      </c>
      <c r="C1358" s="141" t="s">
        <v>112</v>
      </c>
      <c r="D1358" s="80" t="s">
        <v>130</v>
      </c>
      <c r="E1358" s="80">
        <v>2026</v>
      </c>
      <c r="F1358" s="76" t="str">
        <f t="shared" si="43"/>
        <v>752. Cuidado Continuo por una vida con bienestarLaboral2026</v>
      </c>
      <c r="G1358" s="140" t="s">
        <v>205</v>
      </c>
      <c r="H1358" s="140" t="s">
        <v>370</v>
      </c>
      <c r="I1358" s="80" t="s">
        <v>61</v>
      </c>
      <c r="J1358" s="76" t="s">
        <v>402</v>
      </c>
      <c r="K1358" s="80" t="s">
        <v>58</v>
      </c>
      <c r="L1358" s="80" t="s">
        <v>59</v>
      </c>
      <c r="M1358" s="80" t="s">
        <v>108</v>
      </c>
      <c r="N1358" s="12" t="s">
        <v>434</v>
      </c>
      <c r="O1358" s="76" t="str">
        <f t="shared" si="44"/>
        <v>752. Cuidado Continuo por una vida con bienestarLaboral20266_ANTONIO_NARIÑO1_ENERO_2026</v>
      </c>
      <c r="P1358" s="81">
        <v>210809</v>
      </c>
      <c r="Q1358" s="81"/>
      <c r="R1358" s="81"/>
      <c r="S1358" s="82">
        <v>16</v>
      </c>
      <c r="T1358" s="82">
        <v>3372944</v>
      </c>
    </row>
    <row r="1359" spans="2:20" ht="30" customHeight="1" x14ac:dyDescent="0.3">
      <c r="B1359" s="80">
        <v>76</v>
      </c>
      <c r="C1359" s="141" t="s">
        <v>112</v>
      </c>
      <c r="D1359" s="80" t="s">
        <v>130</v>
      </c>
      <c r="E1359" s="80">
        <v>2026</v>
      </c>
      <c r="F1359" s="76" t="str">
        <f t="shared" si="43"/>
        <v>762. Cuidado Continuo por una vida con bienestarLaboral2026</v>
      </c>
      <c r="G1359" s="140" t="s">
        <v>206</v>
      </c>
      <c r="H1359" s="140" t="s">
        <v>370</v>
      </c>
      <c r="I1359" s="80" t="s">
        <v>61</v>
      </c>
      <c r="J1359" s="76" t="s">
        <v>402</v>
      </c>
      <c r="K1359" s="80" t="s">
        <v>58</v>
      </c>
      <c r="L1359" s="80" t="s">
        <v>59</v>
      </c>
      <c r="M1359" s="80" t="s">
        <v>108</v>
      </c>
      <c r="N1359" s="12" t="s">
        <v>434</v>
      </c>
      <c r="O1359" s="76" t="str">
        <f t="shared" si="44"/>
        <v>762. Cuidado Continuo por una vida con bienestarLaboral20266_ANTONIO_NARIÑO1_ENERO_2026</v>
      </c>
      <c r="P1359" s="81">
        <v>55168</v>
      </c>
      <c r="Q1359" s="81"/>
      <c r="R1359" s="81"/>
      <c r="S1359" s="82">
        <v>4</v>
      </c>
      <c r="T1359" s="82">
        <v>220672</v>
      </c>
    </row>
    <row r="1360" spans="2:20" ht="30" customHeight="1" x14ac:dyDescent="0.3">
      <c r="B1360" s="80">
        <v>77</v>
      </c>
      <c r="C1360" s="141" t="s">
        <v>112</v>
      </c>
      <c r="D1360" s="80" t="s">
        <v>130</v>
      </c>
      <c r="E1360" s="80">
        <v>2026</v>
      </c>
      <c r="F1360" s="76" t="str">
        <f t="shared" si="43"/>
        <v>772. Cuidado Continuo por una vida con bienestarLaboral2026</v>
      </c>
      <c r="G1360" s="140" t="s">
        <v>207</v>
      </c>
      <c r="H1360" s="140" t="s">
        <v>370</v>
      </c>
      <c r="I1360" s="80" t="s">
        <v>61</v>
      </c>
      <c r="J1360" s="76" t="s">
        <v>402</v>
      </c>
      <c r="K1360" s="80" t="s">
        <v>58</v>
      </c>
      <c r="L1360" s="80" t="s">
        <v>380</v>
      </c>
      <c r="M1360" s="80" t="s">
        <v>108</v>
      </c>
      <c r="N1360" s="12" t="s">
        <v>434</v>
      </c>
      <c r="O1360" s="76" t="str">
        <f t="shared" si="44"/>
        <v>772. Cuidado Continuo por una vida con bienestarLaboral20266_ANTONIO_NARIÑO1_ENERO_2026</v>
      </c>
      <c r="P1360" s="81">
        <v>91844</v>
      </c>
      <c r="Q1360" s="81"/>
      <c r="R1360" s="81"/>
      <c r="S1360" s="82"/>
      <c r="T1360" s="82">
        <v>0</v>
      </c>
    </row>
    <row r="1361" spans="2:20" ht="30" customHeight="1" x14ac:dyDescent="0.3">
      <c r="B1361" s="80">
        <v>78</v>
      </c>
      <c r="C1361" s="141" t="s">
        <v>112</v>
      </c>
      <c r="D1361" s="80" t="s">
        <v>130</v>
      </c>
      <c r="E1361" s="80">
        <v>2026</v>
      </c>
      <c r="F1361" s="76" t="str">
        <f t="shared" si="43"/>
        <v>782. Cuidado Continuo por una vida con bienestarLaboral2026</v>
      </c>
      <c r="G1361" s="140" t="s">
        <v>208</v>
      </c>
      <c r="H1361" s="140" t="s">
        <v>370</v>
      </c>
      <c r="I1361" s="80" t="s">
        <v>61</v>
      </c>
      <c r="J1361" s="76" t="s">
        <v>402</v>
      </c>
      <c r="K1361" s="80" t="s">
        <v>58</v>
      </c>
      <c r="L1361" s="80" t="s">
        <v>380</v>
      </c>
      <c r="M1361" s="80" t="s">
        <v>108</v>
      </c>
      <c r="N1361" s="12" t="s">
        <v>434</v>
      </c>
      <c r="O1361" s="76" t="str">
        <f t="shared" si="44"/>
        <v>782. Cuidado Continuo por una vida con bienestarLaboral20266_ANTONIO_NARIÑO1_ENERO_2026</v>
      </c>
      <c r="P1361" s="81">
        <v>121585</v>
      </c>
      <c r="Q1361" s="81"/>
      <c r="R1361" s="81"/>
      <c r="S1361" s="82">
        <v>106</v>
      </c>
      <c r="T1361" s="82">
        <v>12888010</v>
      </c>
    </row>
    <row r="1362" spans="2:20" ht="30" customHeight="1" x14ac:dyDescent="0.3">
      <c r="B1362" s="80">
        <v>79</v>
      </c>
      <c r="C1362" s="141" t="s">
        <v>112</v>
      </c>
      <c r="D1362" s="80" t="s">
        <v>130</v>
      </c>
      <c r="E1362" s="80">
        <v>2026</v>
      </c>
      <c r="F1362" s="76" t="str">
        <f t="shared" si="43"/>
        <v>792. Cuidado Continuo por una vida con bienestarLaboral2026</v>
      </c>
      <c r="G1362" s="140" t="s">
        <v>209</v>
      </c>
      <c r="H1362" s="140" t="s">
        <v>370</v>
      </c>
      <c r="I1362" s="80" t="s">
        <v>61</v>
      </c>
      <c r="J1362" s="76" t="s">
        <v>402</v>
      </c>
      <c r="K1362" s="80" t="s">
        <v>58</v>
      </c>
      <c r="L1362" s="80" t="s">
        <v>59</v>
      </c>
      <c r="M1362" s="80" t="s">
        <v>108</v>
      </c>
      <c r="N1362" s="12" t="s">
        <v>434</v>
      </c>
      <c r="O1362" s="76" t="str">
        <f t="shared" si="44"/>
        <v>792. Cuidado Continuo por una vida con bienestarLaboral20266_ANTONIO_NARIÑO1_ENERO_2026</v>
      </c>
      <c r="P1362" s="81">
        <v>125438</v>
      </c>
      <c r="Q1362" s="81"/>
      <c r="R1362" s="81"/>
      <c r="S1362" s="79">
        <v>0</v>
      </c>
      <c r="T1362" s="82">
        <v>0</v>
      </c>
    </row>
    <row r="1363" spans="2:20" ht="30" customHeight="1" x14ac:dyDescent="0.3">
      <c r="B1363" s="80">
        <v>80</v>
      </c>
      <c r="C1363" s="141" t="s">
        <v>112</v>
      </c>
      <c r="D1363" s="80" t="s">
        <v>130</v>
      </c>
      <c r="E1363" s="80">
        <v>2026</v>
      </c>
      <c r="F1363" s="76" t="str">
        <f t="shared" si="43"/>
        <v>802. Cuidado Continuo por una vida con bienestarLaboral2026</v>
      </c>
      <c r="G1363" s="140" t="s">
        <v>210</v>
      </c>
      <c r="H1363" s="140" t="s">
        <v>370</v>
      </c>
      <c r="I1363" s="80" t="s">
        <v>61</v>
      </c>
      <c r="J1363" s="76" t="s">
        <v>402</v>
      </c>
      <c r="K1363" s="80" t="s">
        <v>388</v>
      </c>
      <c r="L1363" s="80" t="s">
        <v>365</v>
      </c>
      <c r="M1363" s="80" t="s">
        <v>108</v>
      </c>
      <c r="N1363" s="12" t="s">
        <v>434</v>
      </c>
      <c r="O1363" s="76" t="str">
        <f t="shared" si="44"/>
        <v>802. Cuidado Continuo por una vida con bienestarLaboral20266_ANTONIO_NARIÑO1_ENERO_2026</v>
      </c>
      <c r="P1363" s="81">
        <v>53781</v>
      </c>
      <c r="Q1363" s="81"/>
      <c r="R1363" s="81"/>
      <c r="S1363" s="79">
        <v>160</v>
      </c>
      <c r="T1363" s="82">
        <v>8604960</v>
      </c>
    </row>
    <row r="1364" spans="2:20" ht="30" customHeight="1" x14ac:dyDescent="0.3">
      <c r="B1364" s="80">
        <v>81</v>
      </c>
      <c r="C1364" s="141" t="s">
        <v>112</v>
      </c>
      <c r="D1364" s="80" t="s">
        <v>130</v>
      </c>
      <c r="E1364" s="80">
        <v>2026</v>
      </c>
      <c r="F1364" s="76" t="str">
        <f t="shared" si="43"/>
        <v>812. Cuidado Continuo por una vida con bienestarLaboral2026</v>
      </c>
      <c r="G1364" s="140" t="s">
        <v>211</v>
      </c>
      <c r="H1364" s="140" t="s">
        <v>370</v>
      </c>
      <c r="I1364" s="80" t="s">
        <v>61</v>
      </c>
      <c r="J1364" s="76" t="s">
        <v>402</v>
      </c>
      <c r="K1364" s="80" t="s">
        <v>386</v>
      </c>
      <c r="L1364" s="80" t="s">
        <v>59</v>
      </c>
      <c r="M1364" s="80" t="s">
        <v>108</v>
      </c>
      <c r="N1364" s="12" t="s">
        <v>434</v>
      </c>
      <c r="O1364" s="76" t="str">
        <f t="shared" si="44"/>
        <v>812. Cuidado Continuo por una vida con bienestarLaboral20266_ANTONIO_NARIÑO1_ENERO_2026</v>
      </c>
      <c r="P1364" s="81">
        <v>82752</v>
      </c>
      <c r="Q1364" s="81"/>
      <c r="R1364" s="81"/>
      <c r="S1364" s="82">
        <v>33</v>
      </c>
      <c r="T1364" s="82">
        <v>2730816</v>
      </c>
    </row>
    <row r="1365" spans="2:20" ht="30" customHeight="1" x14ac:dyDescent="0.3">
      <c r="B1365" s="80">
        <v>82</v>
      </c>
      <c r="C1365" s="141" t="s">
        <v>112</v>
      </c>
      <c r="D1365" s="80" t="s">
        <v>130</v>
      </c>
      <c r="E1365" s="80">
        <v>2026</v>
      </c>
      <c r="F1365" s="76" t="str">
        <f t="shared" si="43"/>
        <v>822. Cuidado Continuo por una vida con bienestarLaboral2026</v>
      </c>
      <c r="G1365" s="140" t="s">
        <v>212</v>
      </c>
      <c r="H1365" s="140" t="s">
        <v>370</v>
      </c>
      <c r="I1365" s="80" t="s">
        <v>61</v>
      </c>
      <c r="J1365" s="76" t="s">
        <v>402</v>
      </c>
      <c r="K1365" s="80" t="s">
        <v>389</v>
      </c>
      <c r="L1365" s="80" t="s">
        <v>59</v>
      </c>
      <c r="M1365" s="80" t="s">
        <v>108</v>
      </c>
      <c r="N1365" s="12" t="s">
        <v>434</v>
      </c>
      <c r="O1365" s="76" t="str">
        <f t="shared" si="44"/>
        <v>822. Cuidado Continuo por una vida con bienestarLaboral20266_ANTONIO_NARIÑO1_ENERO_2026</v>
      </c>
      <c r="P1365" s="81">
        <v>281078</v>
      </c>
      <c r="Q1365" s="81"/>
      <c r="R1365" s="81"/>
      <c r="S1365" s="79"/>
      <c r="T1365" s="82">
        <v>0</v>
      </c>
    </row>
    <row r="1366" spans="2:20" ht="30" customHeight="1" x14ac:dyDescent="0.3">
      <c r="B1366" s="80">
        <v>83</v>
      </c>
      <c r="C1366" s="141" t="s">
        <v>112</v>
      </c>
      <c r="D1366" s="80" t="s">
        <v>130</v>
      </c>
      <c r="E1366" s="80">
        <v>2026</v>
      </c>
      <c r="F1366" s="76" t="str">
        <f t="shared" si="43"/>
        <v>832. Cuidado Continuo por una vida con bienestarLaboral2026</v>
      </c>
      <c r="G1366" s="140" t="s">
        <v>213</v>
      </c>
      <c r="H1366" s="140" t="s">
        <v>370</v>
      </c>
      <c r="I1366" s="80" t="s">
        <v>61</v>
      </c>
      <c r="J1366" s="76" t="s">
        <v>402</v>
      </c>
      <c r="K1366" s="80" t="s">
        <v>58</v>
      </c>
      <c r="L1366" s="80" t="s">
        <v>59</v>
      </c>
      <c r="M1366" s="80" t="s">
        <v>108</v>
      </c>
      <c r="N1366" s="12" t="s">
        <v>434</v>
      </c>
      <c r="O1366" s="76" t="str">
        <f t="shared" si="44"/>
        <v>832. Cuidado Continuo por una vida con bienestarLaboral20266_ANTONIO_NARIÑO1_ENERO_2026</v>
      </c>
      <c r="P1366" s="81">
        <v>70270</v>
      </c>
      <c r="Q1366" s="81"/>
      <c r="R1366" s="81"/>
      <c r="S1366" s="79">
        <v>2</v>
      </c>
      <c r="T1366" s="82">
        <v>140540</v>
      </c>
    </row>
    <row r="1367" spans="2:20" ht="30" customHeight="1" x14ac:dyDescent="0.3">
      <c r="B1367" s="80">
        <v>84</v>
      </c>
      <c r="C1367" s="141" t="s">
        <v>112</v>
      </c>
      <c r="D1367" s="80" t="s">
        <v>130</v>
      </c>
      <c r="E1367" s="80">
        <v>2026</v>
      </c>
      <c r="F1367" s="76" t="str">
        <f t="shared" si="43"/>
        <v>842. Cuidado Continuo por una vida con bienestarLaboral2026</v>
      </c>
      <c r="G1367" s="140" t="s">
        <v>214</v>
      </c>
      <c r="H1367" s="140" t="s">
        <v>370</v>
      </c>
      <c r="I1367" s="80" t="s">
        <v>61</v>
      </c>
      <c r="J1367" s="76" t="s">
        <v>402</v>
      </c>
      <c r="K1367" s="80" t="s">
        <v>58</v>
      </c>
      <c r="L1367" s="80" t="s">
        <v>59</v>
      </c>
      <c r="M1367" s="80" t="s">
        <v>108</v>
      </c>
      <c r="N1367" s="12" t="s">
        <v>434</v>
      </c>
      <c r="O1367" s="76" t="str">
        <f t="shared" si="44"/>
        <v>842. Cuidado Continuo por una vida con bienestarLaboral20266_ANTONIO_NARIÑO1_ENERO_2026</v>
      </c>
      <c r="P1367" s="81">
        <v>105404</v>
      </c>
      <c r="Q1367" s="81"/>
      <c r="R1367" s="81"/>
      <c r="S1367" s="79">
        <v>6</v>
      </c>
      <c r="T1367" s="82">
        <v>632424</v>
      </c>
    </row>
    <row r="1368" spans="2:20" ht="30" customHeight="1" x14ac:dyDescent="0.3">
      <c r="B1368" s="80">
        <v>85</v>
      </c>
      <c r="C1368" s="141" t="s">
        <v>112</v>
      </c>
      <c r="D1368" s="80" t="s">
        <v>130</v>
      </c>
      <c r="E1368" s="80">
        <v>2026</v>
      </c>
      <c r="F1368" s="76" t="str">
        <f t="shared" si="43"/>
        <v>852. Cuidado Continuo por una vida con bienestarLaboral2026</v>
      </c>
      <c r="G1368" s="140" t="s">
        <v>215</v>
      </c>
      <c r="H1368" s="140" t="s">
        <v>370</v>
      </c>
      <c r="I1368" s="80" t="s">
        <v>61</v>
      </c>
      <c r="J1368" s="76" t="s">
        <v>402</v>
      </c>
      <c r="K1368" s="80" t="s">
        <v>388</v>
      </c>
      <c r="L1368" s="80" t="s">
        <v>365</v>
      </c>
      <c r="M1368" s="80" t="s">
        <v>108</v>
      </c>
      <c r="N1368" s="12" t="s">
        <v>434</v>
      </c>
      <c r="O1368" s="76" t="str">
        <f t="shared" si="44"/>
        <v>852. Cuidado Continuo por una vida con bienestarLaboral20266_ANTONIO_NARIÑO1_ENERO_2026</v>
      </c>
      <c r="P1368" s="81">
        <v>35135</v>
      </c>
      <c r="Q1368" s="81"/>
      <c r="R1368" s="81"/>
      <c r="S1368" s="79"/>
      <c r="T1368" s="82">
        <v>0</v>
      </c>
    </row>
    <row r="1369" spans="2:20" ht="30" customHeight="1" x14ac:dyDescent="0.3">
      <c r="B1369" s="80">
        <v>87</v>
      </c>
      <c r="C1369" s="141" t="s">
        <v>113</v>
      </c>
      <c r="D1369" s="80" t="s">
        <v>125</v>
      </c>
      <c r="E1369" s="80">
        <v>2026</v>
      </c>
      <c r="F1369" s="76" t="str">
        <f t="shared" si="43"/>
        <v>873. Cuidado Continuo por una vida con bienestar con enfoque diferencial étnicoComunitario2026</v>
      </c>
      <c r="G1369" s="140" t="s">
        <v>217</v>
      </c>
      <c r="H1369" s="140" t="s">
        <v>369</v>
      </c>
      <c r="I1369" s="80" t="s">
        <v>61</v>
      </c>
      <c r="J1369" s="76" t="s">
        <v>402</v>
      </c>
      <c r="K1369" s="80" t="s">
        <v>364</v>
      </c>
      <c r="L1369" s="80" t="s">
        <v>380</v>
      </c>
      <c r="M1369" s="80" t="s">
        <v>108</v>
      </c>
      <c r="N1369" s="12" t="s">
        <v>434</v>
      </c>
      <c r="O1369" s="76" t="str">
        <f t="shared" si="44"/>
        <v>873. Cuidado Continuo por una vida con bienestar con enfoque diferencial étnicoComunitario20266_ANTONIO_NARIÑO1_ENERO_2026</v>
      </c>
      <c r="P1369" s="81">
        <v>25814832</v>
      </c>
      <c r="Q1369" s="81"/>
      <c r="R1369" s="81"/>
      <c r="S1369" s="79"/>
      <c r="T1369" s="82">
        <v>0</v>
      </c>
    </row>
    <row r="1370" spans="2:20" ht="30" customHeight="1" x14ac:dyDescent="0.3">
      <c r="B1370" s="80">
        <v>88</v>
      </c>
      <c r="C1370" s="141" t="s">
        <v>113</v>
      </c>
      <c r="D1370" s="80" t="s">
        <v>125</v>
      </c>
      <c r="E1370" s="80">
        <v>2026</v>
      </c>
      <c r="F1370" s="76" t="str">
        <f t="shared" si="43"/>
        <v>883. Cuidado Continuo por una vida con bienestar con enfoque diferencial étnicoComunitario2026</v>
      </c>
      <c r="G1370" s="140" t="s">
        <v>218</v>
      </c>
      <c r="H1370" s="140" t="s">
        <v>369</v>
      </c>
      <c r="I1370" s="80" t="s">
        <v>61</v>
      </c>
      <c r="J1370" s="76" t="s">
        <v>402</v>
      </c>
      <c r="K1370" s="80" t="s">
        <v>364</v>
      </c>
      <c r="L1370" s="80" t="s">
        <v>380</v>
      </c>
      <c r="M1370" s="80" t="s">
        <v>108</v>
      </c>
      <c r="N1370" s="12" t="s">
        <v>434</v>
      </c>
      <c r="O1370" s="76" t="str">
        <f t="shared" si="44"/>
        <v>883. Cuidado Continuo por una vida con bienestar con enfoque diferencial étnicoComunitario20266_ANTONIO_NARIÑO1_ENERO_2026</v>
      </c>
      <c r="P1370" s="81">
        <v>19848080</v>
      </c>
      <c r="Q1370" s="81"/>
      <c r="R1370" s="81"/>
      <c r="S1370" s="79"/>
      <c r="T1370" s="82">
        <v>0</v>
      </c>
    </row>
    <row r="1371" spans="2:20" ht="30" customHeight="1" x14ac:dyDescent="0.3">
      <c r="B1371" s="80">
        <v>89</v>
      </c>
      <c r="C1371" s="141" t="s">
        <v>113</v>
      </c>
      <c r="D1371" s="80" t="s">
        <v>125</v>
      </c>
      <c r="E1371" s="80">
        <v>2026</v>
      </c>
      <c r="F1371" s="76" t="str">
        <f t="shared" si="43"/>
        <v>893. Cuidado Continuo por una vida con bienestar con enfoque diferencial étnicoComunitario2026</v>
      </c>
      <c r="G1371" s="140" t="s">
        <v>219</v>
      </c>
      <c r="H1371" s="140" t="s">
        <v>369</v>
      </c>
      <c r="I1371" s="80" t="s">
        <v>61</v>
      </c>
      <c r="J1371" s="76" t="s">
        <v>402</v>
      </c>
      <c r="K1371" s="80" t="s">
        <v>364</v>
      </c>
      <c r="L1371" s="80" t="s">
        <v>380</v>
      </c>
      <c r="M1371" s="80" t="s">
        <v>108</v>
      </c>
      <c r="N1371" s="12" t="s">
        <v>434</v>
      </c>
      <c r="O1371" s="76" t="str">
        <f t="shared" si="44"/>
        <v>893. Cuidado Continuo por una vida con bienestar con enfoque diferencial étnicoComunitario20266_ANTONIO_NARIÑO1_ENERO_2026</v>
      </c>
      <c r="P1371" s="81">
        <v>33729408</v>
      </c>
      <c r="Q1371" s="81"/>
      <c r="R1371" s="81"/>
      <c r="S1371" s="82"/>
      <c r="T1371" s="82">
        <v>0</v>
      </c>
    </row>
    <row r="1372" spans="2:20" ht="30" customHeight="1" x14ac:dyDescent="0.3">
      <c r="B1372" s="80">
        <v>90</v>
      </c>
      <c r="C1372" s="141" t="s">
        <v>113</v>
      </c>
      <c r="D1372" s="80" t="s">
        <v>125</v>
      </c>
      <c r="E1372" s="80">
        <v>2026</v>
      </c>
      <c r="F1372" s="76" t="str">
        <f t="shared" si="43"/>
        <v>903. Cuidado Continuo por una vida con bienestar con enfoque diferencial étnicoComunitario2026</v>
      </c>
      <c r="G1372" s="140" t="s">
        <v>220</v>
      </c>
      <c r="H1372" s="140" t="s">
        <v>369</v>
      </c>
      <c r="I1372" s="80" t="s">
        <v>61</v>
      </c>
      <c r="J1372" s="76" t="s">
        <v>402</v>
      </c>
      <c r="K1372" s="80" t="s">
        <v>364</v>
      </c>
      <c r="L1372" s="80" t="s">
        <v>380</v>
      </c>
      <c r="M1372" s="80" t="s">
        <v>108</v>
      </c>
      <c r="N1372" s="12" t="s">
        <v>434</v>
      </c>
      <c r="O1372" s="76" t="str">
        <f t="shared" si="44"/>
        <v>903. Cuidado Continuo por una vida con bienestar con enfoque diferencial étnicoComunitario20266_ANTONIO_NARIÑO1_ENERO_2026</v>
      </c>
      <c r="P1372" s="81">
        <v>11243136</v>
      </c>
      <c r="Q1372" s="81"/>
      <c r="R1372" s="81"/>
      <c r="S1372" s="82"/>
      <c r="T1372" s="82">
        <v>0</v>
      </c>
    </row>
    <row r="1373" spans="2:20" ht="30" customHeight="1" x14ac:dyDescent="0.3">
      <c r="B1373" s="80">
        <v>91</v>
      </c>
      <c r="C1373" s="141" t="s">
        <v>113</v>
      </c>
      <c r="D1373" s="80" t="s">
        <v>125</v>
      </c>
      <c r="E1373" s="80">
        <v>2026</v>
      </c>
      <c r="F1373" s="76" t="str">
        <f t="shared" si="43"/>
        <v>913. Cuidado Continuo por una vida con bienestar con enfoque diferencial étnicoComunitario2026</v>
      </c>
      <c r="G1373" s="140" t="s">
        <v>221</v>
      </c>
      <c r="H1373" s="140" t="s">
        <v>369</v>
      </c>
      <c r="I1373" s="80" t="s">
        <v>61</v>
      </c>
      <c r="J1373" s="76" t="s">
        <v>402</v>
      </c>
      <c r="K1373" s="80" t="s">
        <v>364</v>
      </c>
      <c r="L1373" s="80" t="s">
        <v>380</v>
      </c>
      <c r="M1373" s="80" t="s">
        <v>108</v>
      </c>
      <c r="N1373" s="12" t="s">
        <v>434</v>
      </c>
      <c r="O1373" s="76" t="str">
        <f t="shared" si="44"/>
        <v>913. Cuidado Continuo por una vida con bienestar con enfoque diferencial étnicoComunitario20266_ANTONIO_NARIÑO1_ENERO_2026</v>
      </c>
      <c r="P1373" s="81">
        <v>19305648</v>
      </c>
      <c r="Q1373" s="81"/>
      <c r="R1373" s="81"/>
      <c r="S1373" s="82"/>
      <c r="T1373" s="82">
        <v>0</v>
      </c>
    </row>
    <row r="1374" spans="2:20" ht="30" customHeight="1" x14ac:dyDescent="0.3">
      <c r="B1374" s="80">
        <v>92</v>
      </c>
      <c r="C1374" s="141" t="s">
        <v>114</v>
      </c>
      <c r="D1374" s="80" t="s">
        <v>125</v>
      </c>
      <c r="E1374" s="80">
        <v>2026</v>
      </c>
      <c r="F1374" s="76" t="str">
        <f t="shared" si="43"/>
        <v>924. Cuidado Continuo por una vida con bienestar con enfoque GéneroComunitario2026</v>
      </c>
      <c r="G1374" s="140" t="s">
        <v>222</v>
      </c>
      <c r="H1374" s="140" t="s">
        <v>369</v>
      </c>
      <c r="I1374" s="80" t="s">
        <v>61</v>
      </c>
      <c r="J1374" s="76" t="s">
        <v>402</v>
      </c>
      <c r="K1374" s="80" t="s">
        <v>382</v>
      </c>
      <c r="L1374" s="80" t="s">
        <v>59</v>
      </c>
      <c r="M1374" s="80" t="s">
        <v>108</v>
      </c>
      <c r="N1374" s="12" t="s">
        <v>434</v>
      </c>
      <c r="O1374" s="76" t="str">
        <f t="shared" si="44"/>
        <v>924. Cuidado Continuo por una vida con bienestar con enfoque GéneroComunitario20266_ANTONIO_NARIÑO1_ENERO_2026</v>
      </c>
      <c r="P1374" s="81">
        <v>372151</v>
      </c>
      <c r="Q1374" s="81"/>
      <c r="R1374" s="81"/>
      <c r="S1374" s="82">
        <v>8</v>
      </c>
      <c r="T1374" s="82">
        <v>2977208</v>
      </c>
    </row>
    <row r="1375" spans="2:20" ht="30" customHeight="1" x14ac:dyDescent="0.3">
      <c r="B1375" s="80">
        <v>93</v>
      </c>
      <c r="C1375" s="141" t="s">
        <v>114</v>
      </c>
      <c r="D1375" s="80" t="s">
        <v>125</v>
      </c>
      <c r="E1375" s="80">
        <v>2026</v>
      </c>
      <c r="F1375" s="76" t="str">
        <f t="shared" si="43"/>
        <v>934. Cuidado Continuo por una vida con bienestar con enfoque GéneroComunitario2026</v>
      </c>
      <c r="G1375" s="140" t="s">
        <v>223</v>
      </c>
      <c r="H1375" s="140" t="s">
        <v>370</v>
      </c>
      <c r="I1375" s="80" t="s">
        <v>61</v>
      </c>
      <c r="J1375" s="76" t="s">
        <v>402</v>
      </c>
      <c r="K1375" s="80" t="s">
        <v>382</v>
      </c>
      <c r="L1375" s="80" t="s">
        <v>59</v>
      </c>
      <c r="M1375" s="80" t="s">
        <v>108</v>
      </c>
      <c r="N1375" s="12" t="s">
        <v>434</v>
      </c>
      <c r="O1375" s="76" t="str">
        <f t="shared" si="44"/>
        <v>934. Cuidado Continuo por una vida con bienestar con enfoque GéneroComunitario20266_ANTONIO_NARIÑO1_ENERO_2026</v>
      </c>
      <c r="P1375" s="81">
        <v>372151</v>
      </c>
      <c r="Q1375" s="81"/>
      <c r="R1375" s="81"/>
      <c r="S1375" s="82">
        <v>4</v>
      </c>
      <c r="T1375" s="82">
        <v>1488604</v>
      </c>
    </row>
    <row r="1376" spans="2:20" ht="30" customHeight="1" x14ac:dyDescent="0.3">
      <c r="B1376" s="80">
        <v>94</v>
      </c>
      <c r="C1376" s="141" t="s">
        <v>114</v>
      </c>
      <c r="D1376" s="80" t="s">
        <v>125</v>
      </c>
      <c r="E1376" s="80">
        <v>2026</v>
      </c>
      <c r="F1376" s="76" t="str">
        <f t="shared" si="43"/>
        <v>944. Cuidado Continuo por una vida con bienestar con enfoque GéneroComunitario2026</v>
      </c>
      <c r="G1376" s="140" t="s">
        <v>224</v>
      </c>
      <c r="H1376" s="140" t="s">
        <v>369</v>
      </c>
      <c r="I1376" s="80" t="s">
        <v>61</v>
      </c>
      <c r="J1376" s="76" t="s">
        <v>402</v>
      </c>
      <c r="K1376" s="80" t="s">
        <v>382</v>
      </c>
      <c r="L1376" s="80" t="s">
        <v>59</v>
      </c>
      <c r="M1376" s="80" t="s">
        <v>108</v>
      </c>
      <c r="N1376" s="12" t="s">
        <v>434</v>
      </c>
      <c r="O1376" s="76" t="str">
        <f t="shared" si="44"/>
        <v>944. Cuidado Continuo por una vida con bienestar con enfoque GéneroComunitario20266_ANTONIO_NARIÑO1_ENERO_2026</v>
      </c>
      <c r="P1376" s="81">
        <v>372151</v>
      </c>
      <c r="Q1376" s="81"/>
      <c r="R1376" s="81"/>
      <c r="S1376" s="82">
        <v>2</v>
      </c>
      <c r="T1376" s="82">
        <v>744302</v>
      </c>
    </row>
    <row r="1377" spans="2:20" ht="30" customHeight="1" x14ac:dyDescent="0.3">
      <c r="B1377" s="80">
        <v>95</v>
      </c>
      <c r="C1377" s="141" t="s">
        <v>114</v>
      </c>
      <c r="D1377" s="80" t="s">
        <v>125</v>
      </c>
      <c r="E1377" s="80">
        <v>2026</v>
      </c>
      <c r="F1377" s="76" t="str">
        <f t="shared" si="43"/>
        <v>954. Cuidado Continuo por una vida con bienestar con enfoque GéneroComunitario2026</v>
      </c>
      <c r="G1377" s="140" t="s">
        <v>225</v>
      </c>
      <c r="H1377" s="140" t="s">
        <v>370</v>
      </c>
      <c r="I1377" s="80" t="s">
        <v>61</v>
      </c>
      <c r="J1377" s="76" t="s">
        <v>402</v>
      </c>
      <c r="K1377" s="80" t="s">
        <v>382</v>
      </c>
      <c r="L1377" s="80" t="s">
        <v>59</v>
      </c>
      <c r="M1377" s="80" t="s">
        <v>108</v>
      </c>
      <c r="N1377" s="12" t="s">
        <v>434</v>
      </c>
      <c r="O1377" s="76" t="str">
        <f t="shared" si="44"/>
        <v>954. Cuidado Continuo por una vida con bienestar con enfoque GéneroComunitario20266_ANTONIO_NARIÑO1_ENERO_2026</v>
      </c>
      <c r="P1377" s="81">
        <v>70270</v>
      </c>
      <c r="Q1377" s="81"/>
      <c r="R1377" s="81"/>
      <c r="S1377" s="82">
        <v>14</v>
      </c>
      <c r="T1377" s="82">
        <v>983780</v>
      </c>
    </row>
    <row r="1378" spans="2:20" ht="30" customHeight="1" x14ac:dyDescent="0.3">
      <c r="B1378" s="80">
        <v>96</v>
      </c>
      <c r="C1378" s="141" t="s">
        <v>114</v>
      </c>
      <c r="D1378" s="80" t="s">
        <v>125</v>
      </c>
      <c r="E1378" s="80">
        <v>2026</v>
      </c>
      <c r="F1378" s="76" t="str">
        <f t="shared" si="43"/>
        <v>964. Cuidado Continuo por una vida con bienestar con enfoque GéneroComunitario2026</v>
      </c>
      <c r="G1378" s="140" t="s">
        <v>226</v>
      </c>
      <c r="H1378" s="140" t="s">
        <v>370</v>
      </c>
      <c r="I1378" s="80" t="s">
        <v>61</v>
      </c>
      <c r="J1378" s="76" t="s">
        <v>402</v>
      </c>
      <c r="K1378" s="80" t="s">
        <v>382</v>
      </c>
      <c r="L1378" s="80" t="s">
        <v>59</v>
      </c>
      <c r="M1378" s="80" t="s">
        <v>108</v>
      </c>
      <c r="N1378" s="12" t="s">
        <v>434</v>
      </c>
      <c r="O1378" s="76" t="str">
        <f t="shared" si="44"/>
        <v>964. Cuidado Continuo por una vida con bienestar con enfoque GéneroComunitario20266_ANTONIO_NARIÑO1_ENERO_2026</v>
      </c>
      <c r="P1378" s="81">
        <v>70270</v>
      </c>
      <c r="Q1378" s="81"/>
      <c r="R1378" s="81"/>
      <c r="S1378" s="79">
        <v>15</v>
      </c>
      <c r="T1378" s="82">
        <v>1054050</v>
      </c>
    </row>
    <row r="1379" spans="2:20" ht="30" customHeight="1" x14ac:dyDescent="0.3">
      <c r="B1379" s="80">
        <v>97</v>
      </c>
      <c r="C1379" s="141" t="s">
        <v>114</v>
      </c>
      <c r="D1379" s="80" t="s">
        <v>125</v>
      </c>
      <c r="E1379" s="80">
        <v>2026</v>
      </c>
      <c r="F1379" s="76" t="str">
        <f t="shared" si="43"/>
        <v>974. Cuidado Continuo por una vida con bienestar con enfoque GéneroComunitario2026</v>
      </c>
      <c r="G1379" s="140" t="s">
        <v>227</v>
      </c>
      <c r="H1379" s="140" t="s">
        <v>369</v>
      </c>
      <c r="I1379" s="80" t="s">
        <v>61</v>
      </c>
      <c r="J1379" s="76" t="s">
        <v>402</v>
      </c>
      <c r="K1379" s="80" t="s">
        <v>382</v>
      </c>
      <c r="L1379" s="80" t="s">
        <v>59</v>
      </c>
      <c r="M1379" s="80" t="s">
        <v>108</v>
      </c>
      <c r="N1379" s="12" t="s">
        <v>434</v>
      </c>
      <c r="O1379" s="76" t="str">
        <f t="shared" si="44"/>
        <v>974. Cuidado Continuo por una vida con bienestar con enfoque GéneroComunitario20266_ANTONIO_NARIÑO1_ENERO_2026</v>
      </c>
      <c r="P1379" s="81">
        <v>215123</v>
      </c>
      <c r="Q1379" s="81"/>
      <c r="R1379" s="81"/>
      <c r="S1379" s="82">
        <v>1</v>
      </c>
      <c r="T1379" s="82">
        <v>215123</v>
      </c>
    </row>
    <row r="1380" spans="2:20" ht="30" customHeight="1" x14ac:dyDescent="0.3">
      <c r="B1380" s="80">
        <v>98</v>
      </c>
      <c r="C1380" s="141" t="s">
        <v>114</v>
      </c>
      <c r="D1380" s="80" t="s">
        <v>125</v>
      </c>
      <c r="E1380" s="80">
        <v>2026</v>
      </c>
      <c r="F1380" s="76" t="str">
        <f t="shared" si="43"/>
        <v>984. Cuidado Continuo por una vida con bienestar con enfoque GéneroComunitario2026</v>
      </c>
      <c r="G1380" s="140" t="s">
        <v>228</v>
      </c>
      <c r="H1380" s="140" t="s">
        <v>370</v>
      </c>
      <c r="I1380" s="80" t="s">
        <v>61</v>
      </c>
      <c r="J1380" s="76" t="s">
        <v>402</v>
      </c>
      <c r="K1380" s="80" t="s">
        <v>382</v>
      </c>
      <c r="L1380" s="80" t="s">
        <v>59</v>
      </c>
      <c r="M1380" s="80" t="s">
        <v>108</v>
      </c>
      <c r="N1380" s="12" t="s">
        <v>434</v>
      </c>
      <c r="O1380" s="76" t="str">
        <f t="shared" si="44"/>
        <v>984. Cuidado Continuo por una vida con bienestar con enfoque GéneroComunitario20266_ANTONIO_NARIÑO1_ENERO_2026</v>
      </c>
      <c r="P1380" s="81">
        <v>161342</v>
      </c>
      <c r="Q1380" s="81"/>
      <c r="R1380" s="81"/>
      <c r="S1380" s="79">
        <v>5</v>
      </c>
      <c r="T1380" s="82">
        <v>806710</v>
      </c>
    </row>
    <row r="1381" spans="2:20" ht="30" customHeight="1" x14ac:dyDescent="0.3">
      <c r="B1381" s="80">
        <v>99</v>
      </c>
      <c r="C1381" s="141" t="s">
        <v>114</v>
      </c>
      <c r="D1381" s="80" t="s">
        <v>125</v>
      </c>
      <c r="E1381" s="80">
        <v>2026</v>
      </c>
      <c r="F1381" s="76" t="str">
        <f t="shared" si="43"/>
        <v>994. Cuidado Continuo por una vida con bienestar con enfoque GéneroComunitario2026</v>
      </c>
      <c r="G1381" s="140" t="s">
        <v>229</v>
      </c>
      <c r="H1381" s="140" t="s">
        <v>370</v>
      </c>
      <c r="I1381" s="80" t="s">
        <v>61</v>
      </c>
      <c r="J1381" s="76" t="s">
        <v>402</v>
      </c>
      <c r="K1381" s="80" t="s">
        <v>364</v>
      </c>
      <c r="L1381" s="80" t="s">
        <v>380</v>
      </c>
      <c r="M1381" s="80" t="s">
        <v>108</v>
      </c>
      <c r="N1381" s="12" t="s">
        <v>434</v>
      </c>
      <c r="O1381" s="76" t="str">
        <f t="shared" si="44"/>
        <v>994. Cuidado Continuo por una vida con bienestar con enfoque GéneroComunitario20266_ANTONIO_NARIÑO1_ENERO_2026</v>
      </c>
      <c r="P1381" s="81">
        <v>5621568</v>
      </c>
      <c r="Q1381" s="81"/>
      <c r="R1381" s="81"/>
      <c r="S1381" s="79"/>
      <c r="T1381" s="82">
        <v>0</v>
      </c>
    </row>
    <row r="1382" spans="2:20" ht="30" customHeight="1" x14ac:dyDescent="0.3">
      <c r="B1382" s="80">
        <v>100</v>
      </c>
      <c r="C1382" s="141" t="s">
        <v>114</v>
      </c>
      <c r="D1382" s="80" t="s">
        <v>125</v>
      </c>
      <c r="E1382" s="80">
        <v>2026</v>
      </c>
      <c r="F1382" s="76" t="str">
        <f t="shared" si="43"/>
        <v>1004. Cuidado Continuo por una vida con bienestar con enfoque GéneroComunitario2026</v>
      </c>
      <c r="G1382" s="140" t="s">
        <v>230</v>
      </c>
      <c r="H1382" s="140" t="s">
        <v>371</v>
      </c>
      <c r="I1382" s="80" t="s">
        <v>61</v>
      </c>
      <c r="J1382" s="76" t="s">
        <v>402</v>
      </c>
      <c r="K1382" s="80" t="s">
        <v>384</v>
      </c>
      <c r="L1382" s="80" t="s">
        <v>59</v>
      </c>
      <c r="M1382" s="80" t="s">
        <v>108</v>
      </c>
      <c r="N1382" s="12" t="s">
        <v>434</v>
      </c>
      <c r="O1382" s="76" t="str">
        <f t="shared" si="44"/>
        <v>1004. Cuidado Continuo por una vida con bienestar con enfoque GéneroComunitario20266_ANTONIO_NARIÑO1_ENERO_2026</v>
      </c>
      <c r="P1382" s="81">
        <v>199714</v>
      </c>
      <c r="Q1382" s="81"/>
      <c r="R1382" s="81"/>
      <c r="S1382" s="79">
        <v>6</v>
      </c>
      <c r="T1382" s="82">
        <v>1198284</v>
      </c>
    </row>
    <row r="1383" spans="2:20" ht="30" customHeight="1" x14ac:dyDescent="0.3">
      <c r="B1383" s="80">
        <v>101</v>
      </c>
      <c r="C1383" s="141" t="s">
        <v>115</v>
      </c>
      <c r="D1383" s="80" t="s">
        <v>125</v>
      </c>
      <c r="E1383" s="80">
        <v>2026</v>
      </c>
      <c r="F1383" s="76" t="str">
        <f t="shared" si="43"/>
        <v>1015. Cuidado Continuo por una vida con bienestar con enfoque Población para formas extremas de exclusión:Comunitario2026</v>
      </c>
      <c r="G1383" s="140" t="s">
        <v>231</v>
      </c>
      <c r="H1383" s="140" t="s">
        <v>369</v>
      </c>
      <c r="I1383" s="80" t="s">
        <v>61</v>
      </c>
      <c r="J1383" s="76" t="s">
        <v>402</v>
      </c>
      <c r="K1383" s="80" t="s">
        <v>382</v>
      </c>
      <c r="L1383" s="80" t="s">
        <v>380</v>
      </c>
      <c r="M1383" s="80" t="s">
        <v>108</v>
      </c>
      <c r="N1383" s="12" t="s">
        <v>434</v>
      </c>
      <c r="O1383" s="76" t="str">
        <f t="shared" si="44"/>
        <v>1015. Cuidado Continuo por una vida con bienestar con enfoque Población para formas extremas de exclusión:Comunitario20266_ANTONIO_NARIÑO1_ENERO_2026</v>
      </c>
      <c r="P1383" s="81">
        <v>322686</v>
      </c>
      <c r="Q1383" s="81"/>
      <c r="R1383" s="81"/>
      <c r="S1383" s="79"/>
      <c r="T1383" s="82">
        <v>0</v>
      </c>
    </row>
    <row r="1384" spans="2:20" ht="30" customHeight="1" x14ac:dyDescent="0.3">
      <c r="B1384" s="80">
        <v>102</v>
      </c>
      <c r="C1384" s="141" t="s">
        <v>115</v>
      </c>
      <c r="D1384" s="80" t="s">
        <v>125</v>
      </c>
      <c r="E1384" s="80">
        <v>2026</v>
      </c>
      <c r="F1384" s="76" t="str">
        <f t="shared" si="43"/>
        <v>1025. Cuidado Continuo por una vida con bienestar con enfoque Población para formas extremas de exclusión:Comunitario2026</v>
      </c>
      <c r="G1384" s="140" t="s">
        <v>232</v>
      </c>
      <c r="H1384" s="140" t="s">
        <v>370</v>
      </c>
      <c r="I1384" s="80" t="s">
        <v>61</v>
      </c>
      <c r="J1384" s="76" t="s">
        <v>402</v>
      </c>
      <c r="K1384" s="80" t="s">
        <v>382</v>
      </c>
      <c r="L1384" s="80" t="s">
        <v>380</v>
      </c>
      <c r="M1384" s="80" t="s">
        <v>108</v>
      </c>
      <c r="N1384" s="12" t="s">
        <v>434</v>
      </c>
      <c r="O1384" s="76" t="str">
        <f t="shared" si="44"/>
        <v>1025. Cuidado Continuo por una vida con bienestar con enfoque Población para formas extremas de exclusión:Comunitario20266_ANTONIO_NARIÑO1_ENERO_2026</v>
      </c>
      <c r="P1384" s="81">
        <v>322686</v>
      </c>
      <c r="Q1384" s="81"/>
      <c r="R1384" s="81"/>
      <c r="S1384" s="79"/>
      <c r="T1384" s="82">
        <v>0</v>
      </c>
    </row>
    <row r="1385" spans="2:20" ht="30" customHeight="1" x14ac:dyDescent="0.3">
      <c r="B1385" s="80">
        <v>103</v>
      </c>
      <c r="C1385" s="141" t="s">
        <v>115</v>
      </c>
      <c r="D1385" s="80" t="s">
        <v>125</v>
      </c>
      <c r="E1385" s="80">
        <v>2026</v>
      </c>
      <c r="F1385" s="76" t="str">
        <f t="shared" si="43"/>
        <v>1035. Cuidado Continuo por una vida con bienestar con enfoque Población para formas extremas de exclusión:Comunitario2026</v>
      </c>
      <c r="G1385" s="140" t="s">
        <v>233</v>
      </c>
      <c r="H1385" s="140" t="s">
        <v>371</v>
      </c>
      <c r="I1385" s="80" t="s">
        <v>61</v>
      </c>
      <c r="J1385" s="76" t="s">
        <v>402</v>
      </c>
      <c r="K1385" s="80" t="s">
        <v>382</v>
      </c>
      <c r="L1385" s="80" t="s">
        <v>380</v>
      </c>
      <c r="M1385" s="80" t="s">
        <v>108</v>
      </c>
      <c r="N1385" s="12" t="s">
        <v>434</v>
      </c>
      <c r="O1385" s="76" t="str">
        <f t="shared" si="44"/>
        <v>1035. Cuidado Continuo por una vida con bienestar con enfoque Población para formas extremas de exclusión:Comunitario20266_ANTONIO_NARIÑO1_ENERO_2026</v>
      </c>
      <c r="P1385" s="81">
        <v>53781</v>
      </c>
      <c r="Q1385" s="81"/>
      <c r="R1385" s="81"/>
      <c r="S1385" s="82"/>
      <c r="T1385" s="82">
        <v>0</v>
      </c>
    </row>
    <row r="1386" spans="2:20" ht="30" customHeight="1" x14ac:dyDescent="0.3">
      <c r="B1386" s="80">
        <v>104</v>
      </c>
      <c r="C1386" s="141" t="s">
        <v>115</v>
      </c>
      <c r="D1386" s="80" t="s">
        <v>125</v>
      </c>
      <c r="E1386" s="80">
        <v>2026</v>
      </c>
      <c r="F1386" s="76" t="str">
        <f t="shared" si="43"/>
        <v>1045. Cuidado Continuo por una vida con bienestar con enfoque Población para formas extremas de exclusión:Comunitario2026</v>
      </c>
      <c r="G1386" s="140" t="s">
        <v>234</v>
      </c>
      <c r="H1386" s="140" t="s">
        <v>369</v>
      </c>
      <c r="I1386" s="80" t="s">
        <v>61</v>
      </c>
      <c r="J1386" s="76" t="s">
        <v>402</v>
      </c>
      <c r="K1386" s="80" t="s">
        <v>382</v>
      </c>
      <c r="L1386" s="80" t="s">
        <v>380</v>
      </c>
      <c r="M1386" s="80" t="s">
        <v>108</v>
      </c>
      <c r="N1386" s="12" t="s">
        <v>434</v>
      </c>
      <c r="O1386" s="76" t="str">
        <f t="shared" si="44"/>
        <v>1045. Cuidado Continuo por una vida con bienestar con enfoque Población para formas extremas de exclusión:Comunitario20266_ANTONIO_NARIÑO1_ENERO_2026</v>
      </c>
      <c r="P1386" s="81">
        <v>210809</v>
      </c>
      <c r="Q1386" s="81"/>
      <c r="R1386" s="81"/>
      <c r="S1386" s="82"/>
      <c r="T1386" s="82">
        <v>0</v>
      </c>
    </row>
    <row r="1387" spans="2:20" ht="30" customHeight="1" x14ac:dyDescent="0.3">
      <c r="B1387" s="80">
        <v>105</v>
      </c>
      <c r="C1387" s="141" t="s">
        <v>115</v>
      </c>
      <c r="D1387" s="80" t="s">
        <v>125</v>
      </c>
      <c r="E1387" s="80">
        <v>2026</v>
      </c>
      <c r="F1387" s="76" t="str">
        <f t="shared" si="43"/>
        <v>1055. Cuidado Continuo por una vida con bienestar con enfoque Población para formas extremas de exclusión:Comunitario2026</v>
      </c>
      <c r="G1387" s="140" t="s">
        <v>235</v>
      </c>
      <c r="H1387" s="140" t="s">
        <v>371</v>
      </c>
      <c r="I1387" s="80" t="s">
        <v>61</v>
      </c>
      <c r="J1387" s="76" t="s">
        <v>402</v>
      </c>
      <c r="K1387" s="80" t="s">
        <v>384</v>
      </c>
      <c r="L1387" s="80" t="s">
        <v>380</v>
      </c>
      <c r="M1387" s="80" t="s">
        <v>108</v>
      </c>
      <c r="N1387" s="12" t="s">
        <v>434</v>
      </c>
      <c r="O1387" s="76" t="str">
        <f t="shared" si="44"/>
        <v>1055. Cuidado Continuo por una vida con bienestar con enfoque Población para formas extremas de exclusión:Comunitario20266_ANTONIO_NARIÑO1_ENERO_2026</v>
      </c>
      <c r="P1387" s="81">
        <v>281078</v>
      </c>
      <c r="Q1387" s="81"/>
      <c r="R1387" s="81"/>
      <c r="S1387" s="82"/>
      <c r="T1387" s="82">
        <v>0</v>
      </c>
    </row>
    <row r="1388" spans="2:20" ht="30" customHeight="1" x14ac:dyDescent="0.3">
      <c r="B1388" s="80">
        <v>106</v>
      </c>
      <c r="C1388" s="141" t="s">
        <v>115</v>
      </c>
      <c r="D1388" s="80" t="s">
        <v>125</v>
      </c>
      <c r="E1388" s="80">
        <v>2026</v>
      </c>
      <c r="F1388" s="76" t="str">
        <f t="shared" si="43"/>
        <v>1065. Cuidado Continuo por una vida con bienestar con enfoque Población para formas extremas de exclusión:Comunitario2026</v>
      </c>
      <c r="G1388" s="140" t="s">
        <v>236</v>
      </c>
      <c r="H1388" s="140" t="s">
        <v>369</v>
      </c>
      <c r="I1388" s="80" t="s">
        <v>61</v>
      </c>
      <c r="J1388" s="76" t="s">
        <v>402</v>
      </c>
      <c r="K1388" s="80" t="s">
        <v>382</v>
      </c>
      <c r="L1388" s="80" t="s">
        <v>59</v>
      </c>
      <c r="M1388" s="80" t="s">
        <v>108</v>
      </c>
      <c r="N1388" s="12" t="s">
        <v>434</v>
      </c>
      <c r="O1388" s="76" t="str">
        <f t="shared" si="44"/>
        <v>1065. Cuidado Continuo por una vida con bienestar con enfoque Población para formas extremas de exclusión:Comunitario20266_ANTONIO_NARIÑO1_ENERO_2026</v>
      </c>
      <c r="P1388" s="81">
        <v>210809</v>
      </c>
      <c r="Q1388" s="81"/>
      <c r="R1388" s="81"/>
      <c r="S1388" s="82">
        <v>8</v>
      </c>
      <c r="T1388" s="82">
        <v>1686472</v>
      </c>
    </row>
    <row r="1389" spans="2:20" ht="30" customHeight="1" x14ac:dyDescent="0.3">
      <c r="B1389" s="80">
        <v>107</v>
      </c>
      <c r="C1389" s="141" t="s">
        <v>115</v>
      </c>
      <c r="D1389" s="80" t="s">
        <v>125</v>
      </c>
      <c r="E1389" s="80">
        <v>2026</v>
      </c>
      <c r="F1389" s="76" t="str">
        <f t="shared" si="43"/>
        <v>1075. Cuidado Continuo por una vida con bienestar con enfoque Población para formas extremas de exclusión:Comunitario2026</v>
      </c>
      <c r="G1389" s="140" t="s">
        <v>237</v>
      </c>
      <c r="H1389" s="140" t="s">
        <v>370</v>
      </c>
      <c r="I1389" s="80" t="s">
        <v>61</v>
      </c>
      <c r="J1389" s="76" t="s">
        <v>402</v>
      </c>
      <c r="K1389" s="80" t="s">
        <v>382</v>
      </c>
      <c r="L1389" s="80" t="s">
        <v>59</v>
      </c>
      <c r="M1389" s="80" t="s">
        <v>108</v>
      </c>
      <c r="N1389" s="12" t="s">
        <v>434</v>
      </c>
      <c r="O1389" s="76" t="str">
        <f t="shared" si="44"/>
        <v>1075. Cuidado Continuo por una vida con bienestar con enfoque Población para formas extremas de exclusión:Comunitario20266_ANTONIO_NARIÑO1_ENERO_2026</v>
      </c>
      <c r="P1389" s="81">
        <v>55938</v>
      </c>
      <c r="Q1389" s="81"/>
      <c r="R1389" s="81"/>
      <c r="S1389" s="79">
        <v>4</v>
      </c>
      <c r="T1389" s="82">
        <v>223752</v>
      </c>
    </row>
    <row r="1390" spans="2:20" ht="30" customHeight="1" x14ac:dyDescent="0.3">
      <c r="B1390" s="80">
        <v>108</v>
      </c>
      <c r="C1390" s="141" t="s">
        <v>115</v>
      </c>
      <c r="D1390" s="80" t="s">
        <v>125</v>
      </c>
      <c r="E1390" s="80">
        <v>2026</v>
      </c>
      <c r="F1390" s="76" t="str">
        <f t="shared" si="43"/>
        <v>1085. Cuidado Continuo por una vida con bienestar con enfoque Población para formas extremas de exclusión:Comunitario2026</v>
      </c>
      <c r="G1390" s="140" t="s">
        <v>238</v>
      </c>
      <c r="H1390" s="140" t="s">
        <v>370</v>
      </c>
      <c r="I1390" s="80" t="s">
        <v>61</v>
      </c>
      <c r="J1390" s="76" t="s">
        <v>402</v>
      </c>
      <c r="K1390" s="80" t="s">
        <v>382</v>
      </c>
      <c r="L1390" s="80" t="s">
        <v>59</v>
      </c>
      <c r="M1390" s="80" t="s">
        <v>108</v>
      </c>
      <c r="N1390" s="12" t="s">
        <v>434</v>
      </c>
      <c r="O1390" s="76" t="str">
        <f t="shared" si="44"/>
        <v>1085. Cuidado Continuo por una vida con bienestar con enfoque Población para formas extremas de exclusión:Comunitario20266_ANTONIO_NARIÑO1_ENERO_2026</v>
      </c>
      <c r="P1390" s="81">
        <v>210809</v>
      </c>
      <c r="Q1390" s="81"/>
      <c r="R1390" s="81"/>
      <c r="S1390" s="79">
        <v>16</v>
      </c>
      <c r="T1390" s="82">
        <v>3372944</v>
      </c>
    </row>
    <row r="1391" spans="2:20" ht="30" customHeight="1" x14ac:dyDescent="0.3">
      <c r="B1391" s="80">
        <v>109</v>
      </c>
      <c r="C1391" s="141" t="s">
        <v>115</v>
      </c>
      <c r="D1391" s="80" t="s">
        <v>125</v>
      </c>
      <c r="E1391" s="80">
        <v>2026</v>
      </c>
      <c r="F1391" s="76" t="str">
        <f t="shared" si="43"/>
        <v>1095. Cuidado Continuo por una vida con bienestar con enfoque Población para formas extremas de exclusión:Comunitario2026</v>
      </c>
      <c r="G1391" s="140" t="s">
        <v>239</v>
      </c>
      <c r="H1391" s="140" t="s">
        <v>371</v>
      </c>
      <c r="I1391" s="80" t="s">
        <v>61</v>
      </c>
      <c r="J1391" s="76" t="s">
        <v>402</v>
      </c>
      <c r="K1391" s="80" t="s">
        <v>384</v>
      </c>
      <c r="L1391" s="80" t="s">
        <v>59</v>
      </c>
      <c r="M1391" s="80" t="s">
        <v>108</v>
      </c>
      <c r="N1391" s="12" t="s">
        <v>434</v>
      </c>
      <c r="O1391" s="76" t="str">
        <f t="shared" si="44"/>
        <v>1095. Cuidado Continuo por una vida con bienestar con enfoque Población para formas extremas de exclusión:Comunitario20266_ANTONIO_NARIÑO1_ENERO_2026</v>
      </c>
      <c r="P1391" s="81">
        <v>199714</v>
      </c>
      <c r="Q1391" s="81"/>
      <c r="R1391" s="81"/>
      <c r="S1391" s="79">
        <v>0</v>
      </c>
      <c r="T1391" s="82">
        <v>0</v>
      </c>
    </row>
    <row r="1392" spans="2:20" ht="30" customHeight="1" x14ac:dyDescent="0.3">
      <c r="B1392" s="80">
        <v>110</v>
      </c>
      <c r="C1392" s="141" t="s">
        <v>115</v>
      </c>
      <c r="D1392" s="80" t="s">
        <v>130</v>
      </c>
      <c r="E1392" s="80">
        <v>2026</v>
      </c>
      <c r="F1392" s="76" t="str">
        <f t="shared" si="43"/>
        <v>1105. Cuidado Continuo por una vida con bienestar con enfoque Población para formas extremas de exclusión:Laboral2026</v>
      </c>
      <c r="G1392" s="140" t="s">
        <v>240</v>
      </c>
      <c r="H1392" s="140" t="s">
        <v>369</v>
      </c>
      <c r="I1392" s="80" t="s">
        <v>61</v>
      </c>
      <c r="J1392" s="76" t="s">
        <v>402</v>
      </c>
      <c r="K1392" s="80" t="s">
        <v>382</v>
      </c>
      <c r="L1392" s="80" t="s">
        <v>59</v>
      </c>
      <c r="M1392" s="80" t="s">
        <v>108</v>
      </c>
      <c r="N1392" s="12" t="s">
        <v>434</v>
      </c>
      <c r="O1392" s="76" t="str">
        <f t="shared" si="44"/>
        <v>1105. Cuidado Continuo por una vida con bienestar con enfoque Población para formas extremas de exclusión:Laboral20266_ANTONIO_NARIÑO1_ENERO_2026</v>
      </c>
      <c r="P1392" s="81">
        <v>316213</v>
      </c>
      <c r="Q1392" s="81"/>
      <c r="R1392" s="81"/>
      <c r="S1392" s="79"/>
      <c r="T1392" s="82">
        <v>0</v>
      </c>
    </row>
    <row r="1393" spans="2:20" ht="30" customHeight="1" x14ac:dyDescent="0.3">
      <c r="B1393" s="80">
        <v>111</v>
      </c>
      <c r="C1393" s="141" t="s">
        <v>115</v>
      </c>
      <c r="D1393" s="80" t="s">
        <v>130</v>
      </c>
      <c r="E1393" s="80">
        <v>2026</v>
      </c>
      <c r="F1393" s="76" t="str">
        <f t="shared" si="43"/>
        <v>1115. Cuidado Continuo por una vida con bienestar con enfoque Población para formas extremas de exclusión:Laboral2026</v>
      </c>
      <c r="G1393" s="140" t="s">
        <v>241</v>
      </c>
      <c r="H1393" s="140" t="s">
        <v>370</v>
      </c>
      <c r="I1393" s="80" t="s">
        <v>61</v>
      </c>
      <c r="J1393" s="76" t="s">
        <v>402</v>
      </c>
      <c r="K1393" s="80" t="s">
        <v>390</v>
      </c>
      <c r="L1393" s="80" t="s">
        <v>59</v>
      </c>
      <c r="M1393" s="80" t="s">
        <v>108</v>
      </c>
      <c r="N1393" s="12" t="s">
        <v>434</v>
      </c>
      <c r="O1393" s="76" t="str">
        <f t="shared" si="44"/>
        <v>1115. Cuidado Continuo por una vida con bienestar con enfoque Población para formas extremas de exclusión:Laboral20266_ANTONIO_NARIÑO1_ENERO_2026</v>
      </c>
      <c r="P1393" s="81">
        <v>421618</v>
      </c>
      <c r="Q1393" s="81"/>
      <c r="R1393" s="81"/>
      <c r="S1393" s="79"/>
      <c r="T1393" s="82">
        <v>0</v>
      </c>
    </row>
    <row r="1394" spans="2:20" ht="30" customHeight="1" x14ac:dyDescent="0.3">
      <c r="B1394" s="80">
        <v>112</v>
      </c>
      <c r="C1394" s="141" t="s">
        <v>115</v>
      </c>
      <c r="D1394" s="80" t="s">
        <v>130</v>
      </c>
      <c r="E1394" s="80">
        <v>2026</v>
      </c>
      <c r="F1394" s="76" t="str">
        <f t="shared" si="43"/>
        <v>1125. Cuidado Continuo por una vida con bienestar con enfoque Población para formas extremas de exclusión:Laboral2026</v>
      </c>
      <c r="G1394" s="140" t="s">
        <v>242</v>
      </c>
      <c r="H1394" s="140" t="s">
        <v>369</v>
      </c>
      <c r="I1394" s="80" t="s">
        <v>61</v>
      </c>
      <c r="J1394" s="76" t="s">
        <v>402</v>
      </c>
      <c r="K1394" s="80" t="s">
        <v>382</v>
      </c>
      <c r="L1394" s="80" t="s">
        <v>59</v>
      </c>
      <c r="M1394" s="80" t="s">
        <v>108</v>
      </c>
      <c r="N1394" s="12" t="s">
        <v>434</v>
      </c>
      <c r="O1394" s="76" t="str">
        <f t="shared" si="44"/>
        <v>1125. Cuidado Continuo por una vida con bienestar con enfoque Población para formas extremas de exclusión:Laboral20266_ANTONIO_NARIÑO1_ENERO_2026</v>
      </c>
      <c r="P1394" s="81">
        <v>140539</v>
      </c>
      <c r="Q1394" s="81"/>
      <c r="R1394" s="81"/>
      <c r="S1394" s="79"/>
      <c r="T1394" s="82">
        <v>0</v>
      </c>
    </row>
    <row r="1395" spans="2:20" ht="30" customHeight="1" x14ac:dyDescent="0.3">
      <c r="B1395" s="80">
        <v>113</v>
      </c>
      <c r="C1395" s="141" t="s">
        <v>115</v>
      </c>
      <c r="D1395" s="80" t="s">
        <v>130</v>
      </c>
      <c r="E1395" s="80">
        <v>2026</v>
      </c>
      <c r="F1395" s="76" t="str">
        <f t="shared" si="43"/>
        <v>1135. Cuidado Continuo por una vida con bienestar con enfoque Población para formas extremas de exclusión:Laboral2026</v>
      </c>
      <c r="G1395" s="140" t="s">
        <v>243</v>
      </c>
      <c r="H1395" s="140" t="s">
        <v>370</v>
      </c>
      <c r="I1395" s="80" t="s">
        <v>61</v>
      </c>
      <c r="J1395" s="76" t="s">
        <v>402</v>
      </c>
      <c r="K1395" s="80" t="s">
        <v>58</v>
      </c>
      <c r="L1395" s="80" t="s">
        <v>59</v>
      </c>
      <c r="M1395" s="80" t="s">
        <v>108</v>
      </c>
      <c r="N1395" s="12" t="s">
        <v>434</v>
      </c>
      <c r="O1395" s="76" t="str">
        <f t="shared" si="44"/>
        <v>1135. Cuidado Continuo por una vida con bienestar con enfoque Población para formas extremas de exclusión:Laboral20266_ANTONIO_NARIÑO1_ENERO_2026</v>
      </c>
      <c r="P1395" s="81">
        <v>70270</v>
      </c>
      <c r="Q1395" s="81"/>
      <c r="R1395" s="81"/>
      <c r="S1395" s="79"/>
      <c r="T1395" s="82">
        <v>0</v>
      </c>
    </row>
    <row r="1396" spans="2:20" ht="30" customHeight="1" x14ac:dyDescent="0.3">
      <c r="B1396" s="80">
        <v>114</v>
      </c>
      <c r="C1396" s="141" t="s">
        <v>115</v>
      </c>
      <c r="D1396" s="80" t="s">
        <v>130</v>
      </c>
      <c r="E1396" s="80">
        <v>2026</v>
      </c>
      <c r="F1396" s="76" t="str">
        <f t="shared" si="43"/>
        <v>1145. Cuidado Continuo por una vida con bienestar con enfoque Población para formas extremas de exclusión:Laboral2026</v>
      </c>
      <c r="G1396" s="140" t="s">
        <v>244</v>
      </c>
      <c r="H1396" s="140" t="s">
        <v>371</v>
      </c>
      <c r="I1396" s="80" t="s">
        <v>61</v>
      </c>
      <c r="J1396" s="76" t="s">
        <v>402</v>
      </c>
      <c r="K1396" s="80" t="s">
        <v>391</v>
      </c>
      <c r="L1396" s="80" t="s">
        <v>59</v>
      </c>
      <c r="M1396" s="80" t="s">
        <v>108</v>
      </c>
      <c r="N1396" s="12" t="s">
        <v>434</v>
      </c>
      <c r="O1396" s="76" t="str">
        <f t="shared" si="44"/>
        <v>1145. Cuidado Continuo por una vida con bienestar con enfoque Población para formas extremas de exclusión:Laboral20266_ANTONIO_NARIÑO1_ENERO_2026</v>
      </c>
      <c r="P1396" s="81">
        <v>19971</v>
      </c>
      <c r="Q1396" s="81"/>
      <c r="R1396" s="81"/>
      <c r="S1396" s="82"/>
      <c r="T1396" s="82">
        <v>0</v>
      </c>
    </row>
    <row r="1397" spans="2:20" ht="30" customHeight="1" x14ac:dyDescent="0.3">
      <c r="B1397" s="80">
        <v>115</v>
      </c>
      <c r="C1397" s="141" t="s">
        <v>115</v>
      </c>
      <c r="D1397" s="80" t="s">
        <v>130</v>
      </c>
      <c r="E1397" s="80">
        <v>2026</v>
      </c>
      <c r="F1397" s="76" t="str">
        <f t="shared" si="43"/>
        <v>1155. Cuidado Continuo por una vida con bienestar con enfoque Población para formas extremas de exclusión:Laboral2026</v>
      </c>
      <c r="G1397" s="140" t="s">
        <v>245</v>
      </c>
      <c r="H1397" s="140" t="s">
        <v>370</v>
      </c>
      <c r="I1397" s="80" t="s">
        <v>61</v>
      </c>
      <c r="J1397" s="76" t="s">
        <v>402</v>
      </c>
      <c r="K1397" s="80" t="s">
        <v>392</v>
      </c>
      <c r="L1397" s="80" t="s">
        <v>59</v>
      </c>
      <c r="M1397" s="80" t="s">
        <v>108</v>
      </c>
      <c r="N1397" s="12" t="s">
        <v>434</v>
      </c>
      <c r="O1397" s="76" t="str">
        <f t="shared" si="44"/>
        <v>1155. Cuidado Continuo por una vida con bienestar con enfoque Población para formas extremas de exclusión:Laboral20266_ANTONIO_NARIÑO1_ENERO_2026</v>
      </c>
      <c r="P1397" s="81">
        <v>70270</v>
      </c>
      <c r="Q1397" s="81"/>
      <c r="R1397" s="81"/>
      <c r="S1397" s="79"/>
      <c r="T1397" s="82">
        <v>0</v>
      </c>
    </row>
    <row r="1398" spans="2:20" ht="30" customHeight="1" x14ac:dyDescent="0.3">
      <c r="B1398" s="80">
        <v>116</v>
      </c>
      <c r="C1398" s="141" t="s">
        <v>116</v>
      </c>
      <c r="D1398" s="80" t="s">
        <v>126</v>
      </c>
      <c r="E1398" s="80">
        <v>2026</v>
      </c>
      <c r="F1398" s="76" t="str">
        <f t="shared" si="43"/>
        <v>1166. Cuidado Continuo por una vida con bienestar para la población migrante internacional de BogotáEducativo 2026</v>
      </c>
      <c r="G1398" s="140" t="s">
        <v>246</v>
      </c>
      <c r="H1398" s="140" t="s">
        <v>369</v>
      </c>
      <c r="I1398" s="80" t="s">
        <v>61</v>
      </c>
      <c r="J1398" s="76" t="s">
        <v>402</v>
      </c>
      <c r="K1398" s="80" t="s">
        <v>382</v>
      </c>
      <c r="L1398" s="80" t="s">
        <v>59</v>
      </c>
      <c r="M1398" s="80" t="s">
        <v>108</v>
      </c>
      <c r="N1398" s="12" t="s">
        <v>434</v>
      </c>
      <c r="O1398" s="76" t="str">
        <f t="shared" si="44"/>
        <v>1166. Cuidado Continuo por una vida con bienestar para la población migrante internacional de BogotáEducativo 20266_ANTONIO_NARIÑO1_ENERO_2026</v>
      </c>
      <c r="P1398" s="81">
        <v>105404</v>
      </c>
      <c r="Q1398" s="81"/>
      <c r="R1398" s="81"/>
      <c r="S1398" s="82">
        <v>0</v>
      </c>
      <c r="T1398" s="82">
        <v>0</v>
      </c>
    </row>
    <row r="1399" spans="2:20" ht="30" customHeight="1" x14ac:dyDescent="0.3">
      <c r="B1399" s="80">
        <v>117</v>
      </c>
      <c r="C1399" s="141" t="s">
        <v>117</v>
      </c>
      <c r="D1399" s="80" t="s">
        <v>126</v>
      </c>
      <c r="E1399" s="80">
        <v>2026</v>
      </c>
      <c r="F1399" s="76" t="str">
        <f t="shared" si="43"/>
        <v>1177. Cuidado Continuo por una vida con bienestar para la población con discapacidadEducativo 2026</v>
      </c>
      <c r="G1399" s="140" t="s">
        <v>247</v>
      </c>
      <c r="H1399" s="140" t="s">
        <v>369</v>
      </c>
      <c r="I1399" s="80" t="s">
        <v>61</v>
      </c>
      <c r="J1399" s="76" t="s">
        <v>402</v>
      </c>
      <c r="K1399" s="80" t="s">
        <v>382</v>
      </c>
      <c r="L1399" s="80" t="s">
        <v>59</v>
      </c>
      <c r="M1399" s="80" t="s">
        <v>108</v>
      </c>
      <c r="N1399" s="12" t="s">
        <v>434</v>
      </c>
      <c r="O1399" s="76" t="str">
        <f t="shared" si="44"/>
        <v>1177. Cuidado Continuo por una vida con bienestar para la población con discapacidadEducativo 20266_ANTONIO_NARIÑO1_ENERO_2026</v>
      </c>
      <c r="P1399" s="81">
        <v>161342</v>
      </c>
      <c r="Q1399" s="81"/>
      <c r="R1399" s="81"/>
      <c r="S1399" s="82">
        <v>5</v>
      </c>
      <c r="T1399" s="82">
        <v>806710</v>
      </c>
    </row>
    <row r="1400" spans="2:20" ht="30" customHeight="1" x14ac:dyDescent="0.3">
      <c r="B1400" s="80">
        <v>117</v>
      </c>
      <c r="C1400" s="141" t="s">
        <v>117</v>
      </c>
      <c r="D1400" s="80" t="s">
        <v>130</v>
      </c>
      <c r="E1400" s="80">
        <v>2026</v>
      </c>
      <c r="F1400" s="76" t="str">
        <f t="shared" si="43"/>
        <v>1177. Cuidado Continuo por una vida con bienestar para la población con discapacidadLaboral2026</v>
      </c>
      <c r="G1400" s="140" t="s">
        <v>247</v>
      </c>
      <c r="H1400" s="140" t="s">
        <v>369</v>
      </c>
      <c r="I1400" s="80" t="s">
        <v>61</v>
      </c>
      <c r="J1400" s="76" t="s">
        <v>402</v>
      </c>
      <c r="K1400" s="80" t="s">
        <v>382</v>
      </c>
      <c r="L1400" s="80" t="s">
        <v>365</v>
      </c>
      <c r="M1400" s="80" t="s">
        <v>108</v>
      </c>
      <c r="N1400" s="12" t="s">
        <v>434</v>
      </c>
      <c r="O1400" s="76" t="str">
        <f t="shared" si="44"/>
        <v>1177. Cuidado Continuo por una vida con bienestar para la población con discapacidadLaboral20266_ANTONIO_NARIÑO1_ENERO_2026</v>
      </c>
      <c r="P1400" s="81">
        <v>161342</v>
      </c>
      <c r="Q1400" s="81"/>
      <c r="R1400" s="81"/>
      <c r="S1400" s="82">
        <v>2</v>
      </c>
      <c r="T1400" s="82">
        <v>322684</v>
      </c>
    </row>
    <row r="1401" spans="2:20" ht="30" customHeight="1" x14ac:dyDescent="0.3">
      <c r="B1401" s="80">
        <v>118</v>
      </c>
      <c r="C1401" s="141" t="s">
        <v>117</v>
      </c>
      <c r="D1401" s="80" t="s">
        <v>125</v>
      </c>
      <c r="E1401" s="80">
        <v>2026</v>
      </c>
      <c r="F1401" s="76" t="str">
        <f t="shared" si="43"/>
        <v>1187. Cuidado Continuo por una vida con bienestar para la población con discapacidadComunitario2026</v>
      </c>
      <c r="G1401" s="140" t="s">
        <v>248</v>
      </c>
      <c r="H1401" s="140" t="s">
        <v>369</v>
      </c>
      <c r="I1401" s="80" t="s">
        <v>61</v>
      </c>
      <c r="J1401" s="76" t="s">
        <v>402</v>
      </c>
      <c r="K1401" s="80" t="s">
        <v>383</v>
      </c>
      <c r="L1401" s="80" t="s">
        <v>59</v>
      </c>
      <c r="M1401" s="80" t="s">
        <v>108</v>
      </c>
      <c r="N1401" s="12" t="s">
        <v>434</v>
      </c>
      <c r="O1401" s="76" t="str">
        <f t="shared" si="44"/>
        <v>1187. Cuidado Continuo por una vida con bienestar para la población con discapacidadComunitario20266_ANTONIO_NARIÑO1_ENERO_2026</v>
      </c>
      <c r="P1401" s="81">
        <v>992404</v>
      </c>
      <c r="Q1401" s="81"/>
      <c r="R1401" s="81"/>
      <c r="S1401" s="82">
        <v>2</v>
      </c>
      <c r="T1401" s="82">
        <v>1984808</v>
      </c>
    </row>
    <row r="1402" spans="2:20" ht="30" customHeight="1" x14ac:dyDescent="0.3">
      <c r="B1402" s="80">
        <v>119</v>
      </c>
      <c r="C1402" s="141" t="s">
        <v>117</v>
      </c>
      <c r="D1402" s="80" t="s">
        <v>125</v>
      </c>
      <c r="E1402" s="80">
        <v>2026</v>
      </c>
      <c r="F1402" s="76" t="str">
        <f t="shared" si="43"/>
        <v>1197. Cuidado Continuo por una vida con bienestar para la población con discapacidadComunitario2026</v>
      </c>
      <c r="G1402" s="140" t="s">
        <v>249</v>
      </c>
      <c r="H1402" s="140" t="s">
        <v>369</v>
      </c>
      <c r="I1402" s="80" t="s">
        <v>61</v>
      </c>
      <c r="J1402" s="76" t="s">
        <v>402</v>
      </c>
      <c r="K1402" s="80" t="s">
        <v>382</v>
      </c>
      <c r="L1402" s="80" t="s">
        <v>59</v>
      </c>
      <c r="M1402" s="80" t="s">
        <v>108</v>
      </c>
      <c r="N1402" s="12" t="s">
        <v>434</v>
      </c>
      <c r="O1402" s="76" t="str">
        <f t="shared" si="44"/>
        <v>1197. Cuidado Continuo por una vida con bienestar para la población con discapacidadComunitario20266_ANTONIO_NARIÑO1_ENERO_2026</v>
      </c>
      <c r="P1402" s="81">
        <v>355662</v>
      </c>
      <c r="Q1402" s="81"/>
      <c r="R1402" s="81"/>
      <c r="S1402" s="82">
        <v>0</v>
      </c>
      <c r="T1402" s="82">
        <v>0</v>
      </c>
    </row>
    <row r="1403" spans="2:20" ht="30" customHeight="1" x14ac:dyDescent="0.3">
      <c r="B1403" s="80">
        <v>120</v>
      </c>
      <c r="C1403" s="141" t="s">
        <v>117</v>
      </c>
      <c r="D1403" s="80" t="s">
        <v>125</v>
      </c>
      <c r="E1403" s="80">
        <v>2026</v>
      </c>
      <c r="F1403" s="76" t="str">
        <f t="shared" si="43"/>
        <v>1207. Cuidado Continuo por una vida con bienestar para la población con discapacidadComunitario2026</v>
      </c>
      <c r="G1403" s="140" t="s">
        <v>250</v>
      </c>
      <c r="H1403" s="140" t="s">
        <v>369</v>
      </c>
      <c r="I1403" s="80" t="s">
        <v>61</v>
      </c>
      <c r="J1403" s="76" t="s">
        <v>402</v>
      </c>
      <c r="K1403" s="80" t="s">
        <v>393</v>
      </c>
      <c r="L1403" s="80" t="s">
        <v>59</v>
      </c>
      <c r="M1403" s="80" t="s">
        <v>108</v>
      </c>
      <c r="N1403" s="12" t="s">
        <v>434</v>
      </c>
      <c r="O1403" s="76" t="str">
        <f t="shared" si="44"/>
        <v>1207. Cuidado Continuo por una vida con bienestar para la población con discapacidadComunitario20266_ANTONIO_NARIÑO1_ENERO_2026</v>
      </c>
      <c r="P1403" s="81">
        <v>1422652</v>
      </c>
      <c r="Q1403" s="81"/>
      <c r="R1403" s="81"/>
      <c r="S1403" s="82">
        <v>1</v>
      </c>
      <c r="T1403" s="82">
        <v>1422652</v>
      </c>
    </row>
    <row r="1404" spans="2:20" ht="30" customHeight="1" x14ac:dyDescent="0.3">
      <c r="B1404" s="80">
        <v>121</v>
      </c>
      <c r="C1404" s="141" t="s">
        <v>117</v>
      </c>
      <c r="D1404" s="80" t="s">
        <v>125</v>
      </c>
      <c r="E1404" s="80">
        <v>2026</v>
      </c>
      <c r="F1404" s="76" t="str">
        <f t="shared" si="43"/>
        <v>1217. Cuidado Continuo por una vida con bienestar para la población con discapacidadComunitario2026</v>
      </c>
      <c r="G1404" s="140" t="s">
        <v>251</v>
      </c>
      <c r="H1404" s="140" t="s">
        <v>371</v>
      </c>
      <c r="I1404" s="80" t="s">
        <v>61</v>
      </c>
      <c r="J1404" s="76" t="s">
        <v>402</v>
      </c>
      <c r="K1404" s="80" t="s">
        <v>58</v>
      </c>
      <c r="L1404" s="80" t="s">
        <v>59</v>
      </c>
      <c r="M1404" s="80" t="s">
        <v>108</v>
      </c>
      <c r="N1404" s="12" t="s">
        <v>434</v>
      </c>
      <c r="O1404" s="76" t="str">
        <f t="shared" si="44"/>
        <v>1217. Cuidado Continuo por una vida con bienestar para la población con discapacidadComunitario20266_ANTONIO_NARIÑO1_ENERO_2026</v>
      </c>
      <c r="P1404" s="81">
        <v>35135</v>
      </c>
      <c r="Q1404" s="81"/>
      <c r="R1404" s="81"/>
      <c r="S1404" s="79">
        <v>0</v>
      </c>
      <c r="T1404" s="82">
        <v>0</v>
      </c>
    </row>
    <row r="1405" spans="2:20" ht="30" customHeight="1" x14ac:dyDescent="0.3">
      <c r="B1405" s="80">
        <v>122</v>
      </c>
      <c r="C1405" s="141" t="s">
        <v>117</v>
      </c>
      <c r="D1405" s="80" t="s">
        <v>125</v>
      </c>
      <c r="E1405" s="80">
        <v>2026</v>
      </c>
      <c r="F1405" s="76" t="str">
        <f t="shared" si="43"/>
        <v>1227. Cuidado Continuo por una vida con bienestar para la población con discapacidadComunitario2026</v>
      </c>
      <c r="G1405" s="140" t="s">
        <v>252</v>
      </c>
      <c r="H1405" s="140" t="s">
        <v>370</v>
      </c>
      <c r="I1405" s="80" t="s">
        <v>61</v>
      </c>
      <c r="J1405" s="76" t="s">
        <v>402</v>
      </c>
      <c r="K1405" s="80" t="s">
        <v>394</v>
      </c>
      <c r="L1405" s="80" t="s">
        <v>59</v>
      </c>
      <c r="M1405" s="80" t="s">
        <v>108</v>
      </c>
      <c r="N1405" s="12" t="s">
        <v>434</v>
      </c>
      <c r="O1405" s="76" t="str">
        <f t="shared" si="44"/>
        <v>1227. Cuidado Continuo por una vida con bienestar para la población con discapacidadComunitario20266_ANTONIO_NARIÑO1_ENERO_2026</v>
      </c>
      <c r="P1405" s="81">
        <v>53781</v>
      </c>
      <c r="Q1405" s="81"/>
      <c r="R1405" s="81"/>
      <c r="S1405" s="79"/>
      <c r="T1405" s="82">
        <v>0</v>
      </c>
    </row>
    <row r="1406" spans="2:20" ht="30" customHeight="1" x14ac:dyDescent="0.3">
      <c r="B1406" s="80">
        <v>123</v>
      </c>
      <c r="C1406" s="141" t="s">
        <v>117</v>
      </c>
      <c r="D1406" s="80" t="s">
        <v>129</v>
      </c>
      <c r="E1406" s="80">
        <v>2026</v>
      </c>
      <c r="F1406" s="76" t="str">
        <f t="shared" si="43"/>
        <v>1237. Cuidado Continuo por una vida con bienestar para la población con discapacidadInstitucional2026</v>
      </c>
      <c r="G1406" s="140" t="s">
        <v>253</v>
      </c>
      <c r="H1406" s="140" t="s">
        <v>369</v>
      </c>
      <c r="I1406" s="80" t="s">
        <v>61</v>
      </c>
      <c r="J1406" s="76" t="s">
        <v>402</v>
      </c>
      <c r="K1406" s="80" t="s">
        <v>382</v>
      </c>
      <c r="L1406" s="80" t="s">
        <v>59</v>
      </c>
      <c r="M1406" s="80" t="s">
        <v>108</v>
      </c>
      <c r="N1406" s="12" t="s">
        <v>434</v>
      </c>
      <c r="O1406" s="76" t="str">
        <f t="shared" si="44"/>
        <v>1237. Cuidado Continuo por una vida con bienestar para la población con discapacidadInstitucional20266_ANTONIO_NARIÑO1_ENERO_2026</v>
      </c>
      <c r="P1406" s="81">
        <v>266747</v>
      </c>
      <c r="Q1406" s="81"/>
      <c r="R1406" s="81"/>
      <c r="S1406" s="79">
        <v>4</v>
      </c>
      <c r="T1406" s="82">
        <v>1066988</v>
      </c>
    </row>
    <row r="1407" spans="2:20" ht="30" customHeight="1" x14ac:dyDescent="0.3">
      <c r="B1407" s="80">
        <v>124</v>
      </c>
      <c r="C1407" s="141" t="s">
        <v>117</v>
      </c>
      <c r="D1407" s="80" t="s">
        <v>125</v>
      </c>
      <c r="E1407" s="80">
        <v>2026</v>
      </c>
      <c r="F1407" s="76" t="str">
        <f t="shared" si="43"/>
        <v>1247. Cuidado Continuo por una vida con bienestar para la población con discapacidadComunitario2026</v>
      </c>
      <c r="G1407" s="140" t="s">
        <v>254</v>
      </c>
      <c r="H1407" s="140" t="s">
        <v>369</v>
      </c>
      <c r="I1407" s="80" t="s">
        <v>61</v>
      </c>
      <c r="J1407" s="76" t="s">
        <v>402</v>
      </c>
      <c r="K1407" s="80" t="s">
        <v>395</v>
      </c>
      <c r="L1407" s="80" t="s">
        <v>59</v>
      </c>
      <c r="M1407" s="80" t="s">
        <v>108</v>
      </c>
      <c r="N1407" s="12" t="s">
        <v>434</v>
      </c>
      <c r="O1407" s="76" t="str">
        <f t="shared" si="44"/>
        <v>1247. Cuidado Continuo por una vida con bienestar para la población con discapacidadComunitario20266_ANTONIO_NARIÑO1_ENERO_2026</v>
      </c>
      <c r="P1407" s="81">
        <v>851865</v>
      </c>
      <c r="Q1407" s="81"/>
      <c r="R1407" s="81"/>
      <c r="S1407" s="79">
        <v>0</v>
      </c>
      <c r="T1407" s="82">
        <v>0</v>
      </c>
    </row>
    <row r="1408" spans="2:20" ht="30" customHeight="1" x14ac:dyDescent="0.3">
      <c r="B1408" s="80">
        <v>125</v>
      </c>
      <c r="C1408" s="141" t="s">
        <v>117</v>
      </c>
      <c r="D1408" s="80" t="s">
        <v>125</v>
      </c>
      <c r="E1408" s="80">
        <v>2026</v>
      </c>
      <c r="F1408" s="76" t="str">
        <f t="shared" si="43"/>
        <v>1257. Cuidado Continuo por una vida con bienestar para la población con discapacidadComunitario2026</v>
      </c>
      <c r="G1408" s="140" t="s">
        <v>255</v>
      </c>
      <c r="H1408" s="140" t="s">
        <v>369</v>
      </c>
      <c r="I1408" s="80" t="s">
        <v>61</v>
      </c>
      <c r="J1408" s="76" t="s">
        <v>402</v>
      </c>
      <c r="K1408" s="80" t="s">
        <v>364</v>
      </c>
      <c r="L1408" s="80" t="s">
        <v>380</v>
      </c>
      <c r="M1408" s="80" t="s">
        <v>108</v>
      </c>
      <c r="N1408" s="12" t="s">
        <v>434</v>
      </c>
      <c r="O1408" s="76" t="str">
        <f t="shared" si="44"/>
        <v>1257. Cuidado Continuo por una vida con bienestar para la población con discapacidadComunitario20266_ANTONIO_NARIÑO1_ENERO_2026</v>
      </c>
      <c r="P1408" s="81">
        <v>12879544</v>
      </c>
      <c r="Q1408" s="81"/>
      <c r="R1408" s="81"/>
      <c r="S1408" s="79"/>
      <c r="T1408" s="82">
        <v>0</v>
      </c>
    </row>
    <row r="1409" spans="2:20" ht="30" customHeight="1" x14ac:dyDescent="0.3">
      <c r="B1409" s="80">
        <v>126</v>
      </c>
      <c r="C1409" s="141" t="s">
        <v>118</v>
      </c>
      <c r="D1409" s="80" t="s">
        <v>125</v>
      </c>
      <c r="E1409" s="80">
        <v>2026</v>
      </c>
      <c r="F1409" s="76" t="str">
        <f t="shared" si="43"/>
        <v>1268. Cuidado Continuo por una vida con bienestar para la ruralidad de BogotáComunitario2026</v>
      </c>
      <c r="G1409" s="140" t="s">
        <v>256</v>
      </c>
      <c r="H1409" s="140" t="s">
        <v>369</v>
      </c>
      <c r="I1409" s="80" t="s">
        <v>61</v>
      </c>
      <c r="J1409" s="76" t="s">
        <v>402</v>
      </c>
      <c r="K1409" s="80" t="s">
        <v>382</v>
      </c>
      <c r="L1409" s="80" t="s">
        <v>380</v>
      </c>
      <c r="M1409" s="80" t="s">
        <v>108</v>
      </c>
      <c r="N1409" s="12" t="s">
        <v>434</v>
      </c>
      <c r="O1409" s="76" t="str">
        <f t="shared" si="44"/>
        <v>1268. Cuidado Continuo por una vida con bienestar para la ruralidad de BogotáComunitario20266_ANTONIO_NARIÑO1_ENERO_2026</v>
      </c>
      <c r="P1409" s="81">
        <v>175674</v>
      </c>
      <c r="Q1409" s="81"/>
      <c r="R1409" s="81"/>
      <c r="S1409" s="79"/>
      <c r="T1409" s="82">
        <v>0</v>
      </c>
    </row>
    <row r="1410" spans="2:20" ht="30" customHeight="1" x14ac:dyDescent="0.3">
      <c r="B1410" s="80">
        <v>127</v>
      </c>
      <c r="C1410" s="141" t="s">
        <v>118</v>
      </c>
      <c r="D1410" s="80" t="s">
        <v>125</v>
      </c>
      <c r="E1410" s="80">
        <v>2026</v>
      </c>
      <c r="F1410" s="76" t="str">
        <f t="shared" si="43"/>
        <v>1278. Cuidado Continuo por una vida con bienestar para la ruralidad de BogotáComunitario2026</v>
      </c>
      <c r="G1410" s="140" t="s">
        <v>257</v>
      </c>
      <c r="H1410" s="140" t="s">
        <v>369</v>
      </c>
      <c r="I1410" s="80" t="s">
        <v>61</v>
      </c>
      <c r="J1410" s="76" t="s">
        <v>402</v>
      </c>
      <c r="K1410" s="80" t="s">
        <v>382</v>
      </c>
      <c r="L1410" s="80" t="s">
        <v>59</v>
      </c>
      <c r="M1410" s="80" t="s">
        <v>108</v>
      </c>
      <c r="N1410" s="12" t="s">
        <v>434</v>
      </c>
      <c r="O1410" s="76" t="str">
        <f t="shared" si="44"/>
        <v>1278. Cuidado Continuo por una vida con bienestar para la ruralidad de BogotáComunitario20266_ANTONIO_NARIÑO1_ENERO_2026</v>
      </c>
      <c r="P1410" s="81">
        <v>468320</v>
      </c>
      <c r="Q1410" s="81"/>
      <c r="R1410" s="81"/>
      <c r="S1410" s="79"/>
      <c r="T1410" s="82">
        <v>0</v>
      </c>
    </row>
    <row r="1411" spans="2:20" ht="30" customHeight="1" x14ac:dyDescent="0.3">
      <c r="B1411" s="80">
        <v>127</v>
      </c>
      <c r="C1411" s="141" t="s">
        <v>118</v>
      </c>
      <c r="D1411" s="80" t="s">
        <v>126</v>
      </c>
      <c r="E1411" s="80">
        <v>2026</v>
      </c>
      <c r="F1411" s="76" t="str">
        <f t="shared" si="43"/>
        <v>1278. Cuidado Continuo por una vida con bienestar para la ruralidad de BogotáEducativo 2026</v>
      </c>
      <c r="G1411" s="140" t="s">
        <v>257</v>
      </c>
      <c r="H1411" s="140" t="s">
        <v>369</v>
      </c>
      <c r="I1411" s="80" t="s">
        <v>61</v>
      </c>
      <c r="J1411" s="76" t="s">
        <v>402</v>
      </c>
      <c r="K1411" s="80" t="s">
        <v>382</v>
      </c>
      <c r="L1411" s="80" t="s">
        <v>59</v>
      </c>
      <c r="M1411" s="80" t="s">
        <v>108</v>
      </c>
      <c r="N1411" s="12" t="s">
        <v>434</v>
      </c>
      <c r="O1411" s="76" t="str">
        <f t="shared" si="44"/>
        <v>1278. Cuidado Continuo por una vida con bienestar para la ruralidad de BogotáEducativo 20266_ANTONIO_NARIÑO1_ENERO_2026</v>
      </c>
      <c r="P1411" s="81">
        <v>468320</v>
      </c>
      <c r="Q1411" s="81"/>
      <c r="R1411" s="81"/>
      <c r="S1411" s="79"/>
      <c r="T1411" s="82">
        <v>0</v>
      </c>
    </row>
    <row r="1412" spans="2:20" ht="30" customHeight="1" x14ac:dyDescent="0.3">
      <c r="B1412" s="80">
        <v>127</v>
      </c>
      <c r="C1412" s="141" t="s">
        <v>118</v>
      </c>
      <c r="D1412" s="80" t="s">
        <v>129</v>
      </c>
      <c r="E1412" s="80">
        <v>2026</v>
      </c>
      <c r="F1412" s="76" t="str">
        <f t="shared" si="43"/>
        <v>1278. Cuidado Continuo por una vida con bienestar para la ruralidad de BogotáInstitucional2026</v>
      </c>
      <c r="G1412" s="140" t="s">
        <v>257</v>
      </c>
      <c r="H1412" s="140" t="s">
        <v>369</v>
      </c>
      <c r="I1412" s="80" t="s">
        <v>61</v>
      </c>
      <c r="J1412" s="76" t="s">
        <v>402</v>
      </c>
      <c r="K1412" s="80" t="s">
        <v>382</v>
      </c>
      <c r="L1412" s="80" t="s">
        <v>59</v>
      </c>
      <c r="M1412" s="80" t="s">
        <v>108</v>
      </c>
      <c r="N1412" s="12" t="s">
        <v>434</v>
      </c>
      <c r="O1412" s="76" t="str">
        <f t="shared" si="44"/>
        <v>1278. Cuidado Continuo por una vida con bienestar para la ruralidad de BogotáInstitucional20266_ANTONIO_NARIÑO1_ENERO_2026</v>
      </c>
      <c r="P1412" s="81">
        <v>468320</v>
      </c>
      <c r="Q1412" s="81"/>
      <c r="R1412" s="81"/>
      <c r="S1412" s="79"/>
      <c r="T1412" s="82">
        <v>0</v>
      </c>
    </row>
    <row r="1413" spans="2:20" ht="30" customHeight="1" x14ac:dyDescent="0.3">
      <c r="B1413" s="80">
        <v>128</v>
      </c>
      <c r="C1413" s="141" t="s">
        <v>118</v>
      </c>
      <c r="D1413" s="80" t="s">
        <v>125</v>
      </c>
      <c r="E1413" s="80">
        <v>2026</v>
      </c>
      <c r="F1413" s="76" t="str">
        <f t="shared" si="43"/>
        <v>1288. Cuidado Continuo por una vida con bienestar para la ruralidad de BogotáComunitario2026</v>
      </c>
      <c r="G1413" s="140" t="s">
        <v>258</v>
      </c>
      <c r="H1413" s="140" t="s">
        <v>369</v>
      </c>
      <c r="I1413" s="80" t="s">
        <v>61</v>
      </c>
      <c r="J1413" s="76" t="s">
        <v>402</v>
      </c>
      <c r="K1413" s="80" t="s">
        <v>382</v>
      </c>
      <c r="L1413" s="80" t="s">
        <v>380</v>
      </c>
      <c r="M1413" s="80" t="s">
        <v>108</v>
      </c>
      <c r="N1413" s="12" t="s">
        <v>434</v>
      </c>
      <c r="O1413" s="76" t="str">
        <f t="shared" si="44"/>
        <v>1288. Cuidado Continuo por una vida con bienestar para la ruralidad de BogotáComunitario20266_ANTONIO_NARIÑO1_ENERO_2026</v>
      </c>
      <c r="P1413" s="81">
        <v>140539</v>
      </c>
      <c r="Q1413" s="81"/>
      <c r="R1413" s="81"/>
      <c r="S1413" s="79"/>
      <c r="T1413" s="82">
        <v>0</v>
      </c>
    </row>
    <row r="1414" spans="2:20" ht="30" customHeight="1" x14ac:dyDescent="0.3">
      <c r="B1414" s="80">
        <v>128</v>
      </c>
      <c r="C1414" s="141" t="s">
        <v>118</v>
      </c>
      <c r="D1414" s="80" t="s">
        <v>126</v>
      </c>
      <c r="E1414" s="80">
        <v>2026</v>
      </c>
      <c r="F1414" s="76" t="str">
        <f t="shared" si="43"/>
        <v>1288. Cuidado Continuo por una vida con bienestar para la ruralidad de BogotáEducativo 2026</v>
      </c>
      <c r="G1414" s="140" t="s">
        <v>258</v>
      </c>
      <c r="H1414" s="140" t="s">
        <v>369</v>
      </c>
      <c r="I1414" s="80" t="s">
        <v>61</v>
      </c>
      <c r="J1414" s="76" t="s">
        <v>402</v>
      </c>
      <c r="K1414" s="80" t="s">
        <v>382</v>
      </c>
      <c r="L1414" s="80" t="s">
        <v>380</v>
      </c>
      <c r="M1414" s="80" t="s">
        <v>108</v>
      </c>
      <c r="N1414" s="12" t="s">
        <v>434</v>
      </c>
      <c r="O1414" s="76" t="str">
        <f t="shared" si="44"/>
        <v>1288. Cuidado Continuo por una vida con bienestar para la ruralidad de BogotáEducativo 20266_ANTONIO_NARIÑO1_ENERO_2026</v>
      </c>
      <c r="P1414" s="81">
        <v>140539</v>
      </c>
      <c r="Q1414" s="81"/>
      <c r="R1414" s="81"/>
      <c r="S1414" s="79"/>
      <c r="T1414" s="82">
        <v>0</v>
      </c>
    </row>
    <row r="1415" spans="2:20" ht="30" customHeight="1" x14ac:dyDescent="0.3">
      <c r="B1415" s="80">
        <v>129</v>
      </c>
      <c r="C1415" s="141" t="s">
        <v>118</v>
      </c>
      <c r="D1415" s="80" t="s">
        <v>125</v>
      </c>
      <c r="E1415" s="80">
        <v>2026</v>
      </c>
      <c r="F1415" s="76" t="str">
        <f t="shared" si="43"/>
        <v>1298. Cuidado Continuo por una vida con bienestar para la ruralidad de BogotáComunitario2026</v>
      </c>
      <c r="G1415" s="140" t="s">
        <v>259</v>
      </c>
      <c r="H1415" s="140" t="s">
        <v>369</v>
      </c>
      <c r="I1415" s="80" t="s">
        <v>61</v>
      </c>
      <c r="J1415" s="76" t="s">
        <v>402</v>
      </c>
      <c r="K1415" s="80" t="s">
        <v>382</v>
      </c>
      <c r="L1415" s="80" t="s">
        <v>59</v>
      </c>
      <c r="M1415" s="80" t="s">
        <v>108</v>
      </c>
      <c r="N1415" s="12" t="s">
        <v>434</v>
      </c>
      <c r="O1415" s="76" t="str">
        <f t="shared" si="44"/>
        <v>1298. Cuidado Continuo por una vida con bienestar para la ruralidad de BogotáComunitario20266_ANTONIO_NARIÑO1_ENERO_2026</v>
      </c>
      <c r="P1415" s="81">
        <v>175674</v>
      </c>
      <c r="Q1415" s="81"/>
      <c r="R1415" s="81"/>
      <c r="S1415" s="79"/>
      <c r="T1415" s="82">
        <v>0</v>
      </c>
    </row>
    <row r="1416" spans="2:20" ht="30" customHeight="1" x14ac:dyDescent="0.3">
      <c r="B1416" s="80">
        <v>130</v>
      </c>
      <c r="C1416" s="141" t="s">
        <v>118</v>
      </c>
      <c r="D1416" s="80" t="s">
        <v>125</v>
      </c>
      <c r="E1416" s="80">
        <v>2026</v>
      </c>
      <c r="F1416" s="76" t="str">
        <f t="shared" ref="F1416:F1479" si="45">B1416&amp;C1416&amp;D1416&amp;E1416</f>
        <v>1308. Cuidado Continuo por una vida con bienestar para la ruralidad de BogotáComunitario2026</v>
      </c>
      <c r="G1416" s="140" t="s">
        <v>260</v>
      </c>
      <c r="H1416" s="140" t="s">
        <v>369</v>
      </c>
      <c r="I1416" s="80" t="s">
        <v>61</v>
      </c>
      <c r="J1416" s="76" t="s">
        <v>402</v>
      </c>
      <c r="K1416" s="80" t="s">
        <v>382</v>
      </c>
      <c r="L1416" s="80" t="s">
        <v>380</v>
      </c>
      <c r="M1416" s="80" t="s">
        <v>108</v>
      </c>
      <c r="N1416" s="12" t="s">
        <v>434</v>
      </c>
      <c r="O1416" s="76" t="str">
        <f t="shared" si="44"/>
        <v>1308. Cuidado Continuo por una vida con bienestar para la ruralidad de BogotáComunitario20266_ANTONIO_NARIÑO1_ENERO_2026</v>
      </c>
      <c r="P1416" s="81">
        <v>140539</v>
      </c>
      <c r="Q1416" s="81"/>
      <c r="R1416" s="81"/>
      <c r="S1416" s="79"/>
      <c r="T1416" s="82">
        <v>0</v>
      </c>
    </row>
    <row r="1417" spans="2:20" ht="30" customHeight="1" x14ac:dyDescent="0.3">
      <c r="B1417" s="80">
        <v>131</v>
      </c>
      <c r="C1417" s="141" t="s">
        <v>118</v>
      </c>
      <c r="D1417" s="80" t="s">
        <v>130</v>
      </c>
      <c r="E1417" s="80">
        <v>2026</v>
      </c>
      <c r="F1417" s="76" t="str">
        <f t="shared" si="45"/>
        <v>1318. Cuidado Continuo por una vida con bienestar para la ruralidad de BogotáLaboral2026</v>
      </c>
      <c r="G1417" s="140" t="s">
        <v>261</v>
      </c>
      <c r="H1417" s="140" t="s">
        <v>370</v>
      </c>
      <c r="I1417" s="80" t="s">
        <v>61</v>
      </c>
      <c r="J1417" s="76" t="s">
        <v>402</v>
      </c>
      <c r="K1417" s="80" t="s">
        <v>387</v>
      </c>
      <c r="L1417" s="80" t="s">
        <v>59</v>
      </c>
      <c r="M1417" s="80" t="s">
        <v>108</v>
      </c>
      <c r="N1417" s="12" t="s">
        <v>434</v>
      </c>
      <c r="O1417" s="76" t="str">
        <f t="shared" ref="O1417:O1480" si="46">+F1417&amp;M1417&amp;N1417</f>
        <v>1318. Cuidado Continuo por una vida con bienestar para la ruralidad de BogotáLaboral20266_ANTONIO_NARIÑO1_ENERO_2026</v>
      </c>
      <c r="P1417" s="81">
        <v>940787</v>
      </c>
      <c r="Q1417" s="81"/>
      <c r="R1417" s="81"/>
      <c r="S1417" s="79"/>
      <c r="T1417" s="82">
        <v>0</v>
      </c>
    </row>
    <row r="1418" spans="2:20" ht="30" customHeight="1" x14ac:dyDescent="0.3">
      <c r="B1418" s="80">
        <v>132</v>
      </c>
      <c r="C1418" s="141" t="s">
        <v>118</v>
      </c>
      <c r="D1418" s="80" t="s">
        <v>130</v>
      </c>
      <c r="E1418" s="80">
        <v>2026</v>
      </c>
      <c r="F1418" s="76" t="str">
        <f t="shared" si="45"/>
        <v>1328. Cuidado Continuo por una vida con bienestar para la ruralidad de BogotáLaboral2026</v>
      </c>
      <c r="G1418" s="140" t="s">
        <v>262</v>
      </c>
      <c r="H1418" s="140" t="s">
        <v>370</v>
      </c>
      <c r="I1418" s="80" t="s">
        <v>61</v>
      </c>
      <c r="J1418" s="76" t="s">
        <v>402</v>
      </c>
      <c r="K1418" s="80" t="s">
        <v>396</v>
      </c>
      <c r="L1418" s="80" t="s">
        <v>380</v>
      </c>
      <c r="M1418" s="80" t="s">
        <v>108</v>
      </c>
      <c r="N1418" s="12" t="s">
        <v>434</v>
      </c>
      <c r="O1418" s="76" t="str">
        <f t="shared" si="46"/>
        <v>1328. Cuidado Continuo por una vida con bienestar para la ruralidad de BogotáLaboral20266_ANTONIO_NARIÑO1_ENERO_2026</v>
      </c>
      <c r="P1418" s="81">
        <v>250875</v>
      </c>
      <c r="Q1418" s="81"/>
      <c r="R1418" s="81"/>
      <c r="S1418" s="79"/>
      <c r="T1418" s="82">
        <v>0</v>
      </c>
    </row>
    <row r="1419" spans="2:20" ht="30" customHeight="1" x14ac:dyDescent="0.3">
      <c r="B1419" s="80">
        <v>133</v>
      </c>
      <c r="C1419" s="141" t="s">
        <v>118</v>
      </c>
      <c r="D1419" s="80" t="s">
        <v>130</v>
      </c>
      <c r="E1419" s="80">
        <v>2026</v>
      </c>
      <c r="F1419" s="76" t="str">
        <f t="shared" si="45"/>
        <v>1338. Cuidado Continuo por una vida con bienestar para la ruralidad de BogotáLaboral2026</v>
      </c>
      <c r="G1419" s="140" t="s">
        <v>263</v>
      </c>
      <c r="H1419" s="140" t="s">
        <v>370</v>
      </c>
      <c r="I1419" s="80" t="s">
        <v>61</v>
      </c>
      <c r="J1419" s="76" t="s">
        <v>402</v>
      </c>
      <c r="K1419" s="80" t="s">
        <v>396</v>
      </c>
      <c r="L1419" s="80" t="s">
        <v>380</v>
      </c>
      <c r="M1419" s="80" t="s">
        <v>108</v>
      </c>
      <c r="N1419" s="12" t="s">
        <v>434</v>
      </c>
      <c r="O1419" s="76" t="str">
        <f t="shared" si="46"/>
        <v>1338. Cuidado Continuo por una vida con bienestar para la ruralidad de BogotáLaboral20266_ANTONIO_NARIÑO1_ENERO_2026</v>
      </c>
      <c r="P1419" s="81">
        <v>183687</v>
      </c>
      <c r="Q1419" s="81"/>
      <c r="R1419" s="81"/>
      <c r="S1419" s="79"/>
      <c r="T1419" s="82">
        <v>0</v>
      </c>
    </row>
    <row r="1420" spans="2:20" ht="30" customHeight="1" x14ac:dyDescent="0.3">
      <c r="B1420" s="80">
        <v>134</v>
      </c>
      <c r="C1420" s="141" t="s">
        <v>118</v>
      </c>
      <c r="D1420" s="80" t="s">
        <v>130</v>
      </c>
      <c r="E1420" s="80">
        <v>2026</v>
      </c>
      <c r="F1420" s="76" t="str">
        <f t="shared" si="45"/>
        <v>1348. Cuidado Continuo por una vida con bienestar para la ruralidad de BogotáLaboral2026</v>
      </c>
      <c r="G1420" s="140" t="s">
        <v>264</v>
      </c>
      <c r="H1420" s="140" t="s">
        <v>370</v>
      </c>
      <c r="I1420" s="80" t="s">
        <v>61</v>
      </c>
      <c r="J1420" s="76" t="s">
        <v>402</v>
      </c>
      <c r="K1420" s="80" t="s">
        <v>386</v>
      </c>
      <c r="L1420" s="80" t="s">
        <v>380</v>
      </c>
      <c r="M1420" s="80" t="s">
        <v>108</v>
      </c>
      <c r="N1420" s="12" t="s">
        <v>434</v>
      </c>
      <c r="O1420" s="76" t="str">
        <f t="shared" si="46"/>
        <v>1348. Cuidado Continuo por una vida con bienestar para la ruralidad de BogotáLaboral20266_ANTONIO_NARIÑO1_ENERO_2026</v>
      </c>
      <c r="P1420" s="81">
        <v>110336</v>
      </c>
      <c r="Q1420" s="81"/>
      <c r="R1420" s="81"/>
      <c r="S1420" s="79"/>
      <c r="T1420" s="82">
        <v>0</v>
      </c>
    </row>
    <row r="1421" spans="2:20" ht="30" customHeight="1" x14ac:dyDescent="0.3">
      <c r="B1421" s="80">
        <v>135</v>
      </c>
      <c r="C1421" s="141" t="s">
        <v>118</v>
      </c>
      <c r="D1421" s="80" t="s">
        <v>130</v>
      </c>
      <c r="E1421" s="80">
        <v>2026</v>
      </c>
      <c r="F1421" s="76" t="str">
        <f t="shared" si="45"/>
        <v>1358. Cuidado Continuo por una vida con bienestar para la ruralidad de BogotáLaboral2026</v>
      </c>
      <c r="G1421" s="140" t="s">
        <v>265</v>
      </c>
      <c r="H1421" s="140" t="s">
        <v>370</v>
      </c>
      <c r="I1421" s="80" t="s">
        <v>61</v>
      </c>
      <c r="J1421" s="76" t="s">
        <v>402</v>
      </c>
      <c r="K1421" s="80" t="s">
        <v>386</v>
      </c>
      <c r="L1421" s="80" t="s">
        <v>59</v>
      </c>
      <c r="M1421" s="80" t="s">
        <v>108</v>
      </c>
      <c r="N1421" s="12" t="s">
        <v>434</v>
      </c>
      <c r="O1421" s="76" t="str">
        <f t="shared" si="46"/>
        <v>1358. Cuidado Continuo por una vida con bienestar para la ruralidad de BogotáLaboral20266_ANTONIO_NARIÑO1_ENERO_2026</v>
      </c>
      <c r="P1421" s="81">
        <v>137922</v>
      </c>
      <c r="Q1421" s="81"/>
      <c r="R1421" s="81"/>
      <c r="S1421" s="79"/>
      <c r="T1421" s="82">
        <v>0</v>
      </c>
    </row>
    <row r="1422" spans="2:20" ht="30" customHeight="1" x14ac:dyDescent="0.3">
      <c r="B1422" s="80">
        <v>86</v>
      </c>
      <c r="C1422" s="141" t="s">
        <v>119</v>
      </c>
      <c r="D1422" s="80" t="s">
        <v>127</v>
      </c>
      <c r="E1422" s="80">
        <v>2026</v>
      </c>
      <c r="F1422" s="76" t="str">
        <f t="shared" si="45"/>
        <v>869. Gestión de Programas Estrategias y Planes para el BienestarGestión Integral Estrategias y Programas2026</v>
      </c>
      <c r="G1422" s="140" t="s">
        <v>216</v>
      </c>
      <c r="H1422" s="140" t="s">
        <v>372</v>
      </c>
      <c r="I1422" s="80" t="s">
        <v>61</v>
      </c>
      <c r="J1422" s="76" t="s">
        <v>402</v>
      </c>
      <c r="K1422" s="80" t="s">
        <v>395</v>
      </c>
      <c r="L1422" s="80" t="s">
        <v>365</v>
      </c>
      <c r="M1422" s="80" t="s">
        <v>108</v>
      </c>
      <c r="N1422" s="12" t="s">
        <v>434</v>
      </c>
      <c r="O1422" s="76" t="str">
        <f t="shared" si="46"/>
        <v>869. Gestión de Programas Estrategias y Planes para el BienestarGestión Integral Estrategias y Programas20266_ANTONIO_NARIÑO1_ENERO_2026</v>
      </c>
      <c r="P1422" s="81">
        <v>73474880</v>
      </c>
      <c r="Q1422" s="81"/>
      <c r="R1422" s="81"/>
      <c r="S1422" s="79"/>
      <c r="T1422" s="82">
        <v>0</v>
      </c>
    </row>
    <row r="1423" spans="2:20" ht="30" customHeight="1" x14ac:dyDescent="0.3">
      <c r="B1423" s="80">
        <v>136</v>
      </c>
      <c r="C1423" s="141" t="s">
        <v>119</v>
      </c>
      <c r="D1423" s="80" t="s">
        <v>127</v>
      </c>
      <c r="E1423" s="80">
        <v>2026</v>
      </c>
      <c r="F1423" s="76" t="str">
        <f t="shared" si="45"/>
        <v>1369. Gestión de Programas Estrategias y Planes para el BienestarGestión Integral Estrategias y Programas2026</v>
      </c>
      <c r="G1423" s="140" t="s">
        <v>266</v>
      </c>
      <c r="H1423" s="140" t="s">
        <v>373</v>
      </c>
      <c r="I1423" s="80" t="s">
        <v>60</v>
      </c>
      <c r="J1423" s="76" t="s">
        <v>402</v>
      </c>
      <c r="K1423" s="80" t="s">
        <v>364</v>
      </c>
      <c r="L1423" s="80" t="s">
        <v>365</v>
      </c>
      <c r="M1423" s="80" t="s">
        <v>108</v>
      </c>
      <c r="N1423" s="12" t="s">
        <v>434</v>
      </c>
      <c r="O1423" s="76" t="str">
        <f t="shared" si="46"/>
        <v>1369. Gestión de Programas Estrategias y Planes para el BienestarGestión Integral Estrategias y Programas20266_ANTONIO_NARIÑO1_ENERO_2026</v>
      </c>
      <c r="P1423" s="81">
        <v>5621568</v>
      </c>
      <c r="Q1423" s="81"/>
      <c r="R1423" s="81"/>
      <c r="S1423" s="79"/>
      <c r="T1423" s="82">
        <v>0</v>
      </c>
    </row>
    <row r="1424" spans="2:20" ht="30" customHeight="1" x14ac:dyDescent="0.3">
      <c r="B1424" s="80">
        <v>137</v>
      </c>
      <c r="C1424" s="141" t="s">
        <v>119</v>
      </c>
      <c r="D1424" s="80" t="s">
        <v>127</v>
      </c>
      <c r="E1424" s="80">
        <v>2026</v>
      </c>
      <c r="F1424" s="76" t="str">
        <f t="shared" si="45"/>
        <v>1379. Gestión de Programas Estrategias y Planes para el BienestarGestión Integral Estrategias y Programas2026</v>
      </c>
      <c r="G1424" s="140" t="s">
        <v>267</v>
      </c>
      <c r="H1424" s="140" t="s">
        <v>373</v>
      </c>
      <c r="I1424" s="80" t="s">
        <v>60</v>
      </c>
      <c r="J1424" s="76" t="s">
        <v>402</v>
      </c>
      <c r="K1424" s="80" t="s">
        <v>364</v>
      </c>
      <c r="L1424" s="80" t="s">
        <v>365</v>
      </c>
      <c r="M1424" s="80" t="s">
        <v>108</v>
      </c>
      <c r="N1424" s="12" t="s">
        <v>434</v>
      </c>
      <c r="O1424" s="76" t="str">
        <f t="shared" si="46"/>
        <v>1379. Gestión de Programas Estrategias y Planes para el BienestarGestión Integral Estrategias y Programas20266_ANTONIO_NARIÑO1_ENERO_2026</v>
      </c>
      <c r="P1424" s="81">
        <v>3994272</v>
      </c>
      <c r="Q1424" s="81"/>
      <c r="R1424" s="81"/>
      <c r="S1424" s="79"/>
      <c r="T1424" s="82">
        <v>0</v>
      </c>
    </row>
    <row r="1425" spans="2:20" ht="30" customHeight="1" x14ac:dyDescent="0.3">
      <c r="B1425" s="80">
        <v>138</v>
      </c>
      <c r="C1425" s="141" t="s">
        <v>119</v>
      </c>
      <c r="D1425" s="80" t="s">
        <v>127</v>
      </c>
      <c r="E1425" s="80">
        <v>2026</v>
      </c>
      <c r="F1425" s="76" t="str">
        <f t="shared" si="45"/>
        <v>1389. Gestión de Programas Estrategias y Planes para el BienestarGestión Integral Estrategias y Programas2026</v>
      </c>
      <c r="G1425" s="140" t="s">
        <v>268</v>
      </c>
      <c r="H1425" s="140" t="s">
        <v>373</v>
      </c>
      <c r="I1425" s="80" t="s">
        <v>60</v>
      </c>
      <c r="J1425" s="76" t="s">
        <v>402</v>
      </c>
      <c r="K1425" s="80" t="s">
        <v>364</v>
      </c>
      <c r="L1425" s="80" t="s">
        <v>365</v>
      </c>
      <c r="M1425" s="80" t="s">
        <v>108</v>
      </c>
      <c r="N1425" s="12" t="s">
        <v>434</v>
      </c>
      <c r="O1425" s="76" t="str">
        <f t="shared" si="46"/>
        <v>1389. Gestión de Programas Estrategias y Planes para el BienestarGestión Integral Estrategias y Programas20266_ANTONIO_NARIÑO1_ENERO_2026</v>
      </c>
      <c r="P1425" s="81">
        <v>12969056</v>
      </c>
      <c r="Q1425" s="81"/>
      <c r="R1425" s="81"/>
      <c r="S1425" s="79"/>
      <c r="T1425" s="82">
        <v>0</v>
      </c>
    </row>
    <row r="1426" spans="2:20" ht="30" customHeight="1" x14ac:dyDescent="0.3">
      <c r="B1426" s="80">
        <v>139</v>
      </c>
      <c r="C1426" s="141" t="s">
        <v>119</v>
      </c>
      <c r="D1426" s="80" t="s">
        <v>127</v>
      </c>
      <c r="E1426" s="80">
        <v>2026</v>
      </c>
      <c r="F1426" s="76" t="str">
        <f t="shared" si="45"/>
        <v>1399. Gestión de Programas Estrategias y Planes para el BienestarGestión Integral Estrategias y Programas2026</v>
      </c>
      <c r="G1426" s="140" t="s">
        <v>269</v>
      </c>
      <c r="H1426" s="140" t="s">
        <v>373</v>
      </c>
      <c r="I1426" s="80" t="s">
        <v>60</v>
      </c>
      <c r="J1426" s="76" t="s">
        <v>402</v>
      </c>
      <c r="K1426" s="80" t="s">
        <v>364</v>
      </c>
      <c r="L1426" s="80" t="s">
        <v>365</v>
      </c>
      <c r="M1426" s="80" t="s">
        <v>108</v>
      </c>
      <c r="N1426" s="12" t="s">
        <v>434</v>
      </c>
      <c r="O1426" s="76" t="str">
        <f t="shared" si="46"/>
        <v>1399. Gestión de Programas Estrategias y Planes para el BienestarGestión Integral Estrategias y Programas20266_ANTONIO_NARIÑO1_ENERO_2026</v>
      </c>
      <c r="P1426" s="81">
        <v>3994272</v>
      </c>
      <c r="Q1426" s="81"/>
      <c r="R1426" s="81"/>
      <c r="S1426" s="79"/>
      <c r="T1426" s="82">
        <v>0</v>
      </c>
    </row>
    <row r="1427" spans="2:20" ht="30" customHeight="1" x14ac:dyDescent="0.3">
      <c r="B1427" s="80">
        <v>140</v>
      </c>
      <c r="C1427" s="141" t="s">
        <v>119</v>
      </c>
      <c r="D1427" s="80" t="s">
        <v>127</v>
      </c>
      <c r="E1427" s="80">
        <v>2026</v>
      </c>
      <c r="F1427" s="76" t="str">
        <f t="shared" si="45"/>
        <v>1409. Gestión de Programas Estrategias y Planes para el BienestarGestión Integral Estrategias y Programas2026</v>
      </c>
      <c r="G1427" s="140" t="s">
        <v>270</v>
      </c>
      <c r="H1427" s="140" t="s">
        <v>373</v>
      </c>
      <c r="I1427" s="80" t="s">
        <v>60</v>
      </c>
      <c r="J1427" s="76" t="s">
        <v>402</v>
      </c>
      <c r="K1427" s="80" t="s">
        <v>364</v>
      </c>
      <c r="L1427" s="80" t="s">
        <v>365</v>
      </c>
      <c r="M1427" s="80" t="s">
        <v>108</v>
      </c>
      <c r="N1427" s="12" t="s">
        <v>434</v>
      </c>
      <c r="O1427" s="76" t="str">
        <f t="shared" si="46"/>
        <v>1409. Gestión de Programas Estrategias y Planes para el BienestarGestión Integral Estrategias y Programas20266_ANTONIO_NARIÑO1_ENERO_2026</v>
      </c>
      <c r="P1427" s="81">
        <v>5621568</v>
      </c>
      <c r="Q1427" s="81"/>
      <c r="R1427" s="81"/>
      <c r="S1427" s="79"/>
      <c r="T1427" s="82">
        <v>0</v>
      </c>
    </row>
    <row r="1428" spans="2:20" ht="30" customHeight="1" x14ac:dyDescent="0.3">
      <c r="B1428" s="80">
        <v>141</v>
      </c>
      <c r="C1428" s="141" t="s">
        <v>119</v>
      </c>
      <c r="D1428" s="80" t="s">
        <v>127</v>
      </c>
      <c r="E1428" s="80">
        <v>2026</v>
      </c>
      <c r="F1428" s="76" t="str">
        <f t="shared" si="45"/>
        <v>1419. Gestión de Programas Estrategias y Planes para el BienestarGestión Integral Estrategias y Programas2026</v>
      </c>
      <c r="G1428" s="140" t="s">
        <v>47</v>
      </c>
      <c r="H1428" s="140" t="s">
        <v>373</v>
      </c>
      <c r="I1428" s="80" t="s">
        <v>60</v>
      </c>
      <c r="J1428" s="76" t="s">
        <v>402</v>
      </c>
      <c r="K1428" s="80" t="s">
        <v>364</v>
      </c>
      <c r="L1428" s="80" t="s">
        <v>365</v>
      </c>
      <c r="M1428" s="80" t="s">
        <v>108</v>
      </c>
      <c r="N1428" s="12" t="s">
        <v>434</v>
      </c>
      <c r="O1428" s="76" t="str">
        <f t="shared" si="46"/>
        <v>1419. Gestión de Programas Estrategias y Planes para el BienestarGestión Integral Estrategias y Programas20266_ANTONIO_NARIÑO1_ENERO_2026</v>
      </c>
      <c r="P1428" s="81">
        <v>3994272</v>
      </c>
      <c r="Q1428" s="81"/>
      <c r="R1428" s="81"/>
      <c r="S1428" s="79"/>
      <c r="T1428" s="82">
        <v>0</v>
      </c>
    </row>
    <row r="1429" spans="2:20" ht="30" customHeight="1" x14ac:dyDescent="0.3">
      <c r="B1429" s="80">
        <v>142</v>
      </c>
      <c r="C1429" s="141" t="s">
        <v>119</v>
      </c>
      <c r="D1429" s="80" t="s">
        <v>127</v>
      </c>
      <c r="E1429" s="80">
        <v>2026</v>
      </c>
      <c r="F1429" s="76" t="str">
        <f t="shared" si="45"/>
        <v>1429. Gestión de Programas Estrategias y Planes para el BienestarGestión Integral Estrategias y Programas2026</v>
      </c>
      <c r="G1429" s="140" t="s">
        <v>77</v>
      </c>
      <c r="H1429" s="140" t="s">
        <v>373</v>
      </c>
      <c r="I1429" s="80" t="s">
        <v>60</v>
      </c>
      <c r="J1429" s="76" t="s">
        <v>402</v>
      </c>
      <c r="K1429" s="80" t="s">
        <v>364</v>
      </c>
      <c r="L1429" s="80" t="s">
        <v>380</v>
      </c>
      <c r="M1429" s="80" t="s">
        <v>108</v>
      </c>
      <c r="N1429" s="12" t="s">
        <v>434</v>
      </c>
      <c r="O1429" s="76" t="str">
        <f t="shared" si="46"/>
        <v>1429. Gestión de Programas Estrategias y Planes para el BienestarGestión Integral Estrategias y Programas20266_ANTONIO_NARIÑO1_ENERO_2026</v>
      </c>
      <c r="P1429" s="81">
        <v>3994272</v>
      </c>
      <c r="Q1429" s="81"/>
      <c r="R1429" s="81"/>
      <c r="S1429" s="79"/>
      <c r="T1429" s="82">
        <v>0</v>
      </c>
    </row>
    <row r="1430" spans="2:20" ht="30" customHeight="1" x14ac:dyDescent="0.3">
      <c r="B1430" s="80">
        <v>143</v>
      </c>
      <c r="C1430" s="141" t="s">
        <v>119</v>
      </c>
      <c r="D1430" s="80" t="s">
        <v>127</v>
      </c>
      <c r="E1430" s="80">
        <v>2026</v>
      </c>
      <c r="F1430" s="76" t="str">
        <f t="shared" si="45"/>
        <v>1439. Gestión de Programas Estrategias y Planes para el BienestarGestión Integral Estrategias y Programas2026</v>
      </c>
      <c r="G1430" s="140" t="s">
        <v>271</v>
      </c>
      <c r="H1430" s="140" t="s">
        <v>374</v>
      </c>
      <c r="I1430" s="80" t="s">
        <v>60</v>
      </c>
      <c r="J1430" s="76" t="s">
        <v>402</v>
      </c>
      <c r="K1430" s="80" t="s">
        <v>364</v>
      </c>
      <c r="L1430" s="80" t="s">
        <v>365</v>
      </c>
      <c r="M1430" s="80" t="s">
        <v>108</v>
      </c>
      <c r="N1430" s="12" t="s">
        <v>434</v>
      </c>
      <c r="O1430" s="76" t="str">
        <f t="shared" si="46"/>
        <v>1439. Gestión de Programas Estrategias y Planes para el BienestarGestión Integral Estrategias y Programas20266_ANTONIO_NARIÑO1_ENERO_2026</v>
      </c>
      <c r="P1430" s="81">
        <v>7508288</v>
      </c>
      <c r="Q1430" s="81"/>
      <c r="R1430" s="81"/>
      <c r="S1430" s="79"/>
      <c r="T1430" s="82">
        <v>0</v>
      </c>
    </row>
    <row r="1431" spans="2:20" ht="30" customHeight="1" x14ac:dyDescent="0.3">
      <c r="B1431" s="80">
        <v>144</v>
      </c>
      <c r="C1431" s="141" t="s">
        <v>119</v>
      </c>
      <c r="D1431" s="80" t="s">
        <v>127</v>
      </c>
      <c r="E1431" s="80">
        <v>2026</v>
      </c>
      <c r="F1431" s="76" t="str">
        <f t="shared" si="45"/>
        <v>1449. Gestión de Programas Estrategias y Planes para el BienestarGestión Integral Estrategias y Programas2026</v>
      </c>
      <c r="G1431" s="140" t="s">
        <v>272</v>
      </c>
      <c r="H1431" s="140" t="s">
        <v>374</v>
      </c>
      <c r="I1431" s="80" t="s">
        <v>60</v>
      </c>
      <c r="J1431" s="76" t="s">
        <v>402</v>
      </c>
      <c r="K1431" s="80" t="s">
        <v>364</v>
      </c>
      <c r="L1431" s="80" t="s">
        <v>365</v>
      </c>
      <c r="M1431" s="80" t="s">
        <v>108</v>
      </c>
      <c r="N1431" s="12" t="s">
        <v>434</v>
      </c>
      <c r="O1431" s="76" t="str">
        <f t="shared" si="46"/>
        <v>1449. Gestión de Programas Estrategias y Planes para el BienestarGestión Integral Estrategias y Programas20266_ANTONIO_NARIÑO1_ENERO_2026</v>
      </c>
      <c r="P1431" s="81">
        <v>7508288</v>
      </c>
      <c r="Q1431" s="81"/>
      <c r="R1431" s="81"/>
      <c r="S1431" s="79"/>
      <c r="T1431" s="82">
        <v>0</v>
      </c>
    </row>
    <row r="1432" spans="2:20" ht="30" customHeight="1" x14ac:dyDescent="0.3">
      <c r="B1432" s="80">
        <v>145</v>
      </c>
      <c r="C1432" s="141" t="s">
        <v>119</v>
      </c>
      <c r="D1432" s="80" t="s">
        <v>127</v>
      </c>
      <c r="E1432" s="80">
        <v>2026</v>
      </c>
      <c r="F1432" s="76" t="str">
        <f t="shared" si="45"/>
        <v>1459. Gestión de Programas Estrategias y Planes para el BienestarGestión Integral Estrategias y Programas2026</v>
      </c>
      <c r="G1432" s="140" t="s">
        <v>273</v>
      </c>
      <c r="H1432" s="140" t="s">
        <v>374</v>
      </c>
      <c r="I1432" s="80" t="s">
        <v>60</v>
      </c>
      <c r="J1432" s="76" t="s">
        <v>402</v>
      </c>
      <c r="K1432" s="80" t="s">
        <v>364</v>
      </c>
      <c r="L1432" s="80" t="s">
        <v>365</v>
      </c>
      <c r="M1432" s="80" t="s">
        <v>108</v>
      </c>
      <c r="N1432" s="12" t="s">
        <v>434</v>
      </c>
      <c r="O1432" s="76" t="str">
        <f t="shared" si="46"/>
        <v>1459. Gestión de Programas Estrategias y Planes para el BienestarGestión Integral Estrategias y Programas20266_ANTONIO_NARIÑO1_ENERO_2026</v>
      </c>
      <c r="P1432" s="81">
        <v>5299968</v>
      </c>
      <c r="Q1432" s="81"/>
      <c r="R1432" s="81"/>
      <c r="S1432" s="79"/>
      <c r="T1432" s="82">
        <v>0</v>
      </c>
    </row>
    <row r="1433" spans="2:20" ht="30" customHeight="1" x14ac:dyDescent="0.3">
      <c r="B1433" s="80">
        <v>146</v>
      </c>
      <c r="C1433" s="141" t="s">
        <v>119</v>
      </c>
      <c r="D1433" s="80" t="s">
        <v>127</v>
      </c>
      <c r="E1433" s="80">
        <v>2026</v>
      </c>
      <c r="F1433" s="76" t="str">
        <f t="shared" si="45"/>
        <v>1469. Gestión de Programas Estrategias y Planes para el BienestarGestión Integral Estrategias y Programas2026</v>
      </c>
      <c r="G1433" s="140" t="s">
        <v>274</v>
      </c>
      <c r="H1433" s="140" t="s">
        <v>374</v>
      </c>
      <c r="I1433" s="80" t="s">
        <v>60</v>
      </c>
      <c r="J1433" s="76" t="s">
        <v>402</v>
      </c>
      <c r="K1433" s="80" t="s">
        <v>382</v>
      </c>
      <c r="L1433" s="80" t="s">
        <v>380</v>
      </c>
      <c r="M1433" s="80" t="s">
        <v>108</v>
      </c>
      <c r="N1433" s="12" t="s">
        <v>434</v>
      </c>
      <c r="O1433" s="76" t="str">
        <f t="shared" si="46"/>
        <v>1469. Gestión de Programas Estrategias y Planes para el BienestarGestión Integral Estrategias y Programas20266_ANTONIO_NARIÑO1_ENERO_2026</v>
      </c>
      <c r="P1433" s="81">
        <v>122208</v>
      </c>
      <c r="Q1433" s="81"/>
      <c r="R1433" s="81"/>
      <c r="S1433" s="79"/>
      <c r="T1433" s="82">
        <v>0</v>
      </c>
    </row>
    <row r="1434" spans="2:20" ht="30" customHeight="1" x14ac:dyDescent="0.3">
      <c r="B1434" s="80">
        <v>147</v>
      </c>
      <c r="C1434" s="141" t="s">
        <v>119</v>
      </c>
      <c r="D1434" s="80" t="s">
        <v>127</v>
      </c>
      <c r="E1434" s="80">
        <v>2026</v>
      </c>
      <c r="F1434" s="76" t="str">
        <f t="shared" si="45"/>
        <v>1479. Gestión de Programas Estrategias y Planes para el BienestarGestión Integral Estrategias y Programas2026</v>
      </c>
      <c r="G1434" s="140" t="s">
        <v>275</v>
      </c>
      <c r="H1434" s="140" t="s">
        <v>374</v>
      </c>
      <c r="I1434" s="80" t="s">
        <v>60</v>
      </c>
      <c r="J1434" s="76" t="s">
        <v>402</v>
      </c>
      <c r="K1434" s="80" t="s">
        <v>394</v>
      </c>
      <c r="L1434" s="80" t="s">
        <v>380</v>
      </c>
      <c r="M1434" s="80" t="s">
        <v>108</v>
      </c>
      <c r="N1434" s="12" t="s">
        <v>434</v>
      </c>
      <c r="O1434" s="76" t="str">
        <f t="shared" si="46"/>
        <v>1479. Gestión de Programas Estrategias y Planes para el BienestarGestión Integral Estrategias y Programas20266_ANTONIO_NARIÑO1_ENERO_2026</v>
      </c>
      <c r="P1434" s="81">
        <v>30552</v>
      </c>
      <c r="Q1434" s="81"/>
      <c r="R1434" s="81"/>
      <c r="S1434" s="79"/>
      <c r="T1434" s="82">
        <v>0</v>
      </c>
    </row>
    <row r="1435" spans="2:20" ht="30" customHeight="1" x14ac:dyDescent="0.3">
      <c r="B1435" s="80">
        <v>148</v>
      </c>
      <c r="C1435" s="141" t="s">
        <v>119</v>
      </c>
      <c r="D1435" s="80" t="s">
        <v>127</v>
      </c>
      <c r="E1435" s="80">
        <v>2026</v>
      </c>
      <c r="F1435" s="76" t="str">
        <f t="shared" si="45"/>
        <v>1489. Gestión de Programas Estrategias y Planes para el BienestarGestión Integral Estrategias y Programas2026</v>
      </c>
      <c r="G1435" s="140" t="s">
        <v>276</v>
      </c>
      <c r="H1435" s="140" t="s">
        <v>374</v>
      </c>
      <c r="I1435" s="80" t="s">
        <v>60</v>
      </c>
      <c r="J1435" s="76" t="s">
        <v>402</v>
      </c>
      <c r="K1435" s="80" t="s">
        <v>382</v>
      </c>
      <c r="L1435" s="80" t="s">
        <v>380</v>
      </c>
      <c r="M1435" s="80" t="s">
        <v>108</v>
      </c>
      <c r="N1435" s="12" t="s">
        <v>434</v>
      </c>
      <c r="O1435" s="76" t="str">
        <f t="shared" si="46"/>
        <v>1489. Gestión de Programas Estrategias y Planes para el BienestarGestión Integral Estrategias y Programas20266_ANTONIO_NARIÑO1_ENERO_2026</v>
      </c>
      <c r="P1435" s="81">
        <v>122208</v>
      </c>
      <c r="Q1435" s="81"/>
      <c r="R1435" s="81"/>
      <c r="S1435" s="79"/>
      <c r="T1435" s="82">
        <v>0</v>
      </c>
    </row>
    <row r="1436" spans="2:20" ht="30" customHeight="1" x14ac:dyDescent="0.3">
      <c r="B1436" s="80">
        <v>149</v>
      </c>
      <c r="C1436" s="141" t="s">
        <v>119</v>
      </c>
      <c r="D1436" s="80" t="s">
        <v>127</v>
      </c>
      <c r="E1436" s="80">
        <v>2026</v>
      </c>
      <c r="F1436" s="76" t="str">
        <f t="shared" si="45"/>
        <v>1499. Gestión de Programas Estrategias y Planes para el BienestarGestión Integral Estrategias y Programas2026</v>
      </c>
      <c r="G1436" s="140" t="s">
        <v>277</v>
      </c>
      <c r="H1436" s="140" t="s">
        <v>374</v>
      </c>
      <c r="I1436" s="80" t="s">
        <v>60</v>
      </c>
      <c r="J1436" s="76" t="s">
        <v>402</v>
      </c>
      <c r="K1436" s="80" t="s">
        <v>364</v>
      </c>
      <c r="L1436" s="80" t="s">
        <v>365</v>
      </c>
      <c r="M1436" s="80" t="s">
        <v>108</v>
      </c>
      <c r="N1436" s="12" t="s">
        <v>434</v>
      </c>
      <c r="O1436" s="76" t="str">
        <f t="shared" si="46"/>
        <v>1499. Gestión de Programas Estrategias y Planes para el BienestarGestión Integral Estrategias y Programas20266_ANTONIO_NARIÑO1_ENERO_2026</v>
      </c>
      <c r="P1436" s="81">
        <v>3665168</v>
      </c>
      <c r="Q1436" s="81"/>
      <c r="R1436" s="81"/>
      <c r="S1436" s="79"/>
      <c r="T1436" s="82">
        <v>0</v>
      </c>
    </row>
    <row r="1437" spans="2:20" ht="30" customHeight="1" x14ac:dyDescent="0.3">
      <c r="B1437" s="80">
        <v>150</v>
      </c>
      <c r="C1437" s="141" t="s">
        <v>119</v>
      </c>
      <c r="D1437" s="80" t="s">
        <v>127</v>
      </c>
      <c r="E1437" s="80">
        <v>2026</v>
      </c>
      <c r="F1437" s="76" t="str">
        <f t="shared" si="45"/>
        <v>1509. Gestión de Programas Estrategias y Planes para el BienestarGestión Integral Estrategias y Programas2026</v>
      </c>
      <c r="G1437" s="140" t="s">
        <v>278</v>
      </c>
      <c r="H1437" s="140" t="s">
        <v>374</v>
      </c>
      <c r="I1437" s="80" t="s">
        <v>60</v>
      </c>
      <c r="J1437" s="76" t="s">
        <v>402</v>
      </c>
      <c r="K1437" s="80" t="s">
        <v>364</v>
      </c>
      <c r="L1437" s="80" t="s">
        <v>365</v>
      </c>
      <c r="M1437" s="80" t="s">
        <v>108</v>
      </c>
      <c r="N1437" s="12" t="s">
        <v>434</v>
      </c>
      <c r="O1437" s="76" t="str">
        <f t="shared" si="46"/>
        <v>1509. Gestión de Programas Estrategias y Planes para el BienestarGestión Integral Estrategias y Programas20266_ANTONIO_NARIÑO1_ENERO_2026</v>
      </c>
      <c r="P1437" s="81">
        <v>1057260</v>
      </c>
      <c r="Q1437" s="81"/>
      <c r="R1437" s="81"/>
      <c r="S1437" s="79"/>
      <c r="T1437" s="82">
        <v>0</v>
      </c>
    </row>
    <row r="1438" spans="2:20" ht="30" customHeight="1" x14ac:dyDescent="0.3">
      <c r="B1438" s="80">
        <v>151</v>
      </c>
      <c r="C1438" s="141" t="s">
        <v>119</v>
      </c>
      <c r="D1438" s="80" t="s">
        <v>127</v>
      </c>
      <c r="E1438" s="80">
        <v>2026</v>
      </c>
      <c r="F1438" s="76" t="str">
        <f t="shared" si="45"/>
        <v>1519. Gestión de Programas Estrategias y Planes para el BienestarGestión Integral Estrategias y Programas2026</v>
      </c>
      <c r="G1438" s="140" t="s">
        <v>279</v>
      </c>
      <c r="H1438" s="140" t="s">
        <v>374</v>
      </c>
      <c r="I1438" s="80" t="s">
        <v>60</v>
      </c>
      <c r="J1438" s="76" t="s">
        <v>402</v>
      </c>
      <c r="K1438" s="80" t="s">
        <v>364</v>
      </c>
      <c r="L1438" s="80" t="s">
        <v>365</v>
      </c>
      <c r="M1438" s="80" t="s">
        <v>108</v>
      </c>
      <c r="N1438" s="12" t="s">
        <v>434</v>
      </c>
      <c r="O1438" s="76" t="str">
        <f t="shared" si="46"/>
        <v>1519. Gestión de Programas Estrategias y Planes para el BienestarGestión Integral Estrategias y Programas20266_ANTONIO_NARIÑO1_ENERO_2026</v>
      </c>
      <c r="P1438" s="81">
        <v>1409680</v>
      </c>
      <c r="Q1438" s="81"/>
      <c r="R1438" s="81"/>
      <c r="S1438" s="79"/>
      <c r="T1438" s="82">
        <v>0</v>
      </c>
    </row>
    <row r="1439" spans="2:20" ht="30" customHeight="1" x14ac:dyDescent="0.3">
      <c r="B1439" s="80">
        <v>152</v>
      </c>
      <c r="C1439" s="141" t="s">
        <v>119</v>
      </c>
      <c r="D1439" s="80" t="s">
        <v>127</v>
      </c>
      <c r="E1439" s="80">
        <v>2026</v>
      </c>
      <c r="F1439" s="76" t="str">
        <f t="shared" si="45"/>
        <v>1529. Gestión de Programas Estrategias y Planes para el BienestarGestión Integral Estrategias y Programas2026</v>
      </c>
      <c r="G1439" s="140" t="s">
        <v>280</v>
      </c>
      <c r="H1439" s="140" t="s">
        <v>374</v>
      </c>
      <c r="I1439" s="80" t="s">
        <v>60</v>
      </c>
      <c r="J1439" s="76" t="s">
        <v>402</v>
      </c>
      <c r="K1439" s="80" t="s">
        <v>364</v>
      </c>
      <c r="L1439" s="80" t="s">
        <v>365</v>
      </c>
      <c r="M1439" s="80" t="s">
        <v>108</v>
      </c>
      <c r="N1439" s="12" t="s">
        <v>434</v>
      </c>
      <c r="O1439" s="76" t="str">
        <f t="shared" si="46"/>
        <v>1529. Gestión de Programas Estrategias y Planes para el BienestarGestión Integral Estrategias y Programas20266_ANTONIO_NARIÑO1_ENERO_2026</v>
      </c>
      <c r="P1439" s="81">
        <v>352420</v>
      </c>
      <c r="Q1439" s="81"/>
      <c r="R1439" s="81"/>
      <c r="S1439" s="79"/>
      <c r="T1439" s="82">
        <v>0</v>
      </c>
    </row>
    <row r="1440" spans="2:20" ht="30" customHeight="1" x14ac:dyDescent="0.3">
      <c r="B1440" s="80">
        <v>153</v>
      </c>
      <c r="C1440" s="141" t="s">
        <v>119</v>
      </c>
      <c r="D1440" s="80" t="s">
        <v>127</v>
      </c>
      <c r="E1440" s="80">
        <v>2026</v>
      </c>
      <c r="F1440" s="76" t="str">
        <f t="shared" si="45"/>
        <v>1539. Gestión de Programas Estrategias y Planes para el BienestarGestión Integral Estrategias y Programas2026</v>
      </c>
      <c r="G1440" s="140" t="s">
        <v>281</v>
      </c>
      <c r="H1440" s="140" t="s">
        <v>372</v>
      </c>
      <c r="I1440" s="80" t="s">
        <v>60</v>
      </c>
      <c r="J1440" s="76" t="s">
        <v>402</v>
      </c>
      <c r="K1440" s="80" t="s">
        <v>364</v>
      </c>
      <c r="L1440" s="80" t="s">
        <v>365</v>
      </c>
      <c r="M1440" s="80" t="s">
        <v>108</v>
      </c>
      <c r="N1440" s="12" t="s">
        <v>434</v>
      </c>
      <c r="O1440" s="76" t="str">
        <f t="shared" si="46"/>
        <v>1539. Gestión de Programas Estrategias y Planes para el BienestarGestión Integral Estrategias y Programas20266_ANTONIO_NARIÑO1_ENERO_2026</v>
      </c>
      <c r="P1440" s="81">
        <v>7347488</v>
      </c>
      <c r="Q1440" s="81"/>
      <c r="R1440" s="81"/>
      <c r="S1440" s="79"/>
      <c r="T1440" s="82">
        <v>0</v>
      </c>
    </row>
    <row r="1441" spans="2:20" ht="30" customHeight="1" x14ac:dyDescent="0.3">
      <c r="B1441" s="80">
        <v>154</v>
      </c>
      <c r="C1441" s="141" t="s">
        <v>119</v>
      </c>
      <c r="D1441" s="80" t="s">
        <v>127</v>
      </c>
      <c r="E1441" s="80">
        <v>2026</v>
      </c>
      <c r="F1441" s="76" t="str">
        <f t="shared" si="45"/>
        <v>1549. Gestión de Programas Estrategias y Planes para el BienestarGestión Integral Estrategias y Programas2026</v>
      </c>
      <c r="G1441" s="140" t="s">
        <v>282</v>
      </c>
      <c r="H1441" s="140" t="s">
        <v>372</v>
      </c>
      <c r="I1441" s="80" t="s">
        <v>60</v>
      </c>
      <c r="J1441" s="76" t="s">
        <v>402</v>
      </c>
      <c r="K1441" s="80" t="s">
        <v>364</v>
      </c>
      <c r="L1441" s="80" t="s">
        <v>365</v>
      </c>
      <c r="M1441" s="80" t="s">
        <v>108</v>
      </c>
      <c r="N1441" s="12" t="s">
        <v>434</v>
      </c>
      <c r="O1441" s="76" t="str">
        <f t="shared" si="46"/>
        <v>1549. Gestión de Programas Estrategias y Planes para el BienestarGestión Integral Estrategias y Programas20266_ANTONIO_NARIÑO1_ENERO_2026</v>
      </c>
      <c r="P1441" s="81">
        <v>7347488</v>
      </c>
      <c r="Q1441" s="81"/>
      <c r="R1441" s="81"/>
      <c r="S1441" s="79"/>
      <c r="T1441" s="82">
        <v>0</v>
      </c>
    </row>
    <row r="1442" spans="2:20" ht="30" customHeight="1" x14ac:dyDescent="0.3">
      <c r="B1442" s="80">
        <v>155</v>
      </c>
      <c r="C1442" s="141" t="s">
        <v>119</v>
      </c>
      <c r="D1442" s="80" t="s">
        <v>127</v>
      </c>
      <c r="E1442" s="80">
        <v>2026</v>
      </c>
      <c r="F1442" s="76" t="str">
        <f t="shared" si="45"/>
        <v>1559. Gestión de Programas Estrategias y Planes para el BienestarGestión Integral Estrategias y Programas2026</v>
      </c>
      <c r="G1442" s="140" t="s">
        <v>283</v>
      </c>
      <c r="H1442" s="140" t="s">
        <v>372</v>
      </c>
      <c r="I1442" s="80" t="s">
        <v>60</v>
      </c>
      <c r="J1442" s="76" t="s">
        <v>402</v>
      </c>
      <c r="K1442" s="80" t="s">
        <v>364</v>
      </c>
      <c r="L1442" s="80" t="s">
        <v>365</v>
      </c>
      <c r="M1442" s="80" t="s">
        <v>108</v>
      </c>
      <c r="N1442" s="12" t="s">
        <v>434</v>
      </c>
      <c r="O1442" s="76" t="str">
        <f t="shared" si="46"/>
        <v>1559. Gestión de Programas Estrategias y Planes para el BienestarGestión Integral Estrategias y Programas20266_ANTONIO_NARIÑO1_ENERO_2026</v>
      </c>
      <c r="P1442" s="81">
        <v>7347488</v>
      </c>
      <c r="Q1442" s="81"/>
      <c r="R1442" s="81"/>
      <c r="S1442" s="79"/>
      <c r="T1442" s="82">
        <v>0</v>
      </c>
    </row>
    <row r="1443" spans="2:20" ht="30" customHeight="1" x14ac:dyDescent="0.3">
      <c r="B1443" s="80">
        <v>156</v>
      </c>
      <c r="C1443" s="141" t="s">
        <v>119</v>
      </c>
      <c r="D1443" s="80" t="s">
        <v>127</v>
      </c>
      <c r="E1443" s="80">
        <v>2026</v>
      </c>
      <c r="F1443" s="76" t="str">
        <f t="shared" si="45"/>
        <v>1569. Gestión de Programas Estrategias y Planes para el BienestarGestión Integral Estrategias y Programas2026</v>
      </c>
      <c r="G1443" s="140" t="s">
        <v>284</v>
      </c>
      <c r="H1443" s="140" t="s">
        <v>372</v>
      </c>
      <c r="I1443" s="80" t="s">
        <v>60</v>
      </c>
      <c r="J1443" s="76" t="s">
        <v>402</v>
      </c>
      <c r="K1443" s="80" t="s">
        <v>364</v>
      </c>
      <c r="L1443" s="80" t="s">
        <v>365</v>
      </c>
      <c r="M1443" s="80" t="s">
        <v>108</v>
      </c>
      <c r="N1443" s="12" t="s">
        <v>434</v>
      </c>
      <c r="O1443" s="76" t="str">
        <f t="shared" si="46"/>
        <v>1569. Gestión de Programas Estrategias y Planes para el BienestarGestión Integral Estrategias y Programas20266_ANTONIO_NARIÑO1_ENERO_2026</v>
      </c>
      <c r="P1443" s="81">
        <v>13832016</v>
      </c>
      <c r="Q1443" s="81"/>
      <c r="R1443" s="81"/>
      <c r="S1443" s="79"/>
      <c r="T1443" s="82">
        <v>0</v>
      </c>
    </row>
    <row r="1444" spans="2:20" ht="30" customHeight="1" x14ac:dyDescent="0.3">
      <c r="B1444" s="80">
        <v>157</v>
      </c>
      <c r="C1444" s="141" t="s">
        <v>119</v>
      </c>
      <c r="D1444" s="80" t="s">
        <v>127</v>
      </c>
      <c r="E1444" s="80">
        <v>2026</v>
      </c>
      <c r="F1444" s="76" t="str">
        <f t="shared" si="45"/>
        <v>1579. Gestión de Programas Estrategias y Planes para el BienestarGestión Integral Estrategias y Programas2026</v>
      </c>
      <c r="G1444" s="140" t="s">
        <v>285</v>
      </c>
      <c r="H1444" s="140" t="s">
        <v>372</v>
      </c>
      <c r="I1444" s="80" t="s">
        <v>60</v>
      </c>
      <c r="J1444" s="76" t="s">
        <v>402</v>
      </c>
      <c r="K1444" s="80" t="s">
        <v>364</v>
      </c>
      <c r="L1444" s="80" t="s">
        <v>365</v>
      </c>
      <c r="M1444" s="80" t="s">
        <v>108</v>
      </c>
      <c r="N1444" s="12" t="s">
        <v>434</v>
      </c>
      <c r="O1444" s="76" t="str">
        <f t="shared" si="46"/>
        <v>1579. Gestión de Programas Estrategias y Planes para el BienestarGestión Integral Estrategias y Programas20266_ANTONIO_NARIÑO1_ENERO_2026</v>
      </c>
      <c r="P1444" s="81">
        <v>13832016</v>
      </c>
      <c r="Q1444" s="81"/>
      <c r="R1444" s="81"/>
      <c r="S1444" s="79"/>
      <c r="T1444" s="82">
        <v>0</v>
      </c>
    </row>
    <row r="1445" spans="2:20" ht="30" customHeight="1" x14ac:dyDescent="0.3">
      <c r="B1445" s="80">
        <v>158</v>
      </c>
      <c r="C1445" s="141" t="s">
        <v>119</v>
      </c>
      <c r="D1445" s="80" t="s">
        <v>127</v>
      </c>
      <c r="E1445" s="80">
        <v>2026</v>
      </c>
      <c r="F1445" s="76" t="str">
        <f t="shared" si="45"/>
        <v>1589. Gestión de Programas Estrategias y Planes para el BienestarGestión Integral Estrategias y Programas2026</v>
      </c>
      <c r="G1445" s="140" t="s">
        <v>286</v>
      </c>
      <c r="H1445" s="140" t="s">
        <v>372</v>
      </c>
      <c r="I1445" s="80" t="s">
        <v>60</v>
      </c>
      <c r="J1445" s="76" t="s">
        <v>402</v>
      </c>
      <c r="K1445" s="80" t="s">
        <v>382</v>
      </c>
      <c r="L1445" s="80" t="s">
        <v>365</v>
      </c>
      <c r="M1445" s="80" t="s">
        <v>108</v>
      </c>
      <c r="N1445" s="12" t="s">
        <v>434</v>
      </c>
      <c r="O1445" s="76" t="str">
        <f t="shared" si="46"/>
        <v>1589. Gestión de Programas Estrategias y Planes para el BienestarGestión Integral Estrategias y Programas20266_ANTONIO_NARIÑO1_ENERO_2026</v>
      </c>
      <c r="P1445" s="81">
        <v>2114520</v>
      </c>
      <c r="Q1445" s="81"/>
      <c r="R1445" s="81"/>
      <c r="S1445" s="79"/>
      <c r="T1445" s="82">
        <v>0</v>
      </c>
    </row>
    <row r="1446" spans="2:20" ht="30" customHeight="1" x14ac:dyDescent="0.3">
      <c r="B1446" s="80">
        <v>159</v>
      </c>
      <c r="C1446" s="141" t="s">
        <v>119</v>
      </c>
      <c r="D1446" s="80" t="s">
        <v>127</v>
      </c>
      <c r="E1446" s="80">
        <v>2026</v>
      </c>
      <c r="F1446" s="76" t="str">
        <f t="shared" si="45"/>
        <v>1599. Gestión de Programas Estrategias y Planes para el BienestarGestión Integral Estrategias y Programas2026</v>
      </c>
      <c r="G1446" s="140" t="s">
        <v>287</v>
      </c>
      <c r="H1446" s="140" t="s">
        <v>372</v>
      </c>
      <c r="I1446" s="80" t="s">
        <v>60</v>
      </c>
      <c r="J1446" s="76" t="s">
        <v>402</v>
      </c>
      <c r="K1446" s="80" t="s">
        <v>364</v>
      </c>
      <c r="L1446" s="80" t="s">
        <v>365</v>
      </c>
      <c r="M1446" s="80" t="s">
        <v>108</v>
      </c>
      <c r="N1446" s="12" t="s">
        <v>434</v>
      </c>
      <c r="O1446" s="76" t="str">
        <f t="shared" si="46"/>
        <v>1599. Gestión de Programas Estrategias y Planes para el BienestarGestión Integral Estrategias y Programas20266_ANTONIO_NARIÑO1_ENERO_2026</v>
      </c>
      <c r="P1446" s="81">
        <v>4370008</v>
      </c>
      <c r="Q1446" s="81"/>
      <c r="R1446" s="81"/>
      <c r="S1446" s="79"/>
      <c r="T1446" s="82">
        <v>0</v>
      </c>
    </row>
    <row r="1447" spans="2:20" ht="30" customHeight="1" x14ac:dyDescent="0.3">
      <c r="B1447" s="80">
        <v>160</v>
      </c>
      <c r="C1447" s="141" t="s">
        <v>119</v>
      </c>
      <c r="D1447" s="80" t="s">
        <v>127</v>
      </c>
      <c r="E1447" s="80">
        <v>2026</v>
      </c>
      <c r="F1447" s="76" t="str">
        <f t="shared" si="45"/>
        <v>1609. Gestión de Programas Estrategias y Planes para el BienestarGestión Integral Estrategias y Programas2026</v>
      </c>
      <c r="G1447" s="140" t="s">
        <v>288</v>
      </c>
      <c r="H1447" s="140" t="s">
        <v>372</v>
      </c>
      <c r="I1447" s="80" t="s">
        <v>60</v>
      </c>
      <c r="J1447" s="76" t="s">
        <v>402</v>
      </c>
      <c r="K1447" s="80" t="s">
        <v>364</v>
      </c>
      <c r="L1447" s="80" t="s">
        <v>365</v>
      </c>
      <c r="M1447" s="80" t="s">
        <v>108</v>
      </c>
      <c r="N1447" s="12" t="s">
        <v>434</v>
      </c>
      <c r="O1447" s="76" t="str">
        <f t="shared" si="46"/>
        <v>1609. Gestión de Programas Estrategias y Planes para el BienestarGestión Integral Estrategias y Programas20266_ANTONIO_NARIÑO1_ENERO_2026</v>
      </c>
      <c r="P1447" s="81">
        <v>3994272</v>
      </c>
      <c r="Q1447" s="81"/>
      <c r="R1447" s="81"/>
      <c r="S1447" s="79"/>
      <c r="T1447" s="82">
        <v>0</v>
      </c>
    </row>
    <row r="1448" spans="2:20" ht="30" customHeight="1" x14ac:dyDescent="0.3">
      <c r="B1448" s="80">
        <v>161</v>
      </c>
      <c r="C1448" s="141" t="s">
        <v>119</v>
      </c>
      <c r="D1448" s="80" t="s">
        <v>127</v>
      </c>
      <c r="E1448" s="80">
        <v>2026</v>
      </c>
      <c r="F1448" s="76" t="str">
        <f t="shared" si="45"/>
        <v>1619. Gestión de Programas Estrategias y Planes para el BienestarGestión Integral Estrategias y Programas2026</v>
      </c>
      <c r="G1448" s="140" t="s">
        <v>289</v>
      </c>
      <c r="H1448" s="140" t="s">
        <v>373</v>
      </c>
      <c r="I1448" s="80" t="s">
        <v>60</v>
      </c>
      <c r="J1448" s="76" t="s">
        <v>402</v>
      </c>
      <c r="K1448" s="80" t="s">
        <v>364</v>
      </c>
      <c r="L1448" s="80" t="s">
        <v>365</v>
      </c>
      <c r="M1448" s="80" t="s">
        <v>108</v>
      </c>
      <c r="N1448" s="12" t="s">
        <v>434</v>
      </c>
      <c r="O1448" s="76" t="str">
        <f t="shared" si="46"/>
        <v>1619. Gestión de Programas Estrategias y Planes para el BienestarGestión Integral Estrategias y Programas20266_ANTONIO_NARIÑO1_ENERO_2026</v>
      </c>
      <c r="P1448" s="81">
        <v>7347488</v>
      </c>
      <c r="Q1448" s="81"/>
      <c r="R1448" s="81"/>
      <c r="S1448" s="79"/>
      <c r="T1448" s="82">
        <v>0</v>
      </c>
    </row>
    <row r="1449" spans="2:20" ht="30" customHeight="1" x14ac:dyDescent="0.3">
      <c r="B1449" s="80">
        <v>162</v>
      </c>
      <c r="C1449" s="141" t="s">
        <v>119</v>
      </c>
      <c r="D1449" s="80" t="s">
        <v>127</v>
      </c>
      <c r="E1449" s="80">
        <v>2026</v>
      </c>
      <c r="F1449" s="76" t="str">
        <f t="shared" si="45"/>
        <v>1629. Gestión de Programas Estrategias y Planes para el BienestarGestión Integral Estrategias y Programas2026</v>
      </c>
      <c r="G1449" s="140" t="s">
        <v>290</v>
      </c>
      <c r="H1449" s="140" t="s">
        <v>373</v>
      </c>
      <c r="I1449" s="80" t="s">
        <v>60</v>
      </c>
      <c r="J1449" s="76" t="s">
        <v>402</v>
      </c>
      <c r="K1449" s="80" t="s">
        <v>364</v>
      </c>
      <c r="L1449" s="80" t="s">
        <v>365</v>
      </c>
      <c r="M1449" s="80" t="s">
        <v>108</v>
      </c>
      <c r="N1449" s="12" t="s">
        <v>434</v>
      </c>
      <c r="O1449" s="76" t="str">
        <f t="shared" si="46"/>
        <v>1629. Gestión de Programas Estrategias y Planes para el BienestarGestión Integral Estrategias y Programas20266_ANTONIO_NARIÑO1_ENERO_2026</v>
      </c>
      <c r="P1449" s="81">
        <v>10478800</v>
      </c>
      <c r="Q1449" s="81"/>
      <c r="R1449" s="81"/>
      <c r="S1449" s="79"/>
      <c r="T1449" s="82">
        <v>0</v>
      </c>
    </row>
    <row r="1450" spans="2:20" ht="30" customHeight="1" x14ac:dyDescent="0.3">
      <c r="B1450" s="80">
        <v>163</v>
      </c>
      <c r="C1450" s="141" t="s">
        <v>119</v>
      </c>
      <c r="D1450" s="80" t="s">
        <v>127</v>
      </c>
      <c r="E1450" s="80">
        <v>2026</v>
      </c>
      <c r="F1450" s="76" t="str">
        <f t="shared" si="45"/>
        <v>1639. Gestión de Programas Estrategias y Planes para el BienestarGestión Integral Estrategias y Programas2026</v>
      </c>
      <c r="G1450" s="140" t="s">
        <v>291</v>
      </c>
      <c r="H1450" s="140" t="s">
        <v>373</v>
      </c>
      <c r="I1450" s="80" t="s">
        <v>60</v>
      </c>
      <c r="J1450" s="76" t="s">
        <v>402</v>
      </c>
      <c r="K1450" s="80" t="s">
        <v>364</v>
      </c>
      <c r="L1450" s="80" t="s">
        <v>365</v>
      </c>
      <c r="M1450" s="80" t="s">
        <v>108</v>
      </c>
      <c r="N1450" s="12" t="s">
        <v>434</v>
      </c>
      <c r="O1450" s="76" t="str">
        <f t="shared" si="46"/>
        <v>1639. Gestión de Programas Estrategias y Planes para el BienestarGestión Integral Estrategias y Programas20266_ANTONIO_NARIÑO1_ENERO_2026</v>
      </c>
      <c r="P1450" s="81">
        <v>3994272</v>
      </c>
      <c r="Q1450" s="81"/>
      <c r="R1450" s="81"/>
      <c r="S1450" s="79"/>
      <c r="T1450" s="82">
        <v>0</v>
      </c>
    </row>
    <row r="1451" spans="2:20" ht="30" customHeight="1" x14ac:dyDescent="0.3">
      <c r="B1451" s="80">
        <v>164</v>
      </c>
      <c r="C1451" s="141" t="s">
        <v>119</v>
      </c>
      <c r="D1451" s="80" t="s">
        <v>127</v>
      </c>
      <c r="E1451" s="80">
        <v>2026</v>
      </c>
      <c r="F1451" s="76" t="str">
        <f t="shared" si="45"/>
        <v>1649. Gestión de Programas Estrategias y Planes para el BienestarGestión Integral Estrategias y Programas2026</v>
      </c>
      <c r="G1451" s="140" t="s">
        <v>292</v>
      </c>
      <c r="H1451" s="140" t="s">
        <v>373</v>
      </c>
      <c r="I1451" s="80" t="s">
        <v>60</v>
      </c>
      <c r="J1451" s="76" t="s">
        <v>402</v>
      </c>
      <c r="K1451" s="80" t="s">
        <v>364</v>
      </c>
      <c r="L1451" s="80" t="s">
        <v>365</v>
      </c>
      <c r="M1451" s="80" t="s">
        <v>108</v>
      </c>
      <c r="N1451" s="12" t="s">
        <v>434</v>
      </c>
      <c r="O1451" s="76" t="str">
        <f t="shared" si="46"/>
        <v>1649. Gestión de Programas Estrategias y Planes para el BienestarGestión Integral Estrategias y Programas20266_ANTONIO_NARIÑO1_ENERO_2026</v>
      </c>
      <c r="P1451" s="81">
        <v>6484528</v>
      </c>
      <c r="Q1451" s="81"/>
      <c r="R1451" s="81"/>
      <c r="S1451" s="79"/>
      <c r="T1451" s="82">
        <v>0</v>
      </c>
    </row>
    <row r="1452" spans="2:20" ht="30" customHeight="1" x14ac:dyDescent="0.3">
      <c r="B1452" s="80">
        <v>165</v>
      </c>
      <c r="C1452" s="141" t="s">
        <v>119</v>
      </c>
      <c r="D1452" s="80" t="s">
        <v>127</v>
      </c>
      <c r="E1452" s="80">
        <v>2026</v>
      </c>
      <c r="F1452" s="76" t="str">
        <f t="shared" si="45"/>
        <v>1659. Gestión de Programas Estrategias y Planes para el BienestarGestión Integral Estrategias y Programas2026</v>
      </c>
      <c r="G1452" s="140" t="s">
        <v>293</v>
      </c>
      <c r="H1452" s="140" t="s">
        <v>373</v>
      </c>
      <c r="I1452" s="80" t="s">
        <v>60</v>
      </c>
      <c r="J1452" s="76" t="s">
        <v>402</v>
      </c>
      <c r="K1452" s="80" t="s">
        <v>364</v>
      </c>
      <c r="L1452" s="80" t="s">
        <v>365</v>
      </c>
      <c r="M1452" s="80" t="s">
        <v>108</v>
      </c>
      <c r="N1452" s="12" t="s">
        <v>434</v>
      </c>
      <c r="O1452" s="76" t="str">
        <f t="shared" si="46"/>
        <v>1659. Gestión de Programas Estrategias y Planes para el BienestarGestión Integral Estrategias y Programas20266_ANTONIO_NARIÑO1_ENERO_2026</v>
      </c>
      <c r="P1452" s="81">
        <v>3994272</v>
      </c>
      <c r="Q1452" s="81"/>
      <c r="R1452" s="81"/>
      <c r="S1452" s="79"/>
      <c r="T1452" s="82">
        <v>0</v>
      </c>
    </row>
    <row r="1453" spans="2:20" ht="30" customHeight="1" x14ac:dyDescent="0.3">
      <c r="B1453" s="80">
        <v>166</v>
      </c>
      <c r="C1453" s="141" t="s">
        <v>119</v>
      </c>
      <c r="D1453" s="80" t="s">
        <v>127</v>
      </c>
      <c r="E1453" s="80">
        <v>2026</v>
      </c>
      <c r="F1453" s="76" t="str">
        <f t="shared" si="45"/>
        <v>1669. Gestión de Programas Estrategias y Planes para el BienestarGestión Integral Estrategias y Programas2026</v>
      </c>
      <c r="G1453" s="140" t="s">
        <v>294</v>
      </c>
      <c r="H1453" s="140" t="s">
        <v>373</v>
      </c>
      <c r="I1453" s="80" t="s">
        <v>60</v>
      </c>
      <c r="J1453" s="76" t="s">
        <v>402</v>
      </c>
      <c r="K1453" s="80" t="s">
        <v>364</v>
      </c>
      <c r="L1453" s="80" t="s">
        <v>365</v>
      </c>
      <c r="M1453" s="80" t="s">
        <v>108</v>
      </c>
      <c r="N1453" s="12" t="s">
        <v>434</v>
      </c>
      <c r="O1453" s="76" t="str">
        <f t="shared" si="46"/>
        <v>1669. Gestión de Programas Estrategias y Planes para el BienestarGestión Integral Estrategias y Programas20266_ANTONIO_NARIÑO1_ENERO_2026</v>
      </c>
      <c r="P1453" s="81">
        <v>2983376</v>
      </c>
      <c r="Q1453" s="81"/>
      <c r="R1453" s="81"/>
      <c r="S1453" s="79"/>
      <c r="T1453" s="82">
        <v>0</v>
      </c>
    </row>
    <row r="1454" spans="2:20" ht="30" customHeight="1" x14ac:dyDescent="0.3">
      <c r="B1454" s="80">
        <v>167</v>
      </c>
      <c r="C1454" s="141" t="s">
        <v>119</v>
      </c>
      <c r="D1454" s="80" t="s">
        <v>127</v>
      </c>
      <c r="E1454" s="80">
        <v>2026</v>
      </c>
      <c r="F1454" s="76" t="str">
        <f t="shared" si="45"/>
        <v>1679. Gestión de Programas Estrategias y Planes para el BienestarGestión Integral Estrategias y Programas2026</v>
      </c>
      <c r="G1454" s="140" t="s">
        <v>295</v>
      </c>
      <c r="H1454" s="140" t="s">
        <v>373</v>
      </c>
      <c r="I1454" s="80" t="s">
        <v>60</v>
      </c>
      <c r="J1454" s="76" t="s">
        <v>402</v>
      </c>
      <c r="K1454" s="80" t="s">
        <v>364</v>
      </c>
      <c r="L1454" s="80" t="s">
        <v>365</v>
      </c>
      <c r="M1454" s="80" t="s">
        <v>108</v>
      </c>
      <c r="N1454" s="12" t="s">
        <v>434</v>
      </c>
      <c r="O1454" s="76" t="str">
        <f t="shared" si="46"/>
        <v>1679. Gestión de Programas Estrategias y Planes para el BienestarGestión Integral Estrategias y Programas20266_ANTONIO_NARIÑO1_ENERO_2026</v>
      </c>
      <c r="P1454" s="81">
        <v>6484528</v>
      </c>
      <c r="Q1454" s="81"/>
      <c r="R1454" s="81"/>
      <c r="S1454" s="79"/>
      <c r="T1454" s="82">
        <v>0</v>
      </c>
    </row>
    <row r="1455" spans="2:20" ht="30" customHeight="1" x14ac:dyDescent="0.3">
      <c r="B1455" s="80">
        <v>168</v>
      </c>
      <c r="C1455" s="141" t="s">
        <v>119</v>
      </c>
      <c r="D1455" s="80" t="s">
        <v>127</v>
      </c>
      <c r="E1455" s="80">
        <v>2026</v>
      </c>
      <c r="F1455" s="76" t="str">
        <f t="shared" si="45"/>
        <v>1689. Gestión de Programas Estrategias y Planes para el BienestarGestión Integral Estrategias y Programas2026</v>
      </c>
      <c r="G1455" s="140" t="s">
        <v>296</v>
      </c>
      <c r="H1455" s="140" t="s">
        <v>373</v>
      </c>
      <c r="I1455" s="80" t="s">
        <v>60</v>
      </c>
      <c r="J1455" s="76" t="s">
        <v>402</v>
      </c>
      <c r="K1455" s="80" t="s">
        <v>364</v>
      </c>
      <c r="L1455" s="80" t="s">
        <v>365</v>
      </c>
      <c r="M1455" s="80" t="s">
        <v>108</v>
      </c>
      <c r="N1455" s="12" t="s">
        <v>434</v>
      </c>
      <c r="O1455" s="76" t="str">
        <f t="shared" si="46"/>
        <v>1689. Gestión de Programas Estrategias y Planes para el BienestarGestión Integral Estrategias y Programas20266_ANTONIO_NARIÑO1_ENERO_2026</v>
      </c>
      <c r="P1455" s="81">
        <v>3994272</v>
      </c>
      <c r="Q1455" s="81"/>
      <c r="R1455" s="81"/>
      <c r="S1455" s="79"/>
      <c r="T1455" s="82">
        <v>0</v>
      </c>
    </row>
    <row r="1456" spans="2:20" ht="30" customHeight="1" x14ac:dyDescent="0.3">
      <c r="B1456" s="80">
        <v>169</v>
      </c>
      <c r="C1456" s="141" t="s">
        <v>119</v>
      </c>
      <c r="D1456" s="80" t="s">
        <v>127</v>
      </c>
      <c r="E1456" s="80">
        <v>2026</v>
      </c>
      <c r="F1456" s="76" t="str">
        <f t="shared" si="45"/>
        <v>1699. Gestión de Programas Estrategias y Planes para el BienestarGestión Integral Estrategias y Programas2026</v>
      </c>
      <c r="G1456" s="140" t="s">
        <v>297</v>
      </c>
      <c r="H1456" s="140" t="s">
        <v>373</v>
      </c>
      <c r="I1456" s="80" t="s">
        <v>60</v>
      </c>
      <c r="J1456" s="76" t="s">
        <v>402</v>
      </c>
      <c r="K1456" s="80" t="s">
        <v>364</v>
      </c>
      <c r="L1456" s="80" t="s">
        <v>365</v>
      </c>
      <c r="M1456" s="80" t="s">
        <v>108</v>
      </c>
      <c r="N1456" s="12" t="s">
        <v>434</v>
      </c>
      <c r="O1456" s="76" t="str">
        <f t="shared" si="46"/>
        <v>1699. Gestión de Programas Estrategias y Planes para el BienestarGestión Integral Estrategias y Programas20266_ANTONIO_NARIÑO1_ENERO_2026</v>
      </c>
      <c r="P1456" s="81">
        <v>3994272</v>
      </c>
      <c r="Q1456" s="81"/>
      <c r="R1456" s="81"/>
      <c r="S1456" s="79"/>
      <c r="T1456" s="82">
        <v>0</v>
      </c>
    </row>
    <row r="1457" spans="2:20" ht="30" customHeight="1" x14ac:dyDescent="0.3">
      <c r="B1457" s="80">
        <v>170</v>
      </c>
      <c r="C1457" s="141" t="s">
        <v>119</v>
      </c>
      <c r="D1457" s="80" t="s">
        <v>127</v>
      </c>
      <c r="E1457" s="80">
        <v>2026</v>
      </c>
      <c r="F1457" s="76" t="str">
        <f t="shared" si="45"/>
        <v>1709. Gestión de Programas Estrategias y Planes para el BienestarGestión Integral Estrategias y Programas2026</v>
      </c>
      <c r="G1457" s="140" t="s">
        <v>298</v>
      </c>
      <c r="H1457" s="140" t="s">
        <v>373</v>
      </c>
      <c r="I1457" s="80" t="s">
        <v>60</v>
      </c>
      <c r="J1457" s="76" t="s">
        <v>402</v>
      </c>
      <c r="K1457" s="80" t="s">
        <v>397</v>
      </c>
      <c r="L1457" s="80" t="s">
        <v>365</v>
      </c>
      <c r="M1457" s="80" t="s">
        <v>108</v>
      </c>
      <c r="N1457" s="12" t="s">
        <v>434</v>
      </c>
      <c r="O1457" s="76" t="str">
        <f t="shared" si="46"/>
        <v>1709. Gestión de Programas Estrategias y Planes para el BienestarGestión Integral Estrategias y Programas20266_ANTONIO_NARIÑO1_ENERO_2026</v>
      </c>
      <c r="P1457" s="81">
        <v>19450000</v>
      </c>
      <c r="Q1457" s="81"/>
      <c r="R1457" s="81"/>
      <c r="S1457" s="79"/>
      <c r="T1457" s="82">
        <v>0</v>
      </c>
    </row>
    <row r="1458" spans="2:20" ht="30" customHeight="1" x14ac:dyDescent="0.3">
      <c r="B1458" s="80">
        <v>171</v>
      </c>
      <c r="C1458" s="141" t="s">
        <v>119</v>
      </c>
      <c r="D1458" s="80" t="s">
        <v>127</v>
      </c>
      <c r="E1458" s="80">
        <v>2026</v>
      </c>
      <c r="F1458" s="76" t="str">
        <f t="shared" si="45"/>
        <v>1719. Gestión de Programas Estrategias y Planes para el BienestarGestión Integral Estrategias y Programas2026</v>
      </c>
      <c r="G1458" s="140" t="s">
        <v>299</v>
      </c>
      <c r="H1458" s="140" t="s">
        <v>373</v>
      </c>
      <c r="I1458" s="80" t="s">
        <v>60</v>
      </c>
      <c r="J1458" s="76" t="s">
        <v>402</v>
      </c>
      <c r="K1458" s="80" t="s">
        <v>398</v>
      </c>
      <c r="L1458" s="80" t="s">
        <v>365</v>
      </c>
      <c r="M1458" s="80" t="s">
        <v>108</v>
      </c>
      <c r="N1458" s="12" t="s">
        <v>434</v>
      </c>
      <c r="O1458" s="76" t="str">
        <f t="shared" si="46"/>
        <v>1719. Gestión de Programas Estrategias y Planes para el BienestarGestión Integral Estrategias y Programas20266_ANTONIO_NARIÑO1_ENERO_2026</v>
      </c>
      <c r="P1458" s="81">
        <v>3994272</v>
      </c>
      <c r="Q1458" s="81"/>
      <c r="R1458" s="81"/>
      <c r="S1458" s="79"/>
      <c r="T1458" s="82">
        <v>0</v>
      </c>
    </row>
    <row r="1459" spans="2:20" ht="30" customHeight="1" x14ac:dyDescent="0.3">
      <c r="B1459" s="80">
        <v>172</v>
      </c>
      <c r="C1459" s="141" t="s">
        <v>119</v>
      </c>
      <c r="D1459" s="80" t="s">
        <v>127</v>
      </c>
      <c r="E1459" s="80">
        <v>2026</v>
      </c>
      <c r="F1459" s="76" t="str">
        <f t="shared" si="45"/>
        <v>1729. Gestión de Programas Estrategias y Planes para el BienestarGestión Integral Estrategias y Programas2026</v>
      </c>
      <c r="G1459" s="140" t="s">
        <v>300</v>
      </c>
      <c r="H1459" s="140" t="s">
        <v>373</v>
      </c>
      <c r="I1459" s="80" t="s">
        <v>60</v>
      </c>
      <c r="J1459" s="76" t="s">
        <v>402</v>
      </c>
      <c r="K1459" s="80" t="s">
        <v>364</v>
      </c>
      <c r="L1459" s="80" t="s">
        <v>365</v>
      </c>
      <c r="M1459" s="80" t="s">
        <v>108</v>
      </c>
      <c r="N1459" s="12" t="s">
        <v>434</v>
      </c>
      <c r="O1459" s="76" t="str">
        <f t="shared" si="46"/>
        <v>1729. Gestión de Programas Estrategias y Planes para el BienestarGestión Integral Estrategias y Programas20266_ANTONIO_NARIÑO1_ENERO_2026</v>
      </c>
      <c r="P1459" s="81">
        <v>9985680</v>
      </c>
      <c r="Q1459" s="81"/>
      <c r="R1459" s="81"/>
      <c r="S1459" s="79"/>
      <c r="T1459" s="82">
        <v>0</v>
      </c>
    </row>
    <row r="1460" spans="2:20" ht="30" customHeight="1" x14ac:dyDescent="0.3">
      <c r="B1460" s="80">
        <v>173</v>
      </c>
      <c r="C1460" s="141" t="s">
        <v>119</v>
      </c>
      <c r="D1460" s="80" t="s">
        <v>127</v>
      </c>
      <c r="E1460" s="80">
        <v>2026</v>
      </c>
      <c r="F1460" s="76" t="str">
        <f t="shared" si="45"/>
        <v>1739. Gestión de Programas Estrategias y Planes para el BienestarGestión Integral Estrategias y Programas2026</v>
      </c>
      <c r="G1460" s="140" t="s">
        <v>301</v>
      </c>
      <c r="H1460" s="140" t="s">
        <v>373</v>
      </c>
      <c r="I1460" s="80" t="s">
        <v>60</v>
      </c>
      <c r="J1460" s="76" t="s">
        <v>402</v>
      </c>
      <c r="K1460" s="80" t="s">
        <v>364</v>
      </c>
      <c r="L1460" s="80" t="s">
        <v>365</v>
      </c>
      <c r="M1460" s="80" t="s">
        <v>108</v>
      </c>
      <c r="N1460" s="12" t="s">
        <v>434</v>
      </c>
      <c r="O1460" s="76" t="str">
        <f t="shared" si="46"/>
        <v>1739. Gestión de Programas Estrategias y Planes para el BienestarGestión Integral Estrategias y Programas20266_ANTONIO_NARIÑO1_ENERO_2026</v>
      </c>
      <c r="P1460" s="81">
        <v>2983376</v>
      </c>
      <c r="Q1460" s="81"/>
      <c r="R1460" s="81"/>
      <c r="S1460" s="79"/>
      <c r="T1460" s="82">
        <v>0</v>
      </c>
    </row>
    <row r="1461" spans="2:20" ht="30" customHeight="1" x14ac:dyDescent="0.3">
      <c r="B1461" s="80">
        <v>174</v>
      </c>
      <c r="C1461" s="141" t="s">
        <v>120</v>
      </c>
      <c r="D1461" s="80" t="s">
        <v>44</v>
      </c>
      <c r="E1461" s="80">
        <v>2026</v>
      </c>
      <c r="F1461" s="76" t="str">
        <f t="shared" si="45"/>
        <v>17410. Proceso integral e integrado de la Vigilancia de la Salud PúblicaVigilancia en salud pública2026</v>
      </c>
      <c r="G1461" s="140" t="s">
        <v>302</v>
      </c>
      <c r="H1461" s="140" t="s">
        <v>375</v>
      </c>
      <c r="I1461" s="80" t="s">
        <v>60</v>
      </c>
      <c r="J1461" s="76" t="s">
        <v>402</v>
      </c>
      <c r="K1461" s="80" t="s">
        <v>364</v>
      </c>
      <c r="L1461" s="80" t="s">
        <v>365</v>
      </c>
      <c r="M1461" s="80" t="s">
        <v>108</v>
      </c>
      <c r="N1461" s="12" t="s">
        <v>434</v>
      </c>
      <c r="O1461" s="76" t="str">
        <f t="shared" si="46"/>
        <v>17410. Proceso integral e integrado de la Vigilancia de la Salud PúblicaVigilancia en salud pública20266_ANTONIO_NARIÑO1_ENERO_2026</v>
      </c>
      <c r="P1461" s="81">
        <v>37920928</v>
      </c>
      <c r="Q1461" s="81"/>
      <c r="R1461" s="81"/>
      <c r="S1461" s="79">
        <v>0</v>
      </c>
      <c r="T1461" s="82">
        <v>0</v>
      </c>
    </row>
    <row r="1462" spans="2:20" ht="30" customHeight="1" x14ac:dyDescent="0.3">
      <c r="B1462" s="80">
        <v>175</v>
      </c>
      <c r="C1462" s="141" t="s">
        <v>120</v>
      </c>
      <c r="D1462" s="80" t="s">
        <v>44</v>
      </c>
      <c r="E1462" s="80">
        <v>2026</v>
      </c>
      <c r="F1462" s="76" t="str">
        <f t="shared" si="45"/>
        <v>17510. Proceso integral e integrado de la Vigilancia de la Salud PúblicaVigilancia en salud pública2026</v>
      </c>
      <c r="G1462" s="140" t="s">
        <v>303</v>
      </c>
      <c r="H1462" s="140" t="s">
        <v>375</v>
      </c>
      <c r="I1462" s="80" t="s">
        <v>60</v>
      </c>
      <c r="J1462" s="76" t="s">
        <v>402</v>
      </c>
      <c r="K1462" s="80" t="s">
        <v>364</v>
      </c>
      <c r="L1462" s="80" t="s">
        <v>365</v>
      </c>
      <c r="M1462" s="80" t="s">
        <v>108</v>
      </c>
      <c r="N1462" s="12" t="s">
        <v>434</v>
      </c>
      <c r="O1462" s="76" t="str">
        <f t="shared" si="46"/>
        <v>17510. Proceso integral e integrado de la Vigilancia de la Salud PúblicaVigilancia en salud pública20266_ANTONIO_NARIÑO1_ENERO_2026</v>
      </c>
      <c r="P1462" s="81">
        <v>26899696</v>
      </c>
      <c r="Q1462" s="81"/>
      <c r="R1462" s="81"/>
      <c r="S1462" s="79">
        <v>0</v>
      </c>
      <c r="T1462" s="82">
        <v>0</v>
      </c>
    </row>
    <row r="1463" spans="2:20" ht="30" customHeight="1" x14ac:dyDescent="0.3">
      <c r="B1463" s="80">
        <v>176</v>
      </c>
      <c r="C1463" s="141" t="s">
        <v>120</v>
      </c>
      <c r="D1463" s="80" t="s">
        <v>44</v>
      </c>
      <c r="E1463" s="80">
        <v>2026</v>
      </c>
      <c r="F1463" s="76" t="str">
        <f t="shared" si="45"/>
        <v>17610. Proceso integral e integrado de la Vigilancia de la Salud PúblicaVigilancia en salud pública2026</v>
      </c>
      <c r="G1463" s="140" t="s">
        <v>304</v>
      </c>
      <c r="H1463" s="140" t="s">
        <v>375</v>
      </c>
      <c r="I1463" s="80" t="s">
        <v>60</v>
      </c>
      <c r="J1463" s="76" t="s">
        <v>402</v>
      </c>
      <c r="K1463" s="80" t="s">
        <v>364</v>
      </c>
      <c r="L1463" s="80" t="s">
        <v>380</v>
      </c>
      <c r="M1463" s="80" t="s">
        <v>108</v>
      </c>
      <c r="N1463" s="12" t="s">
        <v>434</v>
      </c>
      <c r="O1463" s="76" t="str">
        <f t="shared" si="46"/>
        <v>17610. Proceso integral e integrado de la Vigilancia de la Salud PúblicaVigilancia en salud pública20266_ANTONIO_NARIÑO1_ENERO_2026</v>
      </c>
      <c r="P1463" s="81">
        <v>28206464</v>
      </c>
      <c r="Q1463" s="81"/>
      <c r="R1463" s="81"/>
      <c r="S1463" s="79">
        <v>0</v>
      </c>
      <c r="T1463" s="82">
        <v>0</v>
      </c>
    </row>
    <row r="1464" spans="2:20" ht="30" customHeight="1" x14ac:dyDescent="0.3">
      <c r="B1464" s="80">
        <v>177</v>
      </c>
      <c r="C1464" s="141" t="s">
        <v>120</v>
      </c>
      <c r="D1464" s="80" t="s">
        <v>44</v>
      </c>
      <c r="E1464" s="80">
        <v>2026</v>
      </c>
      <c r="F1464" s="76" t="str">
        <f t="shared" si="45"/>
        <v>17710. Proceso integral e integrado de la Vigilancia de la Salud PúblicaVigilancia en salud pública2026</v>
      </c>
      <c r="G1464" s="140" t="s">
        <v>305</v>
      </c>
      <c r="H1464" s="140" t="s">
        <v>375</v>
      </c>
      <c r="I1464" s="80" t="s">
        <v>60</v>
      </c>
      <c r="J1464" s="76" t="s">
        <v>402</v>
      </c>
      <c r="K1464" s="80" t="s">
        <v>364</v>
      </c>
      <c r="L1464" s="80" t="s">
        <v>380</v>
      </c>
      <c r="M1464" s="80" t="s">
        <v>108</v>
      </c>
      <c r="N1464" s="12" t="s">
        <v>434</v>
      </c>
      <c r="O1464" s="76" t="str">
        <f t="shared" si="46"/>
        <v>17710. Proceso integral e integrado de la Vigilancia de la Salud PúblicaVigilancia en salud pública20266_ANTONIO_NARIÑO1_ENERO_2026</v>
      </c>
      <c r="P1464" s="81">
        <v>37181248</v>
      </c>
      <c r="Q1464" s="81"/>
      <c r="R1464" s="81"/>
      <c r="S1464" s="79">
        <v>0</v>
      </c>
      <c r="T1464" s="82">
        <v>0</v>
      </c>
    </row>
    <row r="1465" spans="2:20" ht="30" customHeight="1" x14ac:dyDescent="0.3">
      <c r="B1465" s="80">
        <v>178</v>
      </c>
      <c r="C1465" s="141" t="s">
        <v>120</v>
      </c>
      <c r="D1465" s="80" t="s">
        <v>44</v>
      </c>
      <c r="E1465" s="80">
        <v>2026</v>
      </c>
      <c r="F1465" s="76" t="str">
        <f t="shared" si="45"/>
        <v>17810. Proceso integral e integrado de la Vigilancia de la Salud PúblicaVigilancia en salud pública2026</v>
      </c>
      <c r="G1465" s="140" t="s">
        <v>48</v>
      </c>
      <c r="H1465" s="140" t="s">
        <v>375</v>
      </c>
      <c r="I1465" s="80" t="s">
        <v>60</v>
      </c>
      <c r="J1465" s="76" t="s">
        <v>402</v>
      </c>
      <c r="K1465" s="80" t="s">
        <v>364</v>
      </c>
      <c r="L1465" s="80" t="s">
        <v>365</v>
      </c>
      <c r="M1465" s="80" t="s">
        <v>108</v>
      </c>
      <c r="N1465" s="12" t="s">
        <v>434</v>
      </c>
      <c r="O1465" s="76" t="str">
        <f t="shared" si="46"/>
        <v>17810. Proceso integral e integrado de la Vigilancia de la Salud PúblicaVigilancia en salud pública20266_ANTONIO_NARIÑO1_ENERO_2026</v>
      </c>
      <c r="P1465" s="81">
        <v>7347488</v>
      </c>
      <c r="Q1465" s="81"/>
      <c r="R1465" s="81"/>
      <c r="S1465" s="79">
        <v>0</v>
      </c>
      <c r="T1465" s="82">
        <v>0</v>
      </c>
    </row>
    <row r="1466" spans="2:20" ht="30" customHeight="1" x14ac:dyDescent="0.3">
      <c r="B1466" s="80">
        <v>179</v>
      </c>
      <c r="C1466" s="141" t="s">
        <v>120</v>
      </c>
      <c r="D1466" s="80" t="s">
        <v>44</v>
      </c>
      <c r="E1466" s="80">
        <v>2026</v>
      </c>
      <c r="F1466" s="76" t="str">
        <f t="shared" si="45"/>
        <v>17910. Proceso integral e integrado de la Vigilancia de la Salud PúblicaVigilancia en salud pública2026</v>
      </c>
      <c r="G1466" s="140" t="s">
        <v>306</v>
      </c>
      <c r="H1466" s="140" t="s">
        <v>375</v>
      </c>
      <c r="I1466" s="80" t="s">
        <v>60</v>
      </c>
      <c r="J1466" s="76" t="s">
        <v>402</v>
      </c>
      <c r="K1466" s="80" t="s">
        <v>364</v>
      </c>
      <c r="L1466" s="80" t="s">
        <v>365</v>
      </c>
      <c r="M1466" s="80" t="s">
        <v>108</v>
      </c>
      <c r="N1466" s="12" t="s">
        <v>434</v>
      </c>
      <c r="O1466" s="76" t="str">
        <f t="shared" si="46"/>
        <v>17910. Proceso integral e integrado de la Vigilancia de la Salud PúblicaVigilancia en salud pública20266_ANTONIO_NARIÑO1_ENERO_2026</v>
      </c>
      <c r="P1466" s="81">
        <v>3673744</v>
      </c>
      <c r="Q1466" s="81"/>
      <c r="R1466" s="81"/>
      <c r="S1466" s="79">
        <v>0</v>
      </c>
      <c r="T1466" s="82">
        <v>0</v>
      </c>
    </row>
    <row r="1467" spans="2:20" ht="30" customHeight="1" x14ac:dyDescent="0.3">
      <c r="B1467" s="80">
        <v>180</v>
      </c>
      <c r="C1467" s="141" t="s">
        <v>120</v>
      </c>
      <c r="D1467" s="80" t="s">
        <v>44</v>
      </c>
      <c r="E1467" s="80">
        <v>2026</v>
      </c>
      <c r="F1467" s="76" t="str">
        <f t="shared" si="45"/>
        <v>18010. Proceso integral e integrado de la Vigilancia de la Salud PúblicaVigilancia en salud pública2026</v>
      </c>
      <c r="G1467" s="140" t="s">
        <v>307</v>
      </c>
      <c r="H1467" s="140" t="s">
        <v>375</v>
      </c>
      <c r="I1467" s="80" t="s">
        <v>60</v>
      </c>
      <c r="J1467" s="76" t="s">
        <v>402</v>
      </c>
      <c r="K1467" s="80" t="s">
        <v>364</v>
      </c>
      <c r="L1467" s="80" t="s">
        <v>365</v>
      </c>
      <c r="M1467" s="80" t="s">
        <v>108</v>
      </c>
      <c r="N1467" s="12" t="s">
        <v>434</v>
      </c>
      <c r="O1467" s="76" t="str">
        <f t="shared" si="46"/>
        <v>18010. Proceso integral e integrado de la Vigilancia de la Salud PúblicaVigilancia en salud pública20266_ANTONIO_NARIÑO1_ENERO_2026</v>
      </c>
      <c r="P1467" s="81">
        <v>3673744</v>
      </c>
      <c r="Q1467" s="81"/>
      <c r="R1467" s="81"/>
      <c r="S1467" s="79">
        <v>0</v>
      </c>
      <c r="T1467" s="82">
        <v>0</v>
      </c>
    </row>
    <row r="1468" spans="2:20" ht="30" customHeight="1" x14ac:dyDescent="0.3">
      <c r="B1468" s="80">
        <v>181</v>
      </c>
      <c r="C1468" s="141" t="s">
        <v>120</v>
      </c>
      <c r="D1468" s="80" t="s">
        <v>44</v>
      </c>
      <c r="E1468" s="80">
        <v>2026</v>
      </c>
      <c r="F1468" s="76" t="str">
        <f t="shared" si="45"/>
        <v>18110. Proceso integral e integrado de la Vigilancia de la Salud PúblicaVigilancia en salud pública2026</v>
      </c>
      <c r="G1468" s="140" t="s">
        <v>308</v>
      </c>
      <c r="H1468" s="140" t="s">
        <v>375</v>
      </c>
      <c r="I1468" s="80" t="s">
        <v>60</v>
      </c>
      <c r="J1468" s="76" t="s">
        <v>402</v>
      </c>
      <c r="K1468" s="80" t="s">
        <v>364</v>
      </c>
      <c r="L1468" s="80" t="s">
        <v>365</v>
      </c>
      <c r="M1468" s="80" t="s">
        <v>108</v>
      </c>
      <c r="N1468" s="12" t="s">
        <v>434</v>
      </c>
      <c r="O1468" s="76" t="str">
        <f t="shared" si="46"/>
        <v>18110. Proceso integral e integrado de la Vigilancia de la Salud PúblicaVigilancia en salud pública20266_ANTONIO_NARIÑO1_ENERO_2026</v>
      </c>
      <c r="P1468" s="81">
        <v>87405520</v>
      </c>
      <c r="Q1468" s="81"/>
      <c r="R1468" s="81"/>
      <c r="S1468" s="79">
        <v>0</v>
      </c>
      <c r="T1468" s="82">
        <v>0</v>
      </c>
    </row>
    <row r="1469" spans="2:20" ht="30" customHeight="1" x14ac:dyDescent="0.3">
      <c r="B1469" s="80">
        <v>182</v>
      </c>
      <c r="C1469" s="141" t="s">
        <v>120</v>
      </c>
      <c r="D1469" s="80" t="s">
        <v>44</v>
      </c>
      <c r="E1469" s="80">
        <v>2026</v>
      </c>
      <c r="F1469" s="76" t="str">
        <f t="shared" si="45"/>
        <v>18210. Proceso integral e integrado de la Vigilancia de la Salud PúblicaVigilancia en salud pública2026</v>
      </c>
      <c r="G1469" s="140" t="s">
        <v>309</v>
      </c>
      <c r="H1469" s="140" t="s">
        <v>375</v>
      </c>
      <c r="I1469" s="80" t="s">
        <v>60</v>
      </c>
      <c r="J1469" s="76" t="s">
        <v>402</v>
      </c>
      <c r="K1469" s="80" t="s">
        <v>364</v>
      </c>
      <c r="L1469" s="80" t="s">
        <v>365</v>
      </c>
      <c r="M1469" s="80" t="s">
        <v>108</v>
      </c>
      <c r="N1469" s="12" t="s">
        <v>434</v>
      </c>
      <c r="O1469" s="76" t="str">
        <f t="shared" si="46"/>
        <v>18210. Proceso integral e integrado de la Vigilancia de la Salud PúblicaVigilancia en salud pública20266_ANTONIO_NARIÑO1_ENERO_2026</v>
      </c>
      <c r="P1469" s="81">
        <v>17288787</v>
      </c>
      <c r="Q1469" s="81"/>
      <c r="R1469" s="81"/>
      <c r="S1469" s="79">
        <v>0</v>
      </c>
      <c r="T1469" s="82">
        <v>0</v>
      </c>
    </row>
    <row r="1470" spans="2:20" ht="30" customHeight="1" x14ac:dyDescent="0.3">
      <c r="B1470" s="80">
        <v>183</v>
      </c>
      <c r="C1470" s="141" t="s">
        <v>120</v>
      </c>
      <c r="D1470" s="80" t="s">
        <v>44</v>
      </c>
      <c r="E1470" s="80">
        <v>2026</v>
      </c>
      <c r="F1470" s="76" t="str">
        <f t="shared" si="45"/>
        <v>18310. Proceso integral e integrado de la Vigilancia de la Salud PúblicaVigilancia en salud pública2026</v>
      </c>
      <c r="G1470" s="140" t="s">
        <v>78</v>
      </c>
      <c r="H1470" s="140" t="s">
        <v>375</v>
      </c>
      <c r="I1470" s="80" t="s">
        <v>60</v>
      </c>
      <c r="J1470" s="76" t="s">
        <v>402</v>
      </c>
      <c r="K1470" s="80" t="s">
        <v>364</v>
      </c>
      <c r="L1470" s="80" t="s">
        <v>365</v>
      </c>
      <c r="M1470" s="80" t="s">
        <v>108</v>
      </c>
      <c r="N1470" s="12" t="s">
        <v>434</v>
      </c>
      <c r="O1470" s="76" t="str">
        <f t="shared" si="46"/>
        <v>18310. Proceso integral e integrado de la Vigilancia de la Salud PúblicaVigilancia en salud pública20266_ANTONIO_NARIÑO1_ENERO_2026</v>
      </c>
      <c r="P1470" s="81">
        <v>61146880</v>
      </c>
      <c r="Q1470" s="81"/>
      <c r="R1470" s="81"/>
      <c r="S1470" s="79">
        <v>0</v>
      </c>
      <c r="T1470" s="82">
        <v>0</v>
      </c>
    </row>
    <row r="1471" spans="2:20" ht="30" customHeight="1" x14ac:dyDescent="0.3">
      <c r="B1471" s="80">
        <v>184</v>
      </c>
      <c r="C1471" s="141" t="s">
        <v>120</v>
      </c>
      <c r="D1471" s="80" t="s">
        <v>44</v>
      </c>
      <c r="E1471" s="80">
        <v>2026</v>
      </c>
      <c r="F1471" s="76" t="str">
        <f t="shared" si="45"/>
        <v>18410. Proceso integral e integrado de la Vigilancia de la Salud PúblicaVigilancia en salud pública2026</v>
      </c>
      <c r="G1471" s="140" t="s">
        <v>310</v>
      </c>
      <c r="H1471" s="140" t="s">
        <v>375</v>
      </c>
      <c r="I1471" s="80" t="s">
        <v>60</v>
      </c>
      <c r="J1471" s="76" t="s">
        <v>402</v>
      </c>
      <c r="K1471" s="80" t="s">
        <v>364</v>
      </c>
      <c r="L1471" s="80" t="s">
        <v>365</v>
      </c>
      <c r="M1471" s="80" t="s">
        <v>108</v>
      </c>
      <c r="N1471" s="12" t="s">
        <v>434</v>
      </c>
      <c r="O1471" s="76" t="str">
        <f t="shared" si="46"/>
        <v>18410. Proceso integral e integrado de la Vigilancia de la Salud PúblicaVigilancia en salud pública20266_ANTONIO_NARIÑO1_ENERO_2026</v>
      </c>
      <c r="P1471" s="81">
        <v>9941299</v>
      </c>
      <c r="Q1471" s="81"/>
      <c r="R1471" s="81"/>
      <c r="S1471" s="79">
        <v>0</v>
      </c>
      <c r="T1471" s="82">
        <v>0</v>
      </c>
    </row>
    <row r="1472" spans="2:20" ht="30" customHeight="1" x14ac:dyDescent="0.3">
      <c r="B1472" s="80">
        <v>185</v>
      </c>
      <c r="C1472" s="141" t="s">
        <v>120</v>
      </c>
      <c r="D1472" s="80" t="s">
        <v>44</v>
      </c>
      <c r="E1472" s="80">
        <v>2026</v>
      </c>
      <c r="F1472" s="76" t="str">
        <f t="shared" si="45"/>
        <v>18510. Proceso integral e integrado de la Vigilancia de la Salud PúblicaVigilancia en salud pública2026</v>
      </c>
      <c r="G1472" s="140" t="s">
        <v>311</v>
      </c>
      <c r="H1472" s="140" t="s">
        <v>375</v>
      </c>
      <c r="I1472" s="80" t="s">
        <v>60</v>
      </c>
      <c r="J1472" s="76" t="s">
        <v>402</v>
      </c>
      <c r="K1472" s="80" t="s">
        <v>364</v>
      </c>
      <c r="L1472" s="80" t="s">
        <v>365</v>
      </c>
      <c r="M1472" s="80" t="s">
        <v>108</v>
      </c>
      <c r="N1472" s="12" t="s">
        <v>434</v>
      </c>
      <c r="O1472" s="76" t="str">
        <f t="shared" si="46"/>
        <v>18510. Proceso integral e integrado de la Vigilancia de la Salud PúblicaVigilancia en salud pública20266_ANTONIO_NARIÑO1_ENERO_2026</v>
      </c>
      <c r="P1472" s="81">
        <v>40189280</v>
      </c>
      <c r="Q1472" s="81"/>
      <c r="R1472" s="81"/>
      <c r="S1472" s="79">
        <v>0</v>
      </c>
      <c r="T1472" s="82">
        <v>0</v>
      </c>
    </row>
    <row r="1473" spans="2:20" ht="30" customHeight="1" x14ac:dyDescent="0.3">
      <c r="B1473" s="80">
        <v>186</v>
      </c>
      <c r="C1473" s="141" t="s">
        <v>120</v>
      </c>
      <c r="D1473" s="80" t="s">
        <v>44</v>
      </c>
      <c r="E1473" s="80">
        <v>2026</v>
      </c>
      <c r="F1473" s="76" t="str">
        <f t="shared" si="45"/>
        <v>18610. Proceso integral e integrado de la Vigilancia de la Salud PúblicaVigilancia en salud pública2026</v>
      </c>
      <c r="G1473" s="140" t="s">
        <v>82</v>
      </c>
      <c r="H1473" s="140" t="s">
        <v>375</v>
      </c>
      <c r="I1473" s="80" t="s">
        <v>60</v>
      </c>
      <c r="J1473" s="76" t="s">
        <v>402</v>
      </c>
      <c r="K1473" s="80" t="s">
        <v>364</v>
      </c>
      <c r="L1473" s="80" t="s">
        <v>380</v>
      </c>
      <c r="M1473" s="80" t="s">
        <v>108</v>
      </c>
      <c r="N1473" s="12" t="s">
        <v>434</v>
      </c>
      <c r="O1473" s="76" t="str">
        <f t="shared" si="46"/>
        <v>18610. Proceso integral e integrado de la Vigilancia de la Salud PúblicaVigilancia en salud pública20266_ANTONIO_NARIÑO1_ENERO_2026</v>
      </c>
      <c r="P1473" s="81">
        <v>7347488</v>
      </c>
      <c r="Q1473" s="81"/>
      <c r="R1473" s="81"/>
      <c r="S1473" s="79">
        <v>0</v>
      </c>
      <c r="T1473" s="82">
        <v>0</v>
      </c>
    </row>
    <row r="1474" spans="2:20" ht="30" customHeight="1" x14ac:dyDescent="0.3">
      <c r="B1474" s="80">
        <v>187</v>
      </c>
      <c r="C1474" s="141" t="s">
        <v>120</v>
      </c>
      <c r="D1474" s="80" t="s">
        <v>44</v>
      </c>
      <c r="E1474" s="80">
        <v>2026</v>
      </c>
      <c r="F1474" s="76" t="str">
        <f t="shared" si="45"/>
        <v>18710. Proceso integral e integrado de la Vigilancia de la Salud PúblicaVigilancia en salud pública2026</v>
      </c>
      <c r="G1474" s="140" t="s">
        <v>312</v>
      </c>
      <c r="H1474" s="140" t="s">
        <v>376</v>
      </c>
      <c r="I1474" s="80" t="s">
        <v>60</v>
      </c>
      <c r="J1474" s="76" t="s">
        <v>402</v>
      </c>
      <c r="K1474" s="80" t="s">
        <v>364</v>
      </c>
      <c r="L1474" s="80" t="s">
        <v>365</v>
      </c>
      <c r="M1474" s="80" t="s">
        <v>108</v>
      </c>
      <c r="N1474" s="12" t="s">
        <v>434</v>
      </c>
      <c r="O1474" s="76" t="str">
        <f t="shared" si="46"/>
        <v>18710. Proceso integral e integrado de la Vigilancia de la Salud PúblicaVigilancia en salud pública20266_ANTONIO_NARIÑO1_ENERO_2026</v>
      </c>
      <c r="P1474" s="81">
        <v>3994272</v>
      </c>
      <c r="Q1474" s="81"/>
      <c r="R1474" s="81"/>
      <c r="S1474" s="79">
        <v>0</v>
      </c>
      <c r="T1474" s="82">
        <v>0</v>
      </c>
    </row>
    <row r="1475" spans="2:20" ht="30" customHeight="1" x14ac:dyDescent="0.3">
      <c r="B1475" s="80">
        <v>188</v>
      </c>
      <c r="C1475" s="141" t="s">
        <v>120</v>
      </c>
      <c r="D1475" s="80" t="s">
        <v>44</v>
      </c>
      <c r="E1475" s="80">
        <v>2026</v>
      </c>
      <c r="F1475" s="76" t="str">
        <f t="shared" si="45"/>
        <v>18810. Proceso integral e integrado de la Vigilancia de la Salud PúblicaVigilancia en salud pública2026</v>
      </c>
      <c r="G1475" s="140" t="s">
        <v>313</v>
      </c>
      <c r="H1475" s="140" t="s">
        <v>376</v>
      </c>
      <c r="I1475" s="80" t="s">
        <v>60</v>
      </c>
      <c r="J1475" s="76" t="s">
        <v>402</v>
      </c>
      <c r="K1475" s="80" t="s">
        <v>364</v>
      </c>
      <c r="L1475" s="80" t="s">
        <v>365</v>
      </c>
      <c r="M1475" s="80" t="s">
        <v>108</v>
      </c>
      <c r="N1475" s="12" t="s">
        <v>434</v>
      </c>
      <c r="O1475" s="76" t="str">
        <f t="shared" si="46"/>
        <v>18810. Proceso integral e integrado de la Vigilancia de la Salud PúblicaVigilancia en salud pública20266_ANTONIO_NARIÑO1_ENERO_2026</v>
      </c>
      <c r="P1475" s="81">
        <v>33280669</v>
      </c>
      <c r="Q1475" s="81"/>
      <c r="R1475" s="81"/>
      <c r="S1475" s="79">
        <v>0</v>
      </c>
      <c r="T1475" s="82">
        <v>0</v>
      </c>
    </row>
    <row r="1476" spans="2:20" ht="30" customHeight="1" x14ac:dyDescent="0.3">
      <c r="B1476" s="80">
        <v>189</v>
      </c>
      <c r="C1476" s="141" t="s">
        <v>120</v>
      </c>
      <c r="D1476" s="80" t="s">
        <v>44</v>
      </c>
      <c r="E1476" s="80">
        <v>2026</v>
      </c>
      <c r="F1476" s="76" t="str">
        <f t="shared" si="45"/>
        <v>18910. Proceso integral e integrado de la Vigilancia de la Salud PúblicaVigilancia en salud pública2026</v>
      </c>
      <c r="G1476" s="140" t="s">
        <v>314</v>
      </c>
      <c r="H1476" s="140" t="s">
        <v>376</v>
      </c>
      <c r="I1476" s="80" t="s">
        <v>60</v>
      </c>
      <c r="J1476" s="76" t="s">
        <v>402</v>
      </c>
      <c r="K1476" s="80" t="s">
        <v>364</v>
      </c>
      <c r="L1476" s="80" t="s">
        <v>365</v>
      </c>
      <c r="M1476" s="80" t="s">
        <v>108</v>
      </c>
      <c r="N1476" s="12" t="s">
        <v>434</v>
      </c>
      <c r="O1476" s="76" t="str">
        <f t="shared" si="46"/>
        <v>18910. Proceso integral e integrado de la Vigilancia de la Salud PúblicaVigilancia en salud pública20266_ANTONIO_NARIÑO1_ENERO_2026</v>
      </c>
      <c r="P1476" s="81">
        <v>25933181</v>
      </c>
      <c r="Q1476" s="81"/>
      <c r="R1476" s="81"/>
      <c r="S1476" s="79">
        <v>0</v>
      </c>
      <c r="T1476" s="82">
        <v>0</v>
      </c>
    </row>
    <row r="1477" spans="2:20" ht="30" customHeight="1" x14ac:dyDescent="0.3">
      <c r="B1477" s="80">
        <v>190</v>
      </c>
      <c r="C1477" s="141" t="s">
        <v>120</v>
      </c>
      <c r="D1477" s="80" t="s">
        <v>44</v>
      </c>
      <c r="E1477" s="80">
        <v>2026</v>
      </c>
      <c r="F1477" s="76" t="str">
        <f t="shared" si="45"/>
        <v>19010. Proceso integral e integrado de la Vigilancia de la Salud PúblicaVigilancia en salud pública2026</v>
      </c>
      <c r="G1477" s="140" t="s">
        <v>315</v>
      </c>
      <c r="H1477" s="140" t="s">
        <v>376</v>
      </c>
      <c r="I1477" s="80" t="s">
        <v>60</v>
      </c>
      <c r="J1477" s="76" t="s">
        <v>402</v>
      </c>
      <c r="K1477" s="80" t="s">
        <v>364</v>
      </c>
      <c r="L1477" s="80" t="s">
        <v>365</v>
      </c>
      <c r="M1477" s="80" t="s">
        <v>108</v>
      </c>
      <c r="N1477" s="12" t="s">
        <v>434</v>
      </c>
      <c r="O1477" s="76" t="str">
        <f t="shared" si="46"/>
        <v>19010. Proceso integral e integrado de la Vigilancia de la Salud PúblicaVigilancia en salud pública20266_ANTONIO_NARIÑO1_ENERO_2026</v>
      </c>
      <c r="P1477" s="81">
        <v>8432352</v>
      </c>
      <c r="Q1477" s="81"/>
      <c r="R1477" s="81"/>
      <c r="S1477" s="79">
        <v>0</v>
      </c>
      <c r="T1477" s="82">
        <v>0</v>
      </c>
    </row>
    <row r="1478" spans="2:20" ht="30" customHeight="1" x14ac:dyDescent="0.3">
      <c r="B1478" s="80">
        <v>191</v>
      </c>
      <c r="C1478" s="141" t="s">
        <v>120</v>
      </c>
      <c r="D1478" s="80" t="s">
        <v>44</v>
      </c>
      <c r="E1478" s="80">
        <v>2026</v>
      </c>
      <c r="F1478" s="76" t="str">
        <f t="shared" si="45"/>
        <v>19110. Proceso integral e integrado de la Vigilancia de la Salud PúblicaVigilancia en salud pública2026</v>
      </c>
      <c r="G1478" s="140" t="s">
        <v>316</v>
      </c>
      <c r="H1478" s="140" t="s">
        <v>375</v>
      </c>
      <c r="I1478" s="80" t="s">
        <v>60</v>
      </c>
      <c r="J1478" s="76" t="s">
        <v>402</v>
      </c>
      <c r="K1478" s="80" t="s">
        <v>364</v>
      </c>
      <c r="L1478" s="80" t="s">
        <v>365</v>
      </c>
      <c r="M1478" s="80" t="s">
        <v>108</v>
      </c>
      <c r="N1478" s="12" t="s">
        <v>434</v>
      </c>
      <c r="O1478" s="76" t="str">
        <f t="shared" si="46"/>
        <v>19110. Proceso integral e integrado de la Vigilancia de la Salud PúblicaVigilancia en salud pública20266_ANTONIO_NARIÑO1_ENERO_2026</v>
      </c>
      <c r="P1478" s="81">
        <v>7347488</v>
      </c>
      <c r="Q1478" s="81"/>
      <c r="R1478" s="81"/>
      <c r="S1478" s="79">
        <v>0</v>
      </c>
      <c r="T1478" s="82">
        <v>0</v>
      </c>
    </row>
    <row r="1479" spans="2:20" ht="30" customHeight="1" x14ac:dyDescent="0.3">
      <c r="B1479" s="80">
        <v>192</v>
      </c>
      <c r="C1479" s="141" t="s">
        <v>120</v>
      </c>
      <c r="D1479" s="80" t="s">
        <v>44</v>
      </c>
      <c r="E1479" s="80">
        <v>2026</v>
      </c>
      <c r="F1479" s="76" t="str">
        <f t="shared" si="45"/>
        <v>19210. Proceso integral e integrado de la Vigilancia de la Salud PúblicaVigilancia en salud pública2026</v>
      </c>
      <c r="G1479" s="140" t="s">
        <v>317</v>
      </c>
      <c r="H1479" s="140" t="s">
        <v>375</v>
      </c>
      <c r="I1479" s="80" t="s">
        <v>60</v>
      </c>
      <c r="J1479" s="76" t="s">
        <v>402</v>
      </c>
      <c r="K1479" s="80" t="s">
        <v>364</v>
      </c>
      <c r="L1479" s="80" t="s">
        <v>365</v>
      </c>
      <c r="M1479" s="80" t="s">
        <v>108</v>
      </c>
      <c r="N1479" s="12" t="s">
        <v>434</v>
      </c>
      <c r="O1479" s="76" t="str">
        <f t="shared" si="46"/>
        <v>19210. Proceso integral e integrado de la Vigilancia de la Salud PúblicaVigilancia en salud pública20266_ANTONIO_NARIÑO1_ENERO_2026</v>
      </c>
      <c r="P1479" s="81">
        <v>3673744</v>
      </c>
      <c r="Q1479" s="81"/>
      <c r="R1479" s="81"/>
      <c r="S1479" s="79">
        <v>0</v>
      </c>
      <c r="T1479" s="82">
        <v>0</v>
      </c>
    </row>
    <row r="1480" spans="2:20" ht="30" customHeight="1" x14ac:dyDescent="0.3">
      <c r="B1480" s="80">
        <v>193</v>
      </c>
      <c r="C1480" s="141" t="s">
        <v>120</v>
      </c>
      <c r="D1480" s="80" t="s">
        <v>44</v>
      </c>
      <c r="E1480" s="80">
        <v>2026</v>
      </c>
      <c r="F1480" s="76" t="str">
        <f t="shared" ref="F1480:F1543" si="47">B1480&amp;C1480&amp;D1480&amp;E1480</f>
        <v>19310. Proceso integral e integrado de la Vigilancia de la Salud PúblicaVigilancia en salud pública2026</v>
      </c>
      <c r="G1480" s="140" t="s">
        <v>81</v>
      </c>
      <c r="H1480" s="140" t="s">
        <v>376</v>
      </c>
      <c r="I1480" s="80" t="s">
        <v>60</v>
      </c>
      <c r="J1480" s="76" t="s">
        <v>402</v>
      </c>
      <c r="K1480" s="80" t="s">
        <v>364</v>
      </c>
      <c r="L1480" s="80" t="s">
        <v>365</v>
      </c>
      <c r="M1480" s="80" t="s">
        <v>108</v>
      </c>
      <c r="N1480" s="12" t="s">
        <v>434</v>
      </c>
      <c r="O1480" s="76" t="str">
        <f t="shared" si="46"/>
        <v>19310. Proceso integral e integrado de la Vigilancia de la Salud PúblicaVigilancia en salud pública20266_ANTONIO_NARIÑO1_ENERO_2026</v>
      </c>
      <c r="P1480" s="81">
        <v>42556256</v>
      </c>
      <c r="Q1480" s="81"/>
      <c r="R1480" s="81"/>
      <c r="S1480" s="79">
        <v>0</v>
      </c>
      <c r="T1480" s="82">
        <v>0</v>
      </c>
    </row>
    <row r="1481" spans="2:20" ht="30" customHeight="1" x14ac:dyDescent="0.3">
      <c r="B1481" s="80">
        <v>194</v>
      </c>
      <c r="C1481" s="141" t="s">
        <v>120</v>
      </c>
      <c r="D1481" s="80" t="s">
        <v>44</v>
      </c>
      <c r="E1481" s="80">
        <v>2026</v>
      </c>
      <c r="F1481" s="76" t="str">
        <f t="shared" si="47"/>
        <v>19410. Proceso integral e integrado de la Vigilancia de la Salud PúblicaVigilancia en salud pública2026</v>
      </c>
      <c r="G1481" s="140" t="s">
        <v>318</v>
      </c>
      <c r="H1481" s="140" t="s">
        <v>376</v>
      </c>
      <c r="I1481" s="80" t="s">
        <v>60</v>
      </c>
      <c r="J1481" s="76" t="s">
        <v>402</v>
      </c>
      <c r="K1481" s="80" t="s">
        <v>364</v>
      </c>
      <c r="L1481" s="80" t="s">
        <v>365</v>
      </c>
      <c r="M1481" s="80" t="s">
        <v>108</v>
      </c>
      <c r="N1481" s="12" t="s">
        <v>434</v>
      </c>
      <c r="O1481" s="76" t="str">
        <f t="shared" ref="O1481:O1544" si="48">+F1481&amp;M1481&amp;N1481</f>
        <v>19410. Proceso integral e integrado de la Vigilancia de la Salud PúblicaVigilancia en salud pública20266_ANTONIO_NARIÑO1_ENERO_2026</v>
      </c>
      <c r="P1481" s="81">
        <v>38561984</v>
      </c>
      <c r="Q1481" s="81"/>
      <c r="R1481" s="81"/>
      <c r="S1481" s="79">
        <v>0</v>
      </c>
      <c r="T1481" s="82">
        <v>0</v>
      </c>
    </row>
    <row r="1482" spans="2:20" ht="30" customHeight="1" x14ac:dyDescent="0.3">
      <c r="B1482" s="80">
        <v>195</v>
      </c>
      <c r="C1482" s="141" t="s">
        <v>120</v>
      </c>
      <c r="D1482" s="80" t="s">
        <v>44</v>
      </c>
      <c r="E1482" s="80">
        <v>2026</v>
      </c>
      <c r="F1482" s="76" t="str">
        <f t="shared" si="47"/>
        <v>19510. Proceso integral e integrado de la Vigilancia de la Salud PúblicaVigilancia en salud pública2026</v>
      </c>
      <c r="G1482" s="140" t="s">
        <v>319</v>
      </c>
      <c r="H1482" s="140" t="s">
        <v>375</v>
      </c>
      <c r="I1482" s="80" t="s">
        <v>60</v>
      </c>
      <c r="J1482" s="76" t="s">
        <v>402</v>
      </c>
      <c r="K1482" s="80" t="s">
        <v>364</v>
      </c>
      <c r="L1482" s="80" t="s">
        <v>365</v>
      </c>
      <c r="M1482" s="80" t="s">
        <v>108</v>
      </c>
      <c r="N1482" s="12" t="s">
        <v>434</v>
      </c>
      <c r="O1482" s="76" t="str">
        <f t="shared" si="48"/>
        <v>19510. Proceso integral e integrado de la Vigilancia de la Salud PúblicaVigilancia en salud pública20266_ANTONIO_NARIÑO1_ENERO_2026</v>
      </c>
      <c r="P1482" s="81">
        <v>125967504</v>
      </c>
      <c r="Q1482" s="81"/>
      <c r="R1482" s="81"/>
      <c r="S1482" s="79">
        <v>0</v>
      </c>
      <c r="T1482" s="82">
        <v>0</v>
      </c>
    </row>
    <row r="1483" spans="2:20" ht="30" customHeight="1" x14ac:dyDescent="0.3">
      <c r="B1483" s="80">
        <v>196</v>
      </c>
      <c r="C1483" s="141" t="s">
        <v>120</v>
      </c>
      <c r="D1483" s="80" t="s">
        <v>44</v>
      </c>
      <c r="E1483" s="80">
        <v>2026</v>
      </c>
      <c r="F1483" s="76" t="str">
        <f t="shared" si="47"/>
        <v>19610. Proceso integral e integrado de la Vigilancia de la Salud PúblicaVigilancia en salud pública2026</v>
      </c>
      <c r="G1483" s="140" t="s">
        <v>320</v>
      </c>
      <c r="H1483" s="140" t="s">
        <v>375</v>
      </c>
      <c r="I1483" s="80" t="s">
        <v>60</v>
      </c>
      <c r="J1483" s="76" t="s">
        <v>402</v>
      </c>
      <c r="K1483" s="80" t="s">
        <v>364</v>
      </c>
      <c r="L1483" s="80" t="s">
        <v>365</v>
      </c>
      <c r="M1483" s="80" t="s">
        <v>108</v>
      </c>
      <c r="N1483" s="12" t="s">
        <v>434</v>
      </c>
      <c r="O1483" s="76" t="str">
        <f t="shared" si="48"/>
        <v>19610. Proceso integral e integrado de la Vigilancia de la Salud PúblicaVigilancia en salud pública20266_ANTONIO_NARIÑO1_ENERO_2026</v>
      </c>
      <c r="P1483" s="81">
        <v>59199056</v>
      </c>
      <c r="Q1483" s="81"/>
      <c r="R1483" s="81"/>
      <c r="S1483" s="79">
        <v>0</v>
      </c>
      <c r="T1483" s="82">
        <v>0</v>
      </c>
    </row>
    <row r="1484" spans="2:20" ht="30" customHeight="1" x14ac:dyDescent="0.3">
      <c r="B1484" s="80">
        <v>197</v>
      </c>
      <c r="C1484" s="141" t="s">
        <v>120</v>
      </c>
      <c r="D1484" s="80" t="s">
        <v>44</v>
      </c>
      <c r="E1484" s="80">
        <v>2026</v>
      </c>
      <c r="F1484" s="76" t="str">
        <f t="shared" si="47"/>
        <v>19710. Proceso integral e integrado de la Vigilancia de la Salud PúblicaVigilancia en salud pública2026</v>
      </c>
      <c r="G1484" s="140" t="s">
        <v>321</v>
      </c>
      <c r="H1484" s="140" t="s">
        <v>375</v>
      </c>
      <c r="I1484" s="80" t="s">
        <v>60</v>
      </c>
      <c r="J1484" s="76" t="s">
        <v>402</v>
      </c>
      <c r="K1484" s="80" t="s">
        <v>364</v>
      </c>
      <c r="L1484" s="80" t="s">
        <v>365</v>
      </c>
      <c r="M1484" s="80" t="s">
        <v>108</v>
      </c>
      <c r="N1484" s="12" t="s">
        <v>434</v>
      </c>
      <c r="O1484" s="76" t="str">
        <f t="shared" si="48"/>
        <v>19710. Proceso integral e integrado de la Vigilancia de la Salud PúblicaVigilancia en salud pública20266_ANTONIO_NARIÑO1_ENERO_2026</v>
      </c>
      <c r="P1484" s="81">
        <v>34888240</v>
      </c>
      <c r="Q1484" s="81"/>
      <c r="R1484" s="81"/>
      <c r="S1484" s="79">
        <v>0</v>
      </c>
      <c r="T1484" s="82">
        <v>0</v>
      </c>
    </row>
    <row r="1485" spans="2:20" ht="30" customHeight="1" x14ac:dyDescent="0.3">
      <c r="B1485" s="80">
        <v>198</v>
      </c>
      <c r="C1485" s="141" t="s">
        <v>120</v>
      </c>
      <c r="D1485" s="80" t="s">
        <v>44</v>
      </c>
      <c r="E1485" s="80">
        <v>2026</v>
      </c>
      <c r="F1485" s="76" t="str">
        <f t="shared" si="47"/>
        <v>19810. Proceso integral e integrado de la Vigilancia de la Salud PúblicaVigilancia en salud pública2026</v>
      </c>
      <c r="G1485" s="140" t="s">
        <v>322</v>
      </c>
      <c r="H1485" s="140" t="s">
        <v>375</v>
      </c>
      <c r="I1485" s="80" t="s">
        <v>60</v>
      </c>
      <c r="J1485" s="76" t="s">
        <v>402</v>
      </c>
      <c r="K1485" s="80" t="s">
        <v>364</v>
      </c>
      <c r="L1485" s="80" t="s">
        <v>365</v>
      </c>
      <c r="M1485" s="80" t="s">
        <v>108</v>
      </c>
      <c r="N1485" s="12" t="s">
        <v>434</v>
      </c>
      <c r="O1485" s="76" t="str">
        <f t="shared" si="48"/>
        <v>19810. Proceso integral e integrado de la Vigilancia de la Salud PúblicaVigilancia en salud pública20266_ANTONIO_NARIÑO1_ENERO_2026</v>
      </c>
      <c r="P1485" s="81">
        <v>73252976</v>
      </c>
      <c r="Q1485" s="81"/>
      <c r="R1485" s="81"/>
      <c r="S1485" s="79">
        <v>0</v>
      </c>
      <c r="T1485" s="82">
        <v>0</v>
      </c>
    </row>
    <row r="1486" spans="2:20" ht="30" customHeight="1" x14ac:dyDescent="0.3">
      <c r="B1486" s="80">
        <v>199</v>
      </c>
      <c r="C1486" s="141" t="s">
        <v>120</v>
      </c>
      <c r="D1486" s="80" t="s">
        <v>44</v>
      </c>
      <c r="E1486" s="80">
        <v>2026</v>
      </c>
      <c r="F1486" s="76" t="str">
        <f t="shared" si="47"/>
        <v>19910. Proceso integral e integrado de la Vigilancia de la Salud PúblicaVigilancia en salud pública2026</v>
      </c>
      <c r="G1486" s="140" t="s">
        <v>323</v>
      </c>
      <c r="H1486" s="140" t="s">
        <v>375</v>
      </c>
      <c r="I1486" s="80" t="s">
        <v>60</v>
      </c>
      <c r="J1486" s="76" t="s">
        <v>402</v>
      </c>
      <c r="K1486" s="80" t="s">
        <v>364</v>
      </c>
      <c r="L1486" s="80" t="s">
        <v>365</v>
      </c>
      <c r="M1486" s="80" t="s">
        <v>108</v>
      </c>
      <c r="N1486" s="12" t="s">
        <v>434</v>
      </c>
      <c r="O1486" s="76" t="str">
        <f t="shared" si="48"/>
        <v>19910. Proceso integral e integrado de la Vigilancia de la Salud PúblicaVigilancia en salud pública20266_ANTONIO_NARIÑO1_ENERO_2026</v>
      </c>
      <c r="P1486" s="81">
        <v>67631408</v>
      </c>
      <c r="Q1486" s="81"/>
      <c r="R1486" s="81"/>
      <c r="S1486" s="79">
        <v>0</v>
      </c>
      <c r="T1486" s="82">
        <v>0</v>
      </c>
    </row>
    <row r="1487" spans="2:20" ht="30" customHeight="1" x14ac:dyDescent="0.3">
      <c r="B1487" s="80">
        <v>200</v>
      </c>
      <c r="C1487" s="141" t="s">
        <v>120</v>
      </c>
      <c r="D1487" s="80" t="s">
        <v>44</v>
      </c>
      <c r="E1487" s="80">
        <v>2026</v>
      </c>
      <c r="F1487" s="76" t="str">
        <f t="shared" si="47"/>
        <v>20010. Proceso integral e integrado de la Vigilancia de la Salud PúblicaVigilancia en salud pública2026</v>
      </c>
      <c r="G1487" s="140" t="s">
        <v>324</v>
      </c>
      <c r="H1487" s="140" t="s">
        <v>375</v>
      </c>
      <c r="I1487" s="80" t="s">
        <v>60</v>
      </c>
      <c r="J1487" s="76" t="s">
        <v>402</v>
      </c>
      <c r="K1487" s="80" t="s">
        <v>364</v>
      </c>
      <c r="L1487" s="80" t="s">
        <v>365</v>
      </c>
      <c r="M1487" s="80" t="s">
        <v>108</v>
      </c>
      <c r="N1487" s="12" t="s">
        <v>434</v>
      </c>
      <c r="O1487" s="76" t="str">
        <f t="shared" si="48"/>
        <v>20010. Proceso integral e integrado de la Vigilancia de la Salud PúblicaVigilancia en salud pública20266_ANTONIO_NARIÑO1_ENERO_2026</v>
      </c>
      <c r="P1487" s="81">
        <v>62009840</v>
      </c>
      <c r="Q1487" s="81"/>
      <c r="R1487" s="81"/>
      <c r="S1487" s="79">
        <v>0</v>
      </c>
      <c r="T1487" s="82">
        <v>0</v>
      </c>
    </row>
    <row r="1488" spans="2:20" ht="30" customHeight="1" x14ac:dyDescent="0.3">
      <c r="B1488" s="80">
        <v>201</v>
      </c>
      <c r="C1488" s="141" t="s">
        <v>120</v>
      </c>
      <c r="D1488" s="80" t="s">
        <v>44</v>
      </c>
      <c r="E1488" s="80">
        <v>2026</v>
      </c>
      <c r="F1488" s="76" t="str">
        <f t="shared" si="47"/>
        <v>20110. Proceso integral e integrado de la Vigilancia de la Salud PúblicaVigilancia en salud pública2026</v>
      </c>
      <c r="G1488" s="140" t="s">
        <v>50</v>
      </c>
      <c r="H1488" s="140" t="s">
        <v>376</v>
      </c>
      <c r="I1488" s="80" t="s">
        <v>60</v>
      </c>
      <c r="J1488" s="76" t="s">
        <v>402</v>
      </c>
      <c r="K1488" s="80" t="s">
        <v>57</v>
      </c>
      <c r="L1488" s="80" t="s">
        <v>365</v>
      </c>
      <c r="M1488" s="80" t="s">
        <v>108</v>
      </c>
      <c r="N1488" s="12" t="s">
        <v>434</v>
      </c>
      <c r="O1488" s="76" t="str">
        <f t="shared" si="48"/>
        <v>20110. Proceso integral e integrado de la Vigilancia de la Salud PúblicaVigilancia en salud pública20266_ANTONIO_NARIÑO1_ENERO_2026</v>
      </c>
      <c r="P1488" s="81">
        <v>152760</v>
      </c>
      <c r="Q1488" s="81"/>
      <c r="R1488" s="81"/>
      <c r="S1488" s="79">
        <v>0</v>
      </c>
      <c r="T1488" s="82">
        <v>0</v>
      </c>
    </row>
    <row r="1489" spans="2:20" ht="30" customHeight="1" x14ac:dyDescent="0.3">
      <c r="B1489" s="80">
        <v>202</v>
      </c>
      <c r="C1489" s="141" t="s">
        <v>120</v>
      </c>
      <c r="D1489" s="80" t="s">
        <v>44</v>
      </c>
      <c r="E1489" s="80">
        <v>2026</v>
      </c>
      <c r="F1489" s="76" t="str">
        <f t="shared" si="47"/>
        <v>20210. Proceso integral e integrado de la Vigilancia de la Salud PúblicaVigilancia en salud pública2026</v>
      </c>
      <c r="G1489" s="140" t="s">
        <v>325</v>
      </c>
      <c r="H1489" s="140" t="s">
        <v>375</v>
      </c>
      <c r="I1489" s="80" t="s">
        <v>60</v>
      </c>
      <c r="J1489" s="76" t="s">
        <v>402</v>
      </c>
      <c r="K1489" s="80" t="s">
        <v>364</v>
      </c>
      <c r="L1489" s="80" t="s">
        <v>365</v>
      </c>
      <c r="M1489" s="80" t="s">
        <v>108</v>
      </c>
      <c r="N1489" s="12" t="s">
        <v>434</v>
      </c>
      <c r="O1489" s="76" t="str">
        <f t="shared" si="48"/>
        <v>20210. Proceso integral e integrado de la Vigilancia de la Salud PúblicaVigilancia en salud pública20266_ANTONIO_NARIÑO1_ENERO_2026</v>
      </c>
      <c r="P1489" s="81">
        <v>41150864</v>
      </c>
      <c r="Q1489" s="81"/>
      <c r="R1489" s="81"/>
      <c r="S1489" s="79">
        <v>0</v>
      </c>
      <c r="T1489" s="82">
        <v>0</v>
      </c>
    </row>
    <row r="1490" spans="2:20" ht="30" customHeight="1" x14ac:dyDescent="0.3">
      <c r="B1490" s="80">
        <v>203</v>
      </c>
      <c r="C1490" s="141" t="s">
        <v>120</v>
      </c>
      <c r="D1490" s="80" t="s">
        <v>44</v>
      </c>
      <c r="E1490" s="80">
        <v>2026</v>
      </c>
      <c r="F1490" s="76" t="str">
        <f t="shared" si="47"/>
        <v>20310. Proceso integral e integrado de la Vigilancia de la Salud PúblicaVigilancia en salud pública2026</v>
      </c>
      <c r="G1490" s="140" t="s">
        <v>326</v>
      </c>
      <c r="H1490" s="140" t="s">
        <v>375</v>
      </c>
      <c r="I1490" s="80" t="s">
        <v>60</v>
      </c>
      <c r="J1490" s="76" t="s">
        <v>402</v>
      </c>
      <c r="K1490" s="80" t="s">
        <v>364</v>
      </c>
      <c r="L1490" s="80" t="s">
        <v>365</v>
      </c>
      <c r="M1490" s="80" t="s">
        <v>108</v>
      </c>
      <c r="N1490" s="12" t="s">
        <v>434</v>
      </c>
      <c r="O1490" s="76" t="str">
        <f t="shared" si="48"/>
        <v>20310. Proceso integral e integrado de la Vigilancia de la Salud PúblicaVigilancia en salud pública20266_ANTONIO_NARIÑO1_ENERO_2026</v>
      </c>
      <c r="P1490" s="81">
        <v>37156592</v>
      </c>
      <c r="Q1490" s="81"/>
      <c r="R1490" s="81"/>
      <c r="S1490" s="79">
        <v>0</v>
      </c>
      <c r="T1490" s="82">
        <v>0</v>
      </c>
    </row>
    <row r="1491" spans="2:20" ht="30" customHeight="1" x14ac:dyDescent="0.3">
      <c r="B1491" s="80">
        <v>204</v>
      </c>
      <c r="C1491" s="141" t="s">
        <v>120</v>
      </c>
      <c r="D1491" s="80" t="s">
        <v>44</v>
      </c>
      <c r="E1491" s="80">
        <v>2026</v>
      </c>
      <c r="F1491" s="76" t="str">
        <f t="shared" si="47"/>
        <v>20410. Proceso integral e integrado de la Vigilancia de la Salud PúblicaVigilancia en salud pública2026</v>
      </c>
      <c r="G1491" s="140" t="s">
        <v>79</v>
      </c>
      <c r="H1491" s="140" t="s">
        <v>375</v>
      </c>
      <c r="I1491" s="80" t="s">
        <v>60</v>
      </c>
      <c r="J1491" s="76" t="s">
        <v>402</v>
      </c>
      <c r="K1491" s="80" t="s">
        <v>364</v>
      </c>
      <c r="L1491" s="80" t="s">
        <v>365</v>
      </c>
      <c r="M1491" s="80" t="s">
        <v>108</v>
      </c>
      <c r="N1491" s="12" t="s">
        <v>434</v>
      </c>
      <c r="O1491" s="76" t="str">
        <f t="shared" si="48"/>
        <v>20410. Proceso integral e integrado de la Vigilancia de la Salud PúblicaVigilancia en salud pública20266_ANTONIO_NARIÑO1_ENERO_2026</v>
      </c>
      <c r="P1491" s="81">
        <v>33162320</v>
      </c>
      <c r="Q1491" s="81"/>
      <c r="R1491" s="81"/>
      <c r="S1491" s="79">
        <v>0</v>
      </c>
      <c r="T1491" s="82">
        <v>0</v>
      </c>
    </row>
    <row r="1492" spans="2:20" ht="30" customHeight="1" x14ac:dyDescent="0.3">
      <c r="B1492" s="80">
        <v>205</v>
      </c>
      <c r="C1492" s="141" t="s">
        <v>120</v>
      </c>
      <c r="D1492" s="80" t="s">
        <v>44</v>
      </c>
      <c r="E1492" s="80">
        <v>2026</v>
      </c>
      <c r="F1492" s="76" t="str">
        <f t="shared" si="47"/>
        <v>20510. Proceso integral e integrado de la Vigilancia de la Salud PúblicaVigilancia en salud pública2026</v>
      </c>
      <c r="G1492" s="140" t="s">
        <v>327</v>
      </c>
      <c r="H1492" s="140" t="s">
        <v>375</v>
      </c>
      <c r="I1492" s="80" t="s">
        <v>60</v>
      </c>
      <c r="J1492" s="76" t="s">
        <v>402</v>
      </c>
      <c r="K1492" s="80" t="s">
        <v>364</v>
      </c>
      <c r="L1492" s="80" t="s">
        <v>365</v>
      </c>
      <c r="M1492" s="80" t="s">
        <v>108</v>
      </c>
      <c r="N1492" s="12" t="s">
        <v>434</v>
      </c>
      <c r="O1492" s="76" t="str">
        <f t="shared" si="48"/>
        <v>20510. Proceso integral e integrado de la Vigilancia de la Salud PúblicaVigilancia en salud pública20266_ANTONIO_NARIÑO1_ENERO_2026</v>
      </c>
      <c r="P1492" s="81">
        <v>11243136</v>
      </c>
      <c r="Q1492" s="81"/>
      <c r="R1492" s="81"/>
      <c r="S1492" s="79">
        <v>0</v>
      </c>
      <c r="T1492" s="82">
        <v>0</v>
      </c>
    </row>
    <row r="1493" spans="2:20" ht="30" customHeight="1" x14ac:dyDescent="0.3">
      <c r="B1493" s="80">
        <v>206</v>
      </c>
      <c r="C1493" s="141" t="s">
        <v>120</v>
      </c>
      <c r="D1493" s="80" t="s">
        <v>44</v>
      </c>
      <c r="E1493" s="80">
        <v>2026</v>
      </c>
      <c r="F1493" s="76" t="str">
        <f t="shared" si="47"/>
        <v>20610. Proceso integral e integrado de la Vigilancia de la Salud PúblicaVigilancia en salud pública2026</v>
      </c>
      <c r="G1493" s="140" t="s">
        <v>51</v>
      </c>
      <c r="H1493" s="140" t="s">
        <v>375</v>
      </c>
      <c r="I1493" s="80" t="s">
        <v>60</v>
      </c>
      <c r="J1493" s="76" t="s">
        <v>402</v>
      </c>
      <c r="K1493" s="80" t="s">
        <v>364</v>
      </c>
      <c r="L1493" s="80" t="s">
        <v>365</v>
      </c>
      <c r="M1493" s="80" t="s">
        <v>108</v>
      </c>
      <c r="N1493" s="12" t="s">
        <v>434</v>
      </c>
      <c r="O1493" s="76" t="str">
        <f t="shared" si="48"/>
        <v>20610. Proceso integral e integrado de la Vigilancia de la Salud PúblicaVigilancia en salud pública20266_ANTONIO_NARIÑO1_ENERO_2026</v>
      </c>
      <c r="P1493" s="81">
        <v>7347488</v>
      </c>
      <c r="Q1493" s="81"/>
      <c r="R1493" s="81"/>
      <c r="S1493" s="79">
        <v>0</v>
      </c>
      <c r="T1493" s="82">
        <v>0</v>
      </c>
    </row>
    <row r="1494" spans="2:20" ht="30" customHeight="1" x14ac:dyDescent="0.3">
      <c r="B1494" s="80">
        <v>207</v>
      </c>
      <c r="C1494" s="141" t="s">
        <v>120</v>
      </c>
      <c r="D1494" s="80" t="s">
        <v>44</v>
      </c>
      <c r="E1494" s="80">
        <v>2026</v>
      </c>
      <c r="F1494" s="76" t="str">
        <f t="shared" si="47"/>
        <v>20710. Proceso integral e integrado de la Vigilancia de la Salud PúblicaVigilancia en salud pública2026</v>
      </c>
      <c r="G1494" s="140" t="s">
        <v>49</v>
      </c>
      <c r="H1494" s="140" t="s">
        <v>375</v>
      </c>
      <c r="I1494" s="80" t="s">
        <v>60</v>
      </c>
      <c r="J1494" s="76" t="s">
        <v>402</v>
      </c>
      <c r="K1494" s="80" t="s">
        <v>364</v>
      </c>
      <c r="L1494" s="80" t="s">
        <v>365</v>
      </c>
      <c r="M1494" s="80" t="s">
        <v>108</v>
      </c>
      <c r="N1494" s="12" t="s">
        <v>434</v>
      </c>
      <c r="O1494" s="76" t="str">
        <f t="shared" si="48"/>
        <v>20710. Proceso integral e integrado de la Vigilancia de la Salud PúblicaVigilancia en salud pública20266_ANTONIO_NARIÑO1_ENERO_2026</v>
      </c>
      <c r="P1494" s="81">
        <v>8210448</v>
      </c>
      <c r="Q1494" s="81"/>
      <c r="R1494" s="81"/>
      <c r="S1494" s="79">
        <v>0</v>
      </c>
      <c r="T1494" s="82">
        <v>0</v>
      </c>
    </row>
    <row r="1495" spans="2:20" ht="30" customHeight="1" x14ac:dyDescent="0.3">
      <c r="B1495" s="80">
        <v>208</v>
      </c>
      <c r="C1495" s="141" t="s">
        <v>120</v>
      </c>
      <c r="D1495" s="80" t="s">
        <v>44</v>
      </c>
      <c r="E1495" s="80">
        <v>2026</v>
      </c>
      <c r="F1495" s="76" t="str">
        <f t="shared" si="47"/>
        <v>20810. Proceso integral e integrado de la Vigilancia de la Salud PúblicaVigilancia en salud pública2026</v>
      </c>
      <c r="G1495" s="140" t="s">
        <v>328</v>
      </c>
      <c r="H1495" s="140" t="s">
        <v>376</v>
      </c>
      <c r="I1495" s="80" t="s">
        <v>60</v>
      </c>
      <c r="J1495" s="76" t="s">
        <v>402</v>
      </c>
      <c r="K1495" s="80" t="s">
        <v>364</v>
      </c>
      <c r="L1495" s="80" t="s">
        <v>365</v>
      </c>
      <c r="M1495" s="80" t="s">
        <v>108</v>
      </c>
      <c r="N1495" s="12" t="s">
        <v>434</v>
      </c>
      <c r="O1495" s="76" t="str">
        <f t="shared" si="48"/>
        <v>20810. Proceso integral e integrado de la Vigilancia de la Salud PúblicaVigilancia en salud pública20266_ANTONIO_NARIÑO1_ENERO_2026</v>
      </c>
      <c r="P1495" s="81">
        <v>12969056</v>
      </c>
      <c r="Q1495" s="81"/>
      <c r="R1495" s="81"/>
      <c r="S1495" s="79">
        <v>0</v>
      </c>
      <c r="T1495" s="82">
        <v>0</v>
      </c>
    </row>
    <row r="1496" spans="2:20" ht="30" customHeight="1" x14ac:dyDescent="0.3">
      <c r="B1496" s="80">
        <v>209</v>
      </c>
      <c r="C1496" s="141" t="s">
        <v>120</v>
      </c>
      <c r="D1496" s="80" t="s">
        <v>44</v>
      </c>
      <c r="E1496" s="80">
        <v>2026</v>
      </c>
      <c r="F1496" s="76" t="str">
        <f t="shared" si="47"/>
        <v>20910. Proceso integral e integrado de la Vigilancia de la Salud PúblicaVigilancia en salud pública2026</v>
      </c>
      <c r="G1496" s="140" t="s">
        <v>329</v>
      </c>
      <c r="H1496" s="140" t="s">
        <v>376</v>
      </c>
      <c r="I1496" s="80" t="s">
        <v>60</v>
      </c>
      <c r="J1496" s="76" t="s">
        <v>402</v>
      </c>
      <c r="K1496" s="80" t="s">
        <v>364</v>
      </c>
      <c r="L1496" s="80" t="s">
        <v>365</v>
      </c>
      <c r="M1496" s="80" t="s">
        <v>108</v>
      </c>
      <c r="N1496" s="12" t="s">
        <v>434</v>
      </c>
      <c r="O1496" s="76" t="str">
        <f t="shared" si="48"/>
        <v>20910. Proceso integral e integrado de la Vigilancia de la Salud PúblicaVigilancia en salud pública20266_ANTONIO_NARIÑO1_ENERO_2026</v>
      </c>
      <c r="P1496" s="81">
        <v>7988544</v>
      </c>
      <c r="Q1496" s="81"/>
      <c r="R1496" s="81"/>
      <c r="S1496" s="79">
        <v>0</v>
      </c>
      <c r="T1496" s="82">
        <v>0</v>
      </c>
    </row>
    <row r="1497" spans="2:20" ht="30" customHeight="1" x14ac:dyDescent="0.3">
      <c r="B1497" s="80">
        <v>210</v>
      </c>
      <c r="C1497" s="141" t="s">
        <v>120</v>
      </c>
      <c r="D1497" s="80" t="s">
        <v>44</v>
      </c>
      <c r="E1497" s="80">
        <v>2026</v>
      </c>
      <c r="F1497" s="76" t="str">
        <f t="shared" si="47"/>
        <v>21010. Proceso integral e integrado de la Vigilancia de la Salud PúblicaVigilancia en salud pública2026</v>
      </c>
      <c r="G1497" s="140" t="s">
        <v>330</v>
      </c>
      <c r="H1497" s="140" t="s">
        <v>376</v>
      </c>
      <c r="I1497" s="80" t="s">
        <v>60</v>
      </c>
      <c r="J1497" s="76" t="s">
        <v>402</v>
      </c>
      <c r="K1497" s="80" t="s">
        <v>364</v>
      </c>
      <c r="L1497" s="80" t="s">
        <v>380</v>
      </c>
      <c r="M1497" s="80" t="s">
        <v>108</v>
      </c>
      <c r="N1497" s="12" t="s">
        <v>434</v>
      </c>
      <c r="O1497" s="76" t="str">
        <f t="shared" si="48"/>
        <v>21010. Proceso integral e integrado de la Vigilancia de la Salud PúblicaVigilancia en salud pública20266_ANTONIO_NARIÑO1_ENERO_2026</v>
      </c>
      <c r="P1497" s="81">
        <v>70836688</v>
      </c>
      <c r="Q1497" s="81"/>
      <c r="R1497" s="81"/>
      <c r="S1497" s="79">
        <v>0</v>
      </c>
      <c r="T1497" s="82">
        <v>0</v>
      </c>
    </row>
    <row r="1498" spans="2:20" ht="30" customHeight="1" x14ac:dyDescent="0.3">
      <c r="B1498" s="80">
        <v>211</v>
      </c>
      <c r="C1498" s="141" t="s">
        <v>120</v>
      </c>
      <c r="D1498" s="80" t="s">
        <v>44</v>
      </c>
      <c r="E1498" s="80">
        <v>2026</v>
      </c>
      <c r="F1498" s="76" t="str">
        <f t="shared" si="47"/>
        <v>21110. Proceso integral e integrado de la Vigilancia de la Salud PúblicaVigilancia en salud pública2026</v>
      </c>
      <c r="G1498" s="140" t="s">
        <v>331</v>
      </c>
      <c r="H1498" s="140" t="s">
        <v>376</v>
      </c>
      <c r="I1498" s="80" t="s">
        <v>60</v>
      </c>
      <c r="J1498" s="76" t="s">
        <v>402</v>
      </c>
      <c r="K1498" s="80" t="s">
        <v>364</v>
      </c>
      <c r="L1498" s="80" t="s">
        <v>380</v>
      </c>
      <c r="M1498" s="80" t="s">
        <v>108</v>
      </c>
      <c r="N1498" s="12" t="s">
        <v>434</v>
      </c>
      <c r="O1498" s="76" t="str">
        <f t="shared" si="48"/>
        <v>21110. Proceso integral e integrado de la Vigilancia de la Salud PúblicaVigilancia en salud pública20266_ANTONIO_NARIÑO1_ENERO_2026</v>
      </c>
      <c r="P1498" s="81">
        <v>25938112</v>
      </c>
      <c r="Q1498" s="81"/>
      <c r="R1498" s="81"/>
      <c r="S1498" s="79">
        <v>0</v>
      </c>
      <c r="T1498" s="82">
        <v>0</v>
      </c>
    </row>
    <row r="1499" spans="2:20" ht="30" customHeight="1" x14ac:dyDescent="0.3">
      <c r="B1499" s="80">
        <v>212</v>
      </c>
      <c r="C1499" s="141" t="s">
        <v>120</v>
      </c>
      <c r="D1499" s="80" t="s">
        <v>44</v>
      </c>
      <c r="E1499" s="80">
        <v>2026</v>
      </c>
      <c r="F1499" s="76" t="str">
        <f t="shared" si="47"/>
        <v>21210. Proceso integral e integrado de la Vigilancia de la Salud PúblicaVigilancia en salud pública2026</v>
      </c>
      <c r="G1499" s="140" t="s">
        <v>332</v>
      </c>
      <c r="H1499" s="140" t="s">
        <v>376</v>
      </c>
      <c r="I1499" s="80" t="s">
        <v>60</v>
      </c>
      <c r="J1499" s="76" t="s">
        <v>402</v>
      </c>
      <c r="K1499" s="80" t="s">
        <v>364</v>
      </c>
      <c r="L1499" s="80" t="s">
        <v>380</v>
      </c>
      <c r="M1499" s="80" t="s">
        <v>108</v>
      </c>
      <c r="N1499" s="12" t="s">
        <v>434</v>
      </c>
      <c r="O1499" s="76" t="str">
        <f t="shared" si="48"/>
        <v>21210. Proceso integral e integrado de la Vigilancia de la Salud PúblicaVigilancia en salud pública20266_ANTONIO_NARIÑO1_ENERO_2026</v>
      </c>
      <c r="P1499" s="81">
        <v>100000000</v>
      </c>
      <c r="Q1499" s="81"/>
      <c r="R1499" s="81"/>
      <c r="S1499" s="79">
        <v>0</v>
      </c>
      <c r="T1499" s="82">
        <v>0</v>
      </c>
    </row>
    <row r="1500" spans="2:20" ht="30" customHeight="1" x14ac:dyDescent="0.3">
      <c r="B1500" s="80">
        <v>213</v>
      </c>
      <c r="C1500" s="141" t="s">
        <v>120</v>
      </c>
      <c r="D1500" s="80" t="s">
        <v>44</v>
      </c>
      <c r="E1500" s="80">
        <v>2026</v>
      </c>
      <c r="F1500" s="76" t="str">
        <f t="shared" si="47"/>
        <v>21310. Proceso integral e integrado de la Vigilancia de la Salud PúblicaVigilancia en salud pública2026</v>
      </c>
      <c r="G1500" s="140" t="s">
        <v>333</v>
      </c>
      <c r="H1500" s="140" t="s">
        <v>375</v>
      </c>
      <c r="I1500" s="80" t="s">
        <v>60</v>
      </c>
      <c r="J1500" s="76" t="s">
        <v>402</v>
      </c>
      <c r="K1500" s="80" t="s">
        <v>364</v>
      </c>
      <c r="L1500" s="80" t="s">
        <v>365</v>
      </c>
      <c r="M1500" s="80" t="s">
        <v>108</v>
      </c>
      <c r="N1500" s="12" t="s">
        <v>434</v>
      </c>
      <c r="O1500" s="76" t="str">
        <f t="shared" si="48"/>
        <v>21310. Proceso integral e integrado de la Vigilancia de la Salud PúblicaVigilancia en salud pública20266_ANTONIO_NARIÑO1_ENERO_2026</v>
      </c>
      <c r="P1500" s="81">
        <v>92953120</v>
      </c>
      <c r="Q1500" s="81"/>
      <c r="R1500" s="81"/>
      <c r="S1500" s="79">
        <v>0</v>
      </c>
      <c r="T1500" s="82">
        <v>0</v>
      </c>
    </row>
    <row r="1501" spans="2:20" ht="30" customHeight="1" x14ac:dyDescent="0.3">
      <c r="B1501" s="80">
        <v>214</v>
      </c>
      <c r="C1501" s="141" t="s">
        <v>120</v>
      </c>
      <c r="D1501" s="80" t="s">
        <v>44</v>
      </c>
      <c r="E1501" s="80">
        <v>2026</v>
      </c>
      <c r="F1501" s="76" t="str">
        <f t="shared" si="47"/>
        <v>21410. Proceso integral e integrado de la Vigilancia de la Salud PúblicaVigilancia en salud pública2026</v>
      </c>
      <c r="G1501" s="140" t="s">
        <v>80</v>
      </c>
      <c r="H1501" s="140" t="s">
        <v>375</v>
      </c>
      <c r="I1501" s="80" t="s">
        <v>60</v>
      </c>
      <c r="J1501" s="76" t="s">
        <v>402</v>
      </c>
      <c r="K1501" s="80" t="s">
        <v>364</v>
      </c>
      <c r="L1501" s="80" t="s">
        <v>365</v>
      </c>
      <c r="M1501" s="80" t="s">
        <v>108</v>
      </c>
      <c r="N1501" s="12" t="s">
        <v>434</v>
      </c>
      <c r="O1501" s="76" t="str">
        <f t="shared" si="48"/>
        <v>21410. Proceso integral e integrado de la Vigilancia de la Salud PúblicaVigilancia en salud pública20266_ANTONIO_NARIÑO1_ENERO_2026</v>
      </c>
      <c r="P1501" s="81">
        <v>72587264</v>
      </c>
      <c r="Q1501" s="81"/>
      <c r="R1501" s="81"/>
      <c r="S1501" s="79">
        <v>0</v>
      </c>
      <c r="T1501" s="82">
        <v>0</v>
      </c>
    </row>
    <row r="1502" spans="2:20" ht="30" customHeight="1" x14ac:dyDescent="0.3">
      <c r="B1502" s="80">
        <v>215</v>
      </c>
      <c r="C1502" s="141" t="s">
        <v>120</v>
      </c>
      <c r="D1502" s="80" t="s">
        <v>44</v>
      </c>
      <c r="E1502" s="80">
        <v>2026</v>
      </c>
      <c r="F1502" s="76" t="str">
        <f t="shared" si="47"/>
        <v>21510. Proceso integral e integrado de la Vigilancia de la Salud PúblicaVigilancia en salud pública2026</v>
      </c>
      <c r="G1502" s="140" t="s">
        <v>52</v>
      </c>
      <c r="H1502" s="140" t="s">
        <v>376</v>
      </c>
      <c r="I1502" s="80" t="s">
        <v>60</v>
      </c>
      <c r="J1502" s="76" t="s">
        <v>402</v>
      </c>
      <c r="K1502" s="80" t="s">
        <v>399</v>
      </c>
      <c r="L1502" s="80" t="s">
        <v>365</v>
      </c>
      <c r="M1502" s="80" t="s">
        <v>108</v>
      </c>
      <c r="N1502" s="12" t="s">
        <v>434</v>
      </c>
      <c r="O1502" s="76" t="str">
        <f t="shared" si="48"/>
        <v>21510. Proceso integral e integrado de la Vigilancia de la Salud PúblicaVigilancia en salud pública20266_ANTONIO_NARIÑO1_ENERO_2026</v>
      </c>
      <c r="P1502" s="81">
        <v>211452</v>
      </c>
      <c r="Q1502" s="81"/>
      <c r="R1502" s="81"/>
      <c r="S1502" s="79">
        <v>0</v>
      </c>
      <c r="T1502" s="82">
        <v>0</v>
      </c>
    </row>
    <row r="1503" spans="2:20" ht="30" customHeight="1" x14ac:dyDescent="0.3">
      <c r="B1503" s="80">
        <v>216</v>
      </c>
      <c r="C1503" s="141" t="s">
        <v>120</v>
      </c>
      <c r="D1503" s="80" t="s">
        <v>44</v>
      </c>
      <c r="E1503" s="80">
        <v>2026</v>
      </c>
      <c r="F1503" s="76" t="str">
        <f t="shared" si="47"/>
        <v>21610. Proceso integral e integrado de la Vigilancia de la Salud PúblicaVigilancia en salud pública2026</v>
      </c>
      <c r="G1503" s="140" t="s">
        <v>334</v>
      </c>
      <c r="H1503" s="140" t="s">
        <v>375</v>
      </c>
      <c r="I1503" s="80" t="s">
        <v>60</v>
      </c>
      <c r="J1503" s="76" t="s">
        <v>402</v>
      </c>
      <c r="K1503" s="80" t="s">
        <v>364</v>
      </c>
      <c r="L1503" s="80" t="s">
        <v>380</v>
      </c>
      <c r="M1503" s="80" t="s">
        <v>108</v>
      </c>
      <c r="N1503" s="12" t="s">
        <v>434</v>
      </c>
      <c r="O1503" s="76" t="str">
        <f t="shared" si="48"/>
        <v>21610. Proceso integral e integrado de la Vigilancia de la Salud PúblicaVigilancia en salud pública20266_ANTONIO_NARIÑO1_ENERO_2026</v>
      </c>
      <c r="P1503" s="81">
        <v>30252912</v>
      </c>
      <c r="Q1503" s="81"/>
      <c r="R1503" s="81"/>
      <c r="S1503" s="79">
        <v>0</v>
      </c>
      <c r="T1503" s="82">
        <v>0</v>
      </c>
    </row>
    <row r="1504" spans="2:20" ht="30" customHeight="1" x14ac:dyDescent="0.3">
      <c r="B1504" s="80">
        <v>217</v>
      </c>
      <c r="C1504" s="141" t="s">
        <v>120</v>
      </c>
      <c r="D1504" s="80" t="s">
        <v>44</v>
      </c>
      <c r="E1504" s="80">
        <v>2026</v>
      </c>
      <c r="F1504" s="76" t="str">
        <f t="shared" si="47"/>
        <v>21710. Proceso integral e integrado de la Vigilancia de la Salud PúblicaVigilancia en salud pública2026</v>
      </c>
      <c r="G1504" s="140" t="s">
        <v>335</v>
      </c>
      <c r="H1504" s="140" t="s">
        <v>375</v>
      </c>
      <c r="I1504" s="80" t="s">
        <v>60</v>
      </c>
      <c r="J1504" s="76" t="s">
        <v>402</v>
      </c>
      <c r="K1504" s="80" t="s">
        <v>364</v>
      </c>
      <c r="L1504" s="80" t="s">
        <v>365</v>
      </c>
      <c r="M1504" s="80" t="s">
        <v>108</v>
      </c>
      <c r="N1504" s="12" t="s">
        <v>434</v>
      </c>
      <c r="O1504" s="76" t="str">
        <f t="shared" si="48"/>
        <v>21710. Proceso integral e integrado de la Vigilancia de la Salud PúblicaVigilancia en salud pública20266_ANTONIO_NARIÑO1_ENERO_2026</v>
      </c>
      <c r="P1504" s="81">
        <v>3994272</v>
      </c>
      <c r="Q1504" s="81"/>
      <c r="R1504" s="81"/>
      <c r="S1504" s="79">
        <v>0</v>
      </c>
      <c r="T1504" s="82">
        <v>0</v>
      </c>
    </row>
    <row r="1505" spans="2:20" ht="30" customHeight="1" x14ac:dyDescent="0.3">
      <c r="B1505" s="80">
        <v>218</v>
      </c>
      <c r="C1505" s="141" t="s">
        <v>120</v>
      </c>
      <c r="D1505" s="80" t="s">
        <v>44</v>
      </c>
      <c r="E1505" s="80">
        <v>2026</v>
      </c>
      <c r="F1505" s="76" t="str">
        <f t="shared" si="47"/>
        <v>21810. Proceso integral e integrado de la Vigilancia de la Salud PúblicaVigilancia en salud pública2026</v>
      </c>
      <c r="G1505" s="140" t="s">
        <v>336</v>
      </c>
      <c r="H1505" s="140" t="s">
        <v>375</v>
      </c>
      <c r="I1505" s="80" t="s">
        <v>60</v>
      </c>
      <c r="J1505" s="76" t="s">
        <v>402</v>
      </c>
      <c r="K1505" s="80" t="s">
        <v>364</v>
      </c>
      <c r="L1505" s="80" t="s">
        <v>365</v>
      </c>
      <c r="M1505" s="80" t="s">
        <v>108</v>
      </c>
      <c r="N1505" s="12" t="s">
        <v>434</v>
      </c>
      <c r="O1505" s="76" t="str">
        <f t="shared" si="48"/>
        <v>21810. Proceso integral e integrado de la Vigilancia de la Salud PúblicaVigilancia en salud pública20266_ANTONIO_NARIÑO1_ENERO_2026</v>
      </c>
      <c r="P1505" s="81">
        <v>7347488</v>
      </c>
      <c r="Q1505" s="81"/>
      <c r="R1505" s="81"/>
      <c r="S1505" s="79">
        <v>0</v>
      </c>
      <c r="T1505" s="82">
        <v>0</v>
      </c>
    </row>
    <row r="1506" spans="2:20" ht="30" customHeight="1" x14ac:dyDescent="0.3">
      <c r="B1506" s="80">
        <v>219</v>
      </c>
      <c r="C1506" s="141" t="s">
        <v>120</v>
      </c>
      <c r="D1506" s="80" t="s">
        <v>44</v>
      </c>
      <c r="E1506" s="80">
        <v>2026</v>
      </c>
      <c r="F1506" s="76" t="str">
        <f t="shared" si="47"/>
        <v>21910. Proceso integral e integrado de la Vigilancia de la Salud PúblicaVigilancia en salud pública2026</v>
      </c>
      <c r="G1506" s="140" t="s">
        <v>53</v>
      </c>
      <c r="H1506" s="140" t="s">
        <v>375</v>
      </c>
      <c r="I1506" s="80" t="s">
        <v>60</v>
      </c>
      <c r="J1506" s="76" t="s">
        <v>402</v>
      </c>
      <c r="K1506" s="80" t="s">
        <v>364</v>
      </c>
      <c r="L1506" s="80" t="s">
        <v>365</v>
      </c>
      <c r="M1506" s="80" t="s">
        <v>108</v>
      </c>
      <c r="N1506" s="12" t="s">
        <v>434</v>
      </c>
      <c r="O1506" s="76" t="str">
        <f t="shared" si="48"/>
        <v>21910. Proceso integral e integrado de la Vigilancia de la Salud PúblicaVigilancia en salud pública20266_ANTONIO_NARIÑO1_ENERO_2026</v>
      </c>
      <c r="P1506" s="81">
        <v>6484528</v>
      </c>
      <c r="Q1506" s="81"/>
      <c r="R1506" s="81"/>
      <c r="S1506" s="79">
        <v>0</v>
      </c>
      <c r="T1506" s="82">
        <v>0</v>
      </c>
    </row>
    <row r="1507" spans="2:20" ht="30" customHeight="1" x14ac:dyDescent="0.3">
      <c r="B1507" s="80">
        <v>220</v>
      </c>
      <c r="C1507" s="141" t="s">
        <v>120</v>
      </c>
      <c r="D1507" s="80" t="s">
        <v>44</v>
      </c>
      <c r="E1507" s="80">
        <v>2026</v>
      </c>
      <c r="F1507" s="76" t="str">
        <f t="shared" si="47"/>
        <v>22010. Proceso integral e integrado de la Vigilancia de la Salud PúblicaVigilancia en salud pública2026</v>
      </c>
      <c r="G1507" s="140" t="s">
        <v>54</v>
      </c>
      <c r="H1507" s="140" t="s">
        <v>375</v>
      </c>
      <c r="I1507" s="80" t="s">
        <v>60</v>
      </c>
      <c r="J1507" s="76" t="s">
        <v>402</v>
      </c>
      <c r="K1507" s="80" t="s">
        <v>364</v>
      </c>
      <c r="L1507" s="80" t="s">
        <v>365</v>
      </c>
      <c r="M1507" s="80" t="s">
        <v>108</v>
      </c>
      <c r="N1507" s="12" t="s">
        <v>434</v>
      </c>
      <c r="O1507" s="76" t="str">
        <f t="shared" si="48"/>
        <v>22010. Proceso integral e integrado de la Vigilancia de la Salud PúblicaVigilancia en salud pública20266_ANTONIO_NARIÑO1_ENERO_2026</v>
      </c>
      <c r="P1507" s="81">
        <v>5621568</v>
      </c>
      <c r="Q1507" s="81"/>
      <c r="R1507" s="81"/>
      <c r="S1507" s="79">
        <v>0</v>
      </c>
      <c r="T1507" s="82">
        <v>0</v>
      </c>
    </row>
    <row r="1508" spans="2:20" ht="30" customHeight="1" x14ac:dyDescent="0.3">
      <c r="B1508" s="80">
        <v>221</v>
      </c>
      <c r="C1508" s="141" t="s">
        <v>120</v>
      </c>
      <c r="D1508" s="80" t="s">
        <v>44</v>
      </c>
      <c r="E1508" s="80">
        <v>2026</v>
      </c>
      <c r="F1508" s="76" t="str">
        <f t="shared" si="47"/>
        <v>22110. Proceso integral e integrado de la Vigilancia de la Salud PúblicaVigilancia en salud pública2026</v>
      </c>
      <c r="G1508" s="140" t="s">
        <v>337</v>
      </c>
      <c r="H1508" s="140" t="s">
        <v>376</v>
      </c>
      <c r="I1508" s="80" t="s">
        <v>60</v>
      </c>
      <c r="J1508" s="76" t="s">
        <v>402</v>
      </c>
      <c r="K1508" s="80" t="s">
        <v>364</v>
      </c>
      <c r="L1508" s="80" t="s">
        <v>380</v>
      </c>
      <c r="M1508" s="80" t="s">
        <v>108</v>
      </c>
      <c r="N1508" s="12" t="s">
        <v>434</v>
      </c>
      <c r="O1508" s="76" t="str">
        <f t="shared" si="48"/>
        <v>22110. Proceso integral e integrado de la Vigilancia de la Salud PúblicaVigilancia en salud pública20266_ANTONIO_NARIÑO1_ENERO_2026</v>
      </c>
      <c r="P1508" s="81">
        <v>149094832</v>
      </c>
      <c r="Q1508" s="81"/>
      <c r="R1508" s="81"/>
      <c r="S1508" s="79">
        <v>0</v>
      </c>
      <c r="T1508" s="82">
        <v>0</v>
      </c>
    </row>
    <row r="1509" spans="2:20" ht="30" customHeight="1" x14ac:dyDescent="0.3">
      <c r="B1509" s="80">
        <v>222</v>
      </c>
      <c r="C1509" s="141" t="s">
        <v>120</v>
      </c>
      <c r="D1509" s="80" t="s">
        <v>44</v>
      </c>
      <c r="E1509" s="80">
        <v>2026</v>
      </c>
      <c r="F1509" s="76" t="str">
        <f t="shared" si="47"/>
        <v>22210. Proceso integral e integrado de la Vigilancia de la Salud PúblicaVigilancia en salud pública2026</v>
      </c>
      <c r="G1509" s="140" t="s">
        <v>55</v>
      </c>
      <c r="H1509" s="140" t="s">
        <v>375</v>
      </c>
      <c r="I1509" s="80" t="s">
        <v>60</v>
      </c>
      <c r="J1509" s="76" t="s">
        <v>402</v>
      </c>
      <c r="K1509" s="80" t="s">
        <v>364</v>
      </c>
      <c r="L1509" s="80" t="s">
        <v>365</v>
      </c>
      <c r="M1509" s="80" t="s">
        <v>108</v>
      </c>
      <c r="N1509" s="12" t="s">
        <v>434</v>
      </c>
      <c r="O1509" s="76" t="str">
        <f t="shared" si="48"/>
        <v>22210. Proceso integral e integrado de la Vigilancia de la Salud PúblicaVigilancia en salud pública20266_ANTONIO_NARIÑO1_ENERO_2026</v>
      </c>
      <c r="P1509" s="81">
        <v>18590624</v>
      </c>
      <c r="Q1509" s="81"/>
      <c r="R1509" s="81"/>
      <c r="S1509" s="79">
        <v>0</v>
      </c>
      <c r="T1509" s="82">
        <v>0</v>
      </c>
    </row>
    <row r="1510" spans="2:20" ht="30" customHeight="1" x14ac:dyDescent="0.3">
      <c r="B1510" s="80">
        <v>223</v>
      </c>
      <c r="C1510" s="141" t="s">
        <v>120</v>
      </c>
      <c r="D1510" s="80" t="s">
        <v>44</v>
      </c>
      <c r="E1510" s="80">
        <v>2026</v>
      </c>
      <c r="F1510" s="76" t="str">
        <f t="shared" si="47"/>
        <v>22310. Proceso integral e integrado de la Vigilancia de la Salud PúblicaVigilancia en salud pública2026</v>
      </c>
      <c r="G1510" s="140" t="s">
        <v>338</v>
      </c>
      <c r="H1510" s="140" t="s">
        <v>375</v>
      </c>
      <c r="I1510" s="80" t="s">
        <v>60</v>
      </c>
      <c r="J1510" s="76" t="s">
        <v>402</v>
      </c>
      <c r="K1510" s="80" t="s">
        <v>364</v>
      </c>
      <c r="L1510" s="80" t="s">
        <v>365</v>
      </c>
      <c r="M1510" s="80" t="s">
        <v>108</v>
      </c>
      <c r="N1510" s="12" t="s">
        <v>434</v>
      </c>
      <c r="O1510" s="76" t="str">
        <f t="shared" si="48"/>
        <v>22310. Proceso integral e integrado de la Vigilancia de la Salud PúblicaVigilancia en salud pública20266_ANTONIO_NARIÑO1_ENERO_2026</v>
      </c>
      <c r="P1510" s="81">
        <v>29488576</v>
      </c>
      <c r="Q1510" s="81"/>
      <c r="R1510" s="81"/>
      <c r="S1510" s="79">
        <v>0</v>
      </c>
      <c r="T1510" s="82">
        <v>0</v>
      </c>
    </row>
    <row r="1511" spans="2:20" ht="30" customHeight="1" x14ac:dyDescent="0.3">
      <c r="B1511" s="80">
        <v>224</v>
      </c>
      <c r="C1511" s="141" t="s">
        <v>120</v>
      </c>
      <c r="D1511" s="80" t="s">
        <v>44</v>
      </c>
      <c r="E1511" s="80">
        <v>2026</v>
      </c>
      <c r="F1511" s="76" t="str">
        <f t="shared" si="47"/>
        <v>22410. Proceso integral e integrado de la Vigilancia de la Salud PúblicaVigilancia en salud pública2026</v>
      </c>
      <c r="G1511" s="140" t="s">
        <v>56</v>
      </c>
      <c r="H1511" s="140" t="s">
        <v>376</v>
      </c>
      <c r="I1511" s="80" t="s">
        <v>60</v>
      </c>
      <c r="J1511" s="76" t="s">
        <v>402</v>
      </c>
      <c r="K1511" s="80" t="s">
        <v>364</v>
      </c>
      <c r="L1511" s="80" t="s">
        <v>365</v>
      </c>
      <c r="M1511" s="80" t="s">
        <v>108</v>
      </c>
      <c r="N1511" s="12" t="s">
        <v>434</v>
      </c>
      <c r="O1511" s="76" t="str">
        <f t="shared" si="48"/>
        <v>22410. Proceso integral e integrado de la Vigilancia de la Salud PúblicaVigilancia en salud pública20266_ANTONIO_NARIÑO1_ENERO_2026</v>
      </c>
      <c r="P1511" s="81">
        <v>3994272</v>
      </c>
      <c r="Q1511" s="81"/>
      <c r="R1511" s="81"/>
      <c r="S1511" s="79">
        <v>0</v>
      </c>
      <c r="T1511" s="82">
        <v>0</v>
      </c>
    </row>
    <row r="1512" spans="2:20" ht="30" customHeight="1" x14ac:dyDescent="0.3">
      <c r="B1512" s="80">
        <v>225</v>
      </c>
      <c r="C1512" s="141" t="s">
        <v>120</v>
      </c>
      <c r="D1512" s="80" t="s">
        <v>44</v>
      </c>
      <c r="E1512" s="80">
        <v>2026</v>
      </c>
      <c r="F1512" s="76" t="str">
        <f t="shared" si="47"/>
        <v>22510. Proceso integral e integrado de la Vigilancia de la Salud PúblicaVigilancia en salud pública2026</v>
      </c>
      <c r="G1512" s="140" t="s">
        <v>339</v>
      </c>
      <c r="H1512" s="140" t="s">
        <v>375</v>
      </c>
      <c r="I1512" s="80" t="s">
        <v>60</v>
      </c>
      <c r="J1512" s="76" t="s">
        <v>402</v>
      </c>
      <c r="K1512" s="80" t="s">
        <v>364</v>
      </c>
      <c r="L1512" s="80" t="s">
        <v>365</v>
      </c>
      <c r="M1512" s="80" t="s">
        <v>108</v>
      </c>
      <c r="N1512" s="12" t="s">
        <v>434</v>
      </c>
      <c r="O1512" s="76" t="str">
        <f t="shared" si="48"/>
        <v>22510. Proceso integral e integrado de la Vigilancia de la Salud PúblicaVigilancia en salud pública20266_ANTONIO_NARIÑO1_ENERO_2026</v>
      </c>
      <c r="P1512" s="81">
        <v>7347488</v>
      </c>
      <c r="Q1512" s="81"/>
      <c r="R1512" s="81"/>
      <c r="S1512" s="79">
        <v>0</v>
      </c>
      <c r="T1512" s="82">
        <v>0</v>
      </c>
    </row>
    <row r="1513" spans="2:20" ht="30" customHeight="1" x14ac:dyDescent="0.3">
      <c r="B1513" s="80">
        <v>226</v>
      </c>
      <c r="C1513" s="141" t="s">
        <v>120</v>
      </c>
      <c r="D1513" s="80" t="s">
        <v>44</v>
      </c>
      <c r="E1513" s="80">
        <v>2026</v>
      </c>
      <c r="F1513" s="76" t="str">
        <f t="shared" si="47"/>
        <v>22610. Proceso integral e integrado de la Vigilancia de la Salud PúblicaVigilancia en salud pública2026</v>
      </c>
      <c r="G1513" s="140" t="s">
        <v>340</v>
      </c>
      <c r="H1513" s="140" t="s">
        <v>375</v>
      </c>
      <c r="I1513" s="80" t="s">
        <v>60</v>
      </c>
      <c r="J1513" s="76" t="s">
        <v>402</v>
      </c>
      <c r="K1513" s="80" t="s">
        <v>364</v>
      </c>
      <c r="L1513" s="80" t="s">
        <v>380</v>
      </c>
      <c r="M1513" s="80" t="s">
        <v>108</v>
      </c>
      <c r="N1513" s="12" t="s">
        <v>434</v>
      </c>
      <c r="O1513" s="76" t="str">
        <f t="shared" si="48"/>
        <v>22610. Proceso integral e integrado de la Vigilancia de la Salud PúblicaVigilancia en salud pública20266_ANTONIO_NARIÑO1_ENERO_2026</v>
      </c>
      <c r="P1513" s="81">
        <v>95295440</v>
      </c>
      <c r="Q1513" s="81"/>
      <c r="R1513" s="81"/>
      <c r="S1513" s="79">
        <v>0</v>
      </c>
      <c r="T1513" s="82">
        <v>0</v>
      </c>
    </row>
    <row r="1514" spans="2:20" ht="30" customHeight="1" x14ac:dyDescent="0.3">
      <c r="B1514" s="80">
        <v>227</v>
      </c>
      <c r="C1514" s="141" t="s">
        <v>120</v>
      </c>
      <c r="D1514" s="80" t="s">
        <v>44</v>
      </c>
      <c r="E1514" s="80">
        <v>2026</v>
      </c>
      <c r="F1514" s="76" t="str">
        <f t="shared" si="47"/>
        <v>22710. Proceso integral e integrado de la Vigilancia de la Salud PúblicaVigilancia en salud pública2026</v>
      </c>
      <c r="G1514" s="140" t="s">
        <v>341</v>
      </c>
      <c r="H1514" s="140" t="s">
        <v>375</v>
      </c>
      <c r="I1514" s="80" t="s">
        <v>60</v>
      </c>
      <c r="J1514" s="76" t="s">
        <v>402</v>
      </c>
      <c r="K1514" s="80" t="s">
        <v>364</v>
      </c>
      <c r="L1514" s="80" t="s">
        <v>380</v>
      </c>
      <c r="M1514" s="80" t="s">
        <v>108</v>
      </c>
      <c r="N1514" s="12" t="s">
        <v>434</v>
      </c>
      <c r="O1514" s="76" t="str">
        <f t="shared" si="48"/>
        <v>22710. Proceso integral e integrado de la Vigilancia de la Salud PúblicaVigilancia en salud pública20266_ANTONIO_NARIÑO1_ENERO_2026</v>
      </c>
      <c r="P1514" s="81">
        <v>53602144</v>
      </c>
      <c r="Q1514" s="81"/>
      <c r="R1514" s="81"/>
      <c r="S1514" s="79">
        <v>0</v>
      </c>
      <c r="T1514" s="82">
        <v>0</v>
      </c>
    </row>
    <row r="1515" spans="2:20" ht="30" customHeight="1" x14ac:dyDescent="0.3">
      <c r="B1515" s="80">
        <v>228</v>
      </c>
      <c r="C1515" s="141" t="s">
        <v>120</v>
      </c>
      <c r="D1515" s="80" t="s">
        <v>44</v>
      </c>
      <c r="E1515" s="80">
        <v>2026</v>
      </c>
      <c r="F1515" s="76" t="str">
        <f t="shared" si="47"/>
        <v>22810. Proceso integral e integrado de la Vigilancia de la Salud PúblicaVigilancia en salud pública2026</v>
      </c>
      <c r="G1515" s="140" t="s">
        <v>342</v>
      </c>
      <c r="H1515" s="140" t="s">
        <v>376</v>
      </c>
      <c r="I1515" s="80" t="s">
        <v>60</v>
      </c>
      <c r="J1515" s="76" t="s">
        <v>402</v>
      </c>
      <c r="K1515" s="80" t="s">
        <v>364</v>
      </c>
      <c r="L1515" s="80" t="s">
        <v>59</v>
      </c>
      <c r="M1515" s="80" t="s">
        <v>108</v>
      </c>
      <c r="N1515" s="12" t="s">
        <v>434</v>
      </c>
      <c r="O1515" s="76" t="str">
        <f t="shared" si="48"/>
        <v>22810. Proceso integral e integrado de la Vigilancia de la Salud PúblicaVigilancia en salud pública20266_ANTONIO_NARIÑO1_ENERO_2026</v>
      </c>
      <c r="P1515" s="81">
        <v>3513480</v>
      </c>
      <c r="Q1515" s="81"/>
      <c r="R1515" s="81"/>
      <c r="S1515" s="79">
        <v>0</v>
      </c>
      <c r="T1515" s="82">
        <v>0</v>
      </c>
    </row>
    <row r="1516" spans="2:20" ht="30" customHeight="1" x14ac:dyDescent="0.3">
      <c r="B1516" s="80">
        <v>229</v>
      </c>
      <c r="C1516" s="141" t="s">
        <v>120</v>
      </c>
      <c r="D1516" s="80" t="s">
        <v>44</v>
      </c>
      <c r="E1516" s="80">
        <v>2026</v>
      </c>
      <c r="F1516" s="76" t="str">
        <f t="shared" si="47"/>
        <v>22910. Proceso integral e integrado de la Vigilancia de la Salud PúblicaVigilancia en salud pública2026</v>
      </c>
      <c r="G1516" s="140" t="s">
        <v>343</v>
      </c>
      <c r="H1516" s="140" t="s">
        <v>376</v>
      </c>
      <c r="I1516" s="80" t="s">
        <v>60</v>
      </c>
      <c r="J1516" s="76" t="s">
        <v>402</v>
      </c>
      <c r="K1516" s="80" t="s">
        <v>400</v>
      </c>
      <c r="L1516" s="80" t="s">
        <v>365</v>
      </c>
      <c r="M1516" s="80" t="s">
        <v>108</v>
      </c>
      <c r="N1516" s="12" t="s">
        <v>434</v>
      </c>
      <c r="O1516" s="76" t="str">
        <f t="shared" si="48"/>
        <v>22910. Proceso integral e integrado de la Vigilancia de la Salud PúblicaVigilancia en salud pública20266_ANTONIO_NARIÑO1_ENERO_2026</v>
      </c>
      <c r="P1516" s="81">
        <v>281936</v>
      </c>
      <c r="Q1516" s="81"/>
      <c r="R1516" s="81"/>
      <c r="S1516" s="82">
        <v>0</v>
      </c>
      <c r="T1516" s="82">
        <v>0</v>
      </c>
    </row>
    <row r="1517" spans="2:20" ht="30" customHeight="1" x14ac:dyDescent="0.3">
      <c r="B1517" s="80">
        <v>230</v>
      </c>
      <c r="C1517" s="141" t="s">
        <v>120</v>
      </c>
      <c r="D1517" s="80" t="s">
        <v>44</v>
      </c>
      <c r="E1517" s="80">
        <v>2026</v>
      </c>
      <c r="F1517" s="76" t="str">
        <f t="shared" si="47"/>
        <v>23010. Proceso integral e integrado de la Vigilancia de la Salud PúblicaVigilancia en salud pública2026</v>
      </c>
      <c r="G1517" s="140" t="s">
        <v>344</v>
      </c>
      <c r="H1517" s="140" t="s">
        <v>376</v>
      </c>
      <c r="I1517" s="80" t="s">
        <v>60</v>
      </c>
      <c r="J1517" s="76" t="s">
        <v>402</v>
      </c>
      <c r="K1517" s="80" t="s">
        <v>400</v>
      </c>
      <c r="L1517" s="80" t="s">
        <v>365</v>
      </c>
      <c r="M1517" s="80" t="s">
        <v>108</v>
      </c>
      <c r="N1517" s="12" t="s">
        <v>434</v>
      </c>
      <c r="O1517" s="76" t="str">
        <f t="shared" si="48"/>
        <v>23010. Proceso integral e integrado de la Vigilancia de la Salud PúblicaVigilancia en salud pública20266_ANTONIO_NARIÑO1_ENERO_2026</v>
      </c>
      <c r="P1517" s="81">
        <v>244416</v>
      </c>
      <c r="Q1517" s="81"/>
      <c r="R1517" s="81"/>
      <c r="S1517" s="79">
        <v>0</v>
      </c>
      <c r="T1517" s="82">
        <v>0</v>
      </c>
    </row>
    <row r="1518" spans="2:20" ht="30" customHeight="1" x14ac:dyDescent="0.3">
      <c r="B1518" s="80">
        <v>231</v>
      </c>
      <c r="C1518" s="141" t="s">
        <v>121</v>
      </c>
      <c r="D1518" s="80" t="s">
        <v>44</v>
      </c>
      <c r="E1518" s="80">
        <v>2026</v>
      </c>
      <c r="F1518" s="76" t="str">
        <f t="shared" si="47"/>
        <v>23111. Proceso integral e integrado de la Vigilancia basada en ComunidadVigilancia en salud pública2026</v>
      </c>
      <c r="G1518" s="140" t="s">
        <v>345</v>
      </c>
      <c r="H1518" s="140" t="s">
        <v>345</v>
      </c>
      <c r="I1518" s="80" t="s">
        <v>60</v>
      </c>
      <c r="J1518" s="76" t="s">
        <v>402</v>
      </c>
      <c r="K1518" s="80" t="s">
        <v>364</v>
      </c>
      <c r="L1518" s="80" t="s">
        <v>365</v>
      </c>
      <c r="M1518" s="80" t="s">
        <v>108</v>
      </c>
      <c r="N1518" s="12" t="s">
        <v>434</v>
      </c>
      <c r="O1518" s="76" t="str">
        <f t="shared" si="48"/>
        <v>23111. Proceso integral e integrado de la Vigilancia basada en ComunidadVigilancia en salud pública20266_ANTONIO_NARIÑO1_ENERO_2026</v>
      </c>
      <c r="P1518" s="81">
        <v>25173776</v>
      </c>
      <c r="Q1518" s="81"/>
      <c r="R1518" s="81"/>
      <c r="S1518" s="82"/>
      <c r="T1518" s="82">
        <v>0</v>
      </c>
    </row>
    <row r="1519" spans="2:20" ht="30" customHeight="1" x14ac:dyDescent="0.3">
      <c r="B1519" s="80">
        <v>232</v>
      </c>
      <c r="C1519" s="141" t="s">
        <v>121</v>
      </c>
      <c r="D1519" s="80" t="s">
        <v>44</v>
      </c>
      <c r="E1519" s="80">
        <v>2026</v>
      </c>
      <c r="F1519" s="76" t="str">
        <f t="shared" si="47"/>
        <v>23211. Proceso integral e integrado de la Vigilancia basada en ComunidadVigilancia en salud pública2026</v>
      </c>
      <c r="G1519" s="140" t="s">
        <v>346</v>
      </c>
      <c r="H1519" s="140" t="s">
        <v>346</v>
      </c>
      <c r="I1519" s="80" t="s">
        <v>60</v>
      </c>
      <c r="J1519" s="76" t="s">
        <v>402</v>
      </c>
      <c r="K1519" s="80" t="s">
        <v>364</v>
      </c>
      <c r="L1519" s="80" t="s">
        <v>59</v>
      </c>
      <c r="M1519" s="80" t="s">
        <v>108</v>
      </c>
      <c r="N1519" s="12" t="s">
        <v>434</v>
      </c>
      <c r="O1519" s="76" t="str">
        <f t="shared" si="48"/>
        <v>23211. Proceso integral e integrado de la Vigilancia basada en ComunidadVigilancia en salud pública20266_ANTONIO_NARIÑO1_ENERO_2026</v>
      </c>
      <c r="P1519" s="81">
        <v>5621568</v>
      </c>
      <c r="Q1519" s="81"/>
      <c r="R1519" s="81"/>
      <c r="S1519" s="79">
        <v>1</v>
      </c>
      <c r="T1519" s="82">
        <v>5621568</v>
      </c>
    </row>
    <row r="1520" spans="2:20" ht="30" customHeight="1" x14ac:dyDescent="0.3">
      <c r="B1520" s="80">
        <v>233</v>
      </c>
      <c r="C1520" s="141" t="s">
        <v>121</v>
      </c>
      <c r="D1520" s="80" t="s">
        <v>44</v>
      </c>
      <c r="E1520" s="80">
        <v>2026</v>
      </c>
      <c r="F1520" s="76" t="str">
        <f t="shared" si="47"/>
        <v>23311. Proceso integral e integrado de la Vigilancia basada en ComunidadVigilancia en salud pública2026</v>
      </c>
      <c r="G1520" s="140" t="s">
        <v>347</v>
      </c>
      <c r="H1520" s="140" t="s">
        <v>346</v>
      </c>
      <c r="I1520" s="80" t="s">
        <v>60</v>
      </c>
      <c r="J1520" s="76" t="s">
        <v>402</v>
      </c>
      <c r="K1520" s="80" t="s">
        <v>364</v>
      </c>
      <c r="L1520" s="80" t="s">
        <v>59</v>
      </c>
      <c r="M1520" s="80" t="s">
        <v>108</v>
      </c>
      <c r="N1520" s="12" t="s">
        <v>434</v>
      </c>
      <c r="O1520" s="76" t="str">
        <f t="shared" si="48"/>
        <v>23311. Proceso integral e integrado de la Vigilancia basada en ComunidadVigilancia en salud pública20266_ANTONIO_NARIÑO1_ENERO_2026</v>
      </c>
      <c r="P1520" s="81">
        <v>7026960</v>
      </c>
      <c r="Q1520" s="81"/>
      <c r="R1520" s="81"/>
      <c r="S1520" s="79"/>
      <c r="T1520" s="82">
        <v>0</v>
      </c>
    </row>
    <row r="1521" spans="2:20" ht="30" customHeight="1" x14ac:dyDescent="0.3">
      <c r="B1521" s="80">
        <v>234</v>
      </c>
      <c r="C1521" s="141" t="s">
        <v>123</v>
      </c>
      <c r="D1521" s="80" t="s">
        <v>124</v>
      </c>
      <c r="E1521" s="80">
        <v>2026</v>
      </c>
      <c r="F1521" s="76" t="str">
        <f t="shared" si="47"/>
        <v>23413. Proceso integral e integrado de gestión y análisis de políticas para el bienestarAnálisis de Politicas2026</v>
      </c>
      <c r="G1521" s="140" t="s">
        <v>348</v>
      </c>
      <c r="H1521" s="140" t="s">
        <v>377</v>
      </c>
      <c r="I1521" s="80" t="s">
        <v>60</v>
      </c>
      <c r="J1521" s="76" t="s">
        <v>402</v>
      </c>
      <c r="K1521" s="80" t="s">
        <v>364</v>
      </c>
      <c r="L1521" s="80" t="s">
        <v>59</v>
      </c>
      <c r="M1521" s="80" t="s">
        <v>108</v>
      </c>
      <c r="N1521" s="12" t="s">
        <v>434</v>
      </c>
      <c r="O1521" s="76" t="str">
        <f t="shared" si="48"/>
        <v>23413. Proceso integral e integrado de gestión y análisis de políticas para el bienestarAnálisis de Politicas20266_ANTONIO_NARIÑO1_ENERO_2026</v>
      </c>
      <c r="P1521" s="81">
        <v>24853248</v>
      </c>
      <c r="Q1521" s="81"/>
      <c r="R1521" s="81"/>
      <c r="S1521" s="79">
        <v>1</v>
      </c>
      <c r="T1521" s="82">
        <v>24853248</v>
      </c>
    </row>
    <row r="1522" spans="2:20" ht="30" customHeight="1" x14ac:dyDescent="0.3">
      <c r="B1522" s="80">
        <v>235</v>
      </c>
      <c r="C1522" s="141" t="s">
        <v>123</v>
      </c>
      <c r="D1522" s="80" t="s">
        <v>124</v>
      </c>
      <c r="E1522" s="80">
        <v>2026</v>
      </c>
      <c r="F1522" s="76" t="str">
        <f t="shared" si="47"/>
        <v>23513. Proceso integral e integrado de gestión y análisis de políticas para el bienestarAnálisis de Politicas2026</v>
      </c>
      <c r="G1522" s="140" t="s">
        <v>349</v>
      </c>
      <c r="H1522" s="140" t="s">
        <v>377</v>
      </c>
      <c r="I1522" s="80" t="s">
        <v>60</v>
      </c>
      <c r="J1522" s="76" t="s">
        <v>402</v>
      </c>
      <c r="K1522" s="80" t="s">
        <v>364</v>
      </c>
      <c r="L1522" s="80" t="s">
        <v>365</v>
      </c>
      <c r="M1522" s="80" t="s">
        <v>108</v>
      </c>
      <c r="N1522" s="12" t="s">
        <v>434</v>
      </c>
      <c r="O1522" s="76" t="str">
        <f t="shared" si="48"/>
        <v>23513. Proceso integral e integrado de gestión y análisis de políticas para el bienestarAnálisis de Politicas20266_ANTONIO_NARIÑO1_ENERO_2026</v>
      </c>
      <c r="P1522" s="81">
        <v>7332480</v>
      </c>
      <c r="Q1522" s="81"/>
      <c r="R1522" s="81"/>
      <c r="S1522" s="79"/>
      <c r="T1522" s="82">
        <v>0</v>
      </c>
    </row>
    <row r="1523" spans="2:20" ht="30" customHeight="1" x14ac:dyDescent="0.3">
      <c r="B1523" s="80">
        <v>236</v>
      </c>
      <c r="C1523" s="141" t="s">
        <v>123</v>
      </c>
      <c r="D1523" s="80" t="s">
        <v>124</v>
      </c>
      <c r="E1523" s="80">
        <v>2026</v>
      </c>
      <c r="F1523" s="76" t="str">
        <f t="shared" si="47"/>
        <v>23613. Proceso integral e integrado de gestión y análisis de políticas para el bienestarAnálisis de Politicas2026</v>
      </c>
      <c r="G1523" s="140" t="s">
        <v>350</v>
      </c>
      <c r="H1523" s="140" t="s">
        <v>377</v>
      </c>
      <c r="I1523" s="80" t="s">
        <v>60</v>
      </c>
      <c r="J1523" s="76" t="s">
        <v>402</v>
      </c>
      <c r="K1523" s="80" t="s">
        <v>364</v>
      </c>
      <c r="L1523" s="80" t="s">
        <v>380</v>
      </c>
      <c r="M1523" s="80" t="s">
        <v>108</v>
      </c>
      <c r="N1523" s="12" t="s">
        <v>434</v>
      </c>
      <c r="O1523" s="76" t="str">
        <f t="shared" si="48"/>
        <v>23613. Proceso integral e integrado de gestión y análisis de políticas para el bienestarAnálisis de Politicas20266_ANTONIO_NARIÑO1_ENERO_2026</v>
      </c>
      <c r="P1523" s="81">
        <v>7332480</v>
      </c>
      <c r="Q1523" s="81"/>
      <c r="R1523" s="81"/>
      <c r="S1523" s="82"/>
      <c r="T1523" s="82">
        <v>0</v>
      </c>
    </row>
    <row r="1524" spans="2:20" ht="30" customHeight="1" x14ac:dyDescent="0.3">
      <c r="B1524" s="80">
        <v>237</v>
      </c>
      <c r="C1524" s="141" t="s">
        <v>123</v>
      </c>
      <c r="D1524" s="80" t="s">
        <v>124</v>
      </c>
      <c r="E1524" s="80">
        <v>2026</v>
      </c>
      <c r="F1524" s="76" t="str">
        <f t="shared" si="47"/>
        <v>23713. Proceso integral e integrado de gestión y análisis de políticas para el bienestarAnálisis de Politicas2026</v>
      </c>
      <c r="G1524" s="140" t="s">
        <v>351</v>
      </c>
      <c r="H1524" s="140" t="s">
        <v>377</v>
      </c>
      <c r="I1524" s="80" t="s">
        <v>60</v>
      </c>
      <c r="J1524" s="76" t="s">
        <v>402</v>
      </c>
      <c r="K1524" s="80" t="s">
        <v>364</v>
      </c>
      <c r="L1524" s="80" t="s">
        <v>59</v>
      </c>
      <c r="M1524" s="80" t="s">
        <v>108</v>
      </c>
      <c r="N1524" s="12" t="s">
        <v>434</v>
      </c>
      <c r="O1524" s="76" t="str">
        <f t="shared" si="48"/>
        <v>23713. Proceso integral e integrado de gestión y análisis de políticas para el bienestarAnálisis de Politicas20266_ANTONIO_NARIÑO1_ENERO_2026</v>
      </c>
      <c r="P1524" s="81">
        <v>22914000</v>
      </c>
      <c r="Q1524" s="81"/>
      <c r="R1524" s="81"/>
      <c r="S1524" s="79"/>
      <c r="T1524" s="82">
        <v>0</v>
      </c>
    </row>
    <row r="1525" spans="2:20" ht="30" customHeight="1" x14ac:dyDescent="0.3">
      <c r="B1525" s="80">
        <v>238</v>
      </c>
      <c r="C1525" s="141" t="s">
        <v>123</v>
      </c>
      <c r="D1525" s="80" t="s">
        <v>124</v>
      </c>
      <c r="E1525" s="80">
        <v>2026</v>
      </c>
      <c r="F1525" s="76" t="str">
        <f t="shared" si="47"/>
        <v>23813. Proceso integral e integrado de gestión y análisis de políticas para el bienestarAnálisis de Politicas2026</v>
      </c>
      <c r="G1525" s="140" t="s">
        <v>352</v>
      </c>
      <c r="H1525" s="140" t="s">
        <v>377</v>
      </c>
      <c r="I1525" s="80" t="s">
        <v>60</v>
      </c>
      <c r="J1525" s="76" t="s">
        <v>402</v>
      </c>
      <c r="K1525" s="80" t="s">
        <v>364</v>
      </c>
      <c r="L1525" s="80" t="s">
        <v>380</v>
      </c>
      <c r="M1525" s="80" t="s">
        <v>108</v>
      </c>
      <c r="N1525" s="12" t="s">
        <v>434</v>
      </c>
      <c r="O1525" s="76" t="str">
        <f t="shared" si="48"/>
        <v>23813. Proceso integral e integrado de gestión y análisis de políticas para el bienestarAnálisis de Politicas20266_ANTONIO_NARIÑO1_ENERO_2026</v>
      </c>
      <c r="P1525" s="81">
        <v>29329920</v>
      </c>
      <c r="Q1525" s="81"/>
      <c r="R1525" s="81"/>
      <c r="S1525" s="79"/>
      <c r="T1525" s="82">
        <v>0</v>
      </c>
    </row>
    <row r="1526" spans="2:20" ht="30" customHeight="1" x14ac:dyDescent="0.3">
      <c r="B1526" s="80">
        <v>239</v>
      </c>
      <c r="C1526" s="141" t="s">
        <v>123</v>
      </c>
      <c r="D1526" s="80" t="s">
        <v>124</v>
      </c>
      <c r="E1526" s="80">
        <v>2026</v>
      </c>
      <c r="F1526" s="76" t="str">
        <f t="shared" si="47"/>
        <v>23913. Proceso integral e integrado de gestión y análisis de políticas para el bienestarAnálisis de Politicas2026</v>
      </c>
      <c r="G1526" s="140" t="s">
        <v>353</v>
      </c>
      <c r="H1526" s="140" t="s">
        <v>378</v>
      </c>
      <c r="I1526" s="80" t="s">
        <v>60</v>
      </c>
      <c r="J1526" s="76" t="s">
        <v>402</v>
      </c>
      <c r="K1526" s="80" t="s">
        <v>364</v>
      </c>
      <c r="L1526" s="80" t="s">
        <v>59</v>
      </c>
      <c r="M1526" s="80" t="s">
        <v>108</v>
      </c>
      <c r="N1526" s="12" t="s">
        <v>434</v>
      </c>
      <c r="O1526" s="76" t="str">
        <f t="shared" si="48"/>
        <v>23913. Proceso integral e integrado de gestión y análisis de políticas para el bienestarAnálisis de Politicas20266_ANTONIO_NARIÑO1_ENERO_2026</v>
      </c>
      <c r="P1526" s="81">
        <v>17086608</v>
      </c>
      <c r="Q1526" s="81"/>
      <c r="R1526" s="81"/>
      <c r="S1526" s="79">
        <v>1</v>
      </c>
      <c r="T1526" s="82">
        <v>17086608</v>
      </c>
    </row>
    <row r="1527" spans="2:20" ht="30" customHeight="1" x14ac:dyDescent="0.3">
      <c r="B1527" s="80">
        <v>240</v>
      </c>
      <c r="C1527" s="141" t="s">
        <v>123</v>
      </c>
      <c r="D1527" s="80" t="s">
        <v>124</v>
      </c>
      <c r="E1527" s="80">
        <v>2026</v>
      </c>
      <c r="F1527" s="76" t="str">
        <f t="shared" si="47"/>
        <v>24013. Proceso integral e integrado de gestión y análisis de políticas para el bienestarAnálisis de Politicas2026</v>
      </c>
      <c r="G1527" s="140" t="s">
        <v>354</v>
      </c>
      <c r="H1527" s="140" t="s">
        <v>378</v>
      </c>
      <c r="I1527" s="80" t="s">
        <v>60</v>
      </c>
      <c r="J1527" s="76" t="s">
        <v>402</v>
      </c>
      <c r="K1527" s="80" t="s">
        <v>364</v>
      </c>
      <c r="L1527" s="80" t="s">
        <v>365</v>
      </c>
      <c r="M1527" s="80" t="s">
        <v>108</v>
      </c>
      <c r="N1527" s="12" t="s">
        <v>434</v>
      </c>
      <c r="O1527" s="76" t="str">
        <f t="shared" si="48"/>
        <v>24013. Proceso integral e integrado de gestión y análisis de políticas para el bienestarAnálisis de Politicas20266_ANTONIO_NARIÑO1_ENERO_2026</v>
      </c>
      <c r="P1527" s="81">
        <v>3910656</v>
      </c>
      <c r="Q1527" s="81"/>
      <c r="R1527" s="81"/>
      <c r="S1527" s="79"/>
      <c r="T1527" s="82">
        <v>0</v>
      </c>
    </row>
    <row r="1528" spans="2:20" ht="30" customHeight="1" x14ac:dyDescent="0.3">
      <c r="B1528" s="80">
        <v>241</v>
      </c>
      <c r="C1528" s="141" t="s">
        <v>123</v>
      </c>
      <c r="D1528" s="80" t="s">
        <v>124</v>
      </c>
      <c r="E1528" s="80">
        <v>2026</v>
      </c>
      <c r="F1528" s="76" t="str">
        <f t="shared" si="47"/>
        <v>24113. Proceso integral e integrado de gestión y análisis de políticas para el bienestarAnálisis de Politicas2026</v>
      </c>
      <c r="G1528" s="140" t="s">
        <v>355</v>
      </c>
      <c r="H1528" s="140" t="s">
        <v>378</v>
      </c>
      <c r="I1528" s="80" t="s">
        <v>60</v>
      </c>
      <c r="J1528" s="76" t="s">
        <v>402</v>
      </c>
      <c r="K1528" s="80" t="s">
        <v>364</v>
      </c>
      <c r="L1528" s="80" t="s">
        <v>380</v>
      </c>
      <c r="M1528" s="80" t="s">
        <v>108</v>
      </c>
      <c r="N1528" s="12" t="s">
        <v>434</v>
      </c>
      <c r="O1528" s="76" t="str">
        <f t="shared" si="48"/>
        <v>24113. Proceso integral e integrado de gestión y análisis de políticas para el bienestarAnálisis de Politicas20266_ANTONIO_NARIÑO1_ENERO_2026</v>
      </c>
      <c r="P1528" s="81">
        <v>3910656</v>
      </c>
      <c r="Q1528" s="81"/>
      <c r="R1528" s="81"/>
      <c r="S1528" s="79"/>
      <c r="T1528" s="82">
        <v>0</v>
      </c>
    </row>
    <row r="1529" spans="2:20" ht="30" customHeight="1" x14ac:dyDescent="0.3">
      <c r="B1529" s="80">
        <v>242</v>
      </c>
      <c r="C1529" s="141" t="s">
        <v>123</v>
      </c>
      <c r="D1529" s="80" t="s">
        <v>124</v>
      </c>
      <c r="E1529" s="80">
        <v>2026</v>
      </c>
      <c r="F1529" s="76" t="str">
        <f t="shared" si="47"/>
        <v>24213. Proceso integral e integrado de gestión y análisis de políticas para el bienestarAnálisis de Politicas2026</v>
      </c>
      <c r="G1529" s="140" t="s">
        <v>356</v>
      </c>
      <c r="H1529" s="140" t="s">
        <v>378</v>
      </c>
      <c r="I1529" s="80" t="s">
        <v>60</v>
      </c>
      <c r="J1529" s="76" t="s">
        <v>402</v>
      </c>
      <c r="K1529" s="80" t="s">
        <v>364</v>
      </c>
      <c r="L1529" s="80" t="s">
        <v>59</v>
      </c>
      <c r="M1529" s="80" t="s">
        <v>108</v>
      </c>
      <c r="N1529" s="12" t="s">
        <v>434</v>
      </c>
      <c r="O1529" s="76" t="str">
        <f t="shared" si="48"/>
        <v>24213. Proceso integral e integrado de gestión y análisis de políticas para el bienestarAnálisis de Politicas20266_ANTONIO_NARIÑO1_ENERO_2026</v>
      </c>
      <c r="P1529" s="81">
        <v>12220800</v>
      </c>
      <c r="Q1529" s="81"/>
      <c r="R1529" s="81"/>
      <c r="S1529" s="79"/>
      <c r="T1529" s="82">
        <v>0</v>
      </c>
    </row>
    <row r="1530" spans="2:20" ht="30" customHeight="1" x14ac:dyDescent="0.3">
      <c r="B1530" s="80">
        <v>243</v>
      </c>
      <c r="C1530" s="141" t="s">
        <v>123</v>
      </c>
      <c r="D1530" s="80" t="s">
        <v>124</v>
      </c>
      <c r="E1530" s="80">
        <v>2026</v>
      </c>
      <c r="F1530" s="76" t="str">
        <f t="shared" si="47"/>
        <v>24313. Proceso integral e integrado de gestión y análisis de políticas para el bienestarAnálisis de Politicas2026</v>
      </c>
      <c r="G1530" s="140" t="s">
        <v>357</v>
      </c>
      <c r="H1530" s="140" t="s">
        <v>378</v>
      </c>
      <c r="I1530" s="80" t="s">
        <v>60</v>
      </c>
      <c r="J1530" s="76" t="s">
        <v>402</v>
      </c>
      <c r="K1530" s="80" t="s">
        <v>381</v>
      </c>
      <c r="L1530" s="80" t="s">
        <v>380</v>
      </c>
      <c r="M1530" s="80" t="s">
        <v>108</v>
      </c>
      <c r="N1530" s="12" t="s">
        <v>434</v>
      </c>
      <c r="O1530" s="76" t="str">
        <f t="shared" si="48"/>
        <v>24313. Proceso integral e integrado de gestión y análisis de políticas para el bienestarAnálisis de Politicas20266_ANTONIO_NARIÑO1_ENERO_2026</v>
      </c>
      <c r="P1530" s="81">
        <v>15642624</v>
      </c>
      <c r="Q1530" s="81"/>
      <c r="R1530" s="81"/>
      <c r="S1530" s="79"/>
      <c r="T1530" s="82">
        <v>0</v>
      </c>
    </row>
    <row r="1531" spans="2:20" s="49" customFormat="1" ht="30" customHeight="1" x14ac:dyDescent="0.3">
      <c r="B1531" s="80">
        <v>244</v>
      </c>
      <c r="C1531" s="141" t="s">
        <v>123</v>
      </c>
      <c r="D1531" s="80" t="s">
        <v>124</v>
      </c>
      <c r="E1531" s="80">
        <v>2026</v>
      </c>
      <c r="F1531" s="76" t="str">
        <f t="shared" si="47"/>
        <v>24413. Proceso integral e integrado de gestión y análisis de políticas para el bienestarAnálisis de Politicas2026</v>
      </c>
      <c r="G1531" s="140" t="s">
        <v>358</v>
      </c>
      <c r="H1531" s="140" t="s">
        <v>379</v>
      </c>
      <c r="I1531" s="80" t="s">
        <v>60</v>
      </c>
      <c r="J1531" s="76" t="s">
        <v>402</v>
      </c>
      <c r="K1531" s="76" t="s">
        <v>381</v>
      </c>
      <c r="L1531" s="76" t="s">
        <v>365</v>
      </c>
      <c r="M1531" s="80" t="s">
        <v>108</v>
      </c>
      <c r="N1531" s="12" t="s">
        <v>434</v>
      </c>
      <c r="O1531" s="76" t="str">
        <f t="shared" si="48"/>
        <v>24413. Proceso integral e integrado de gestión y análisis de políticas para el bienestarAnálisis de Politicas20266_ANTONIO_NARIÑO1_ENERO_2026</v>
      </c>
      <c r="P1531" s="81">
        <v>20316544</v>
      </c>
      <c r="Q1531" s="81"/>
      <c r="R1531" s="81"/>
      <c r="S1531" s="82"/>
      <c r="T1531" s="82">
        <v>0</v>
      </c>
    </row>
    <row r="1532" spans="2:20" ht="30" customHeight="1" x14ac:dyDescent="0.3">
      <c r="B1532" s="80">
        <v>245</v>
      </c>
      <c r="C1532" s="141" t="s">
        <v>123</v>
      </c>
      <c r="D1532" s="80" t="s">
        <v>124</v>
      </c>
      <c r="E1532" s="80">
        <v>2026</v>
      </c>
      <c r="F1532" s="76" t="str">
        <f t="shared" si="47"/>
        <v>24513. Proceso integral e integrado de gestión y análisis de políticas para el bienestarAnálisis de Politicas2026</v>
      </c>
      <c r="G1532" s="140" t="s">
        <v>359</v>
      </c>
      <c r="H1532" s="140" t="s">
        <v>379</v>
      </c>
      <c r="I1532" s="80" t="s">
        <v>60</v>
      </c>
      <c r="J1532" s="76" t="s">
        <v>402</v>
      </c>
      <c r="K1532" s="80" t="s">
        <v>381</v>
      </c>
      <c r="L1532" s="80" t="s">
        <v>380</v>
      </c>
      <c r="M1532" s="80" t="s">
        <v>108</v>
      </c>
      <c r="N1532" s="12" t="s">
        <v>434</v>
      </c>
      <c r="O1532" s="76" t="str">
        <f t="shared" si="48"/>
        <v>24513. Proceso integral e integrado de gestión y análisis de políticas para el bienestarAnálisis de Politicas20266_ANTONIO_NARIÑO1_ENERO_2026</v>
      </c>
      <c r="P1532" s="81">
        <v>24729968</v>
      </c>
      <c r="Q1532" s="81"/>
      <c r="R1532" s="81"/>
      <c r="S1532" s="79"/>
      <c r="T1532" s="82">
        <v>0</v>
      </c>
    </row>
    <row r="1533" spans="2:20" ht="30" customHeight="1" x14ac:dyDescent="0.3">
      <c r="B1533" s="80">
        <v>246</v>
      </c>
      <c r="C1533" s="141" t="s">
        <v>123</v>
      </c>
      <c r="D1533" s="80" t="s">
        <v>124</v>
      </c>
      <c r="E1533" s="80">
        <v>2026</v>
      </c>
      <c r="F1533" s="76" t="str">
        <f t="shared" si="47"/>
        <v>24613. Proceso integral e integrado de gestión y análisis de políticas para el bienestarAnálisis de Politicas2026</v>
      </c>
      <c r="G1533" s="140" t="s">
        <v>360</v>
      </c>
      <c r="H1533" s="140" t="s">
        <v>377</v>
      </c>
      <c r="I1533" s="80" t="s">
        <v>60</v>
      </c>
      <c r="J1533" s="76" t="s">
        <v>402</v>
      </c>
      <c r="K1533" s="80" t="s">
        <v>401</v>
      </c>
      <c r="L1533" s="80" t="s">
        <v>380</v>
      </c>
      <c r="M1533" s="80" t="s">
        <v>108</v>
      </c>
      <c r="N1533" s="12" t="s">
        <v>434</v>
      </c>
      <c r="O1533" s="76" t="str">
        <f t="shared" si="48"/>
        <v>24613. Proceso integral e integrado de gestión y análisis de políticas para el bienestarAnálisis de Politicas20266_ANTONIO_NARIÑO1_ENERO_2026</v>
      </c>
      <c r="P1533" s="81">
        <v>67458816</v>
      </c>
      <c r="Q1533" s="81"/>
      <c r="R1533" s="81"/>
      <c r="S1533" s="79"/>
      <c r="T1533" s="82">
        <v>0</v>
      </c>
    </row>
    <row r="1534" spans="2:20" s="48" customFormat="1" ht="30" customHeight="1" x14ac:dyDescent="0.3">
      <c r="B1534" s="151">
        <v>1</v>
      </c>
      <c r="C1534" s="152" t="s">
        <v>111</v>
      </c>
      <c r="D1534" s="153" t="s">
        <v>128</v>
      </c>
      <c r="E1534" s="80">
        <v>2026</v>
      </c>
      <c r="F1534" s="154" t="str">
        <f t="shared" si="47"/>
        <v>11. Gestión Territorial para la Atención Primaria Social de los procesos de Gestión de la Salud Pública (GSP) y el Plan de Salud Pública de Intervenciones Colectivas (PSPIC)Gestión Territorial2026</v>
      </c>
      <c r="G1534" s="153" t="s">
        <v>132</v>
      </c>
      <c r="H1534" s="153" t="s">
        <v>366</v>
      </c>
      <c r="I1534" s="151" t="s">
        <v>361</v>
      </c>
      <c r="J1534" s="76" t="s">
        <v>402</v>
      </c>
      <c r="K1534" s="151" t="s">
        <v>364</v>
      </c>
      <c r="L1534" s="151" t="s">
        <v>365</v>
      </c>
      <c r="M1534" s="151" t="s">
        <v>109</v>
      </c>
      <c r="N1534" s="12" t="s">
        <v>434</v>
      </c>
      <c r="O1534" s="154" t="str">
        <f t="shared" si="48"/>
        <v>11. Gestión Territorial para la Atención Primaria Social de los procesos de Gestión de la Salud Pública (GSP) y el Plan de Salud Pública de Intervenciones Colectivas (PSPIC)Gestión Territorial20267_SUBRED1_ENERO_2026</v>
      </c>
      <c r="P1534" s="156">
        <v>30277568</v>
      </c>
      <c r="Q1534" s="156"/>
      <c r="R1534" s="156"/>
      <c r="S1534" s="160">
        <v>1</v>
      </c>
      <c r="T1534" s="158">
        <v>30277568</v>
      </c>
    </row>
    <row r="1535" spans="2:20" ht="30" customHeight="1" x14ac:dyDescent="0.3">
      <c r="B1535" s="80">
        <v>3</v>
      </c>
      <c r="C1535" s="141" t="s">
        <v>111</v>
      </c>
      <c r="D1535" s="140" t="s">
        <v>128</v>
      </c>
      <c r="E1535" s="80">
        <v>2026</v>
      </c>
      <c r="F1535" s="76" t="str">
        <f t="shared" si="47"/>
        <v>31. Gestión Territorial para la Atención Primaria Social de los procesos de Gestión de la Salud Pública (GSP) y el Plan de Salud Pública de Intervenciones Colectivas (PSPIC)Gestión Territorial2026</v>
      </c>
      <c r="G1535" s="140" t="s">
        <v>133</v>
      </c>
      <c r="H1535" s="140" t="s">
        <v>366</v>
      </c>
      <c r="I1535" s="80" t="s">
        <v>362</v>
      </c>
      <c r="J1535" s="76" t="s">
        <v>402</v>
      </c>
      <c r="K1535" s="80" t="s">
        <v>364</v>
      </c>
      <c r="L1535" s="80" t="s">
        <v>59</v>
      </c>
      <c r="M1535" s="80" t="s">
        <v>109</v>
      </c>
      <c r="N1535" s="12" t="s">
        <v>434</v>
      </c>
      <c r="O1535" s="76" t="str">
        <f t="shared" si="48"/>
        <v>31. Gestión Territorial para la Atención Primaria Social de los procesos de Gestión de la Salud Pública (GSP) y el Plan de Salud Pública de Intervenciones Colectivas (PSPIC)Gestión Territorial20267_SUBRED1_ENERO_2026</v>
      </c>
      <c r="P1535" s="81">
        <v>12204720</v>
      </c>
      <c r="Q1535" s="81"/>
      <c r="R1535" s="81"/>
      <c r="S1535" s="161"/>
      <c r="T1535" s="82">
        <v>0</v>
      </c>
    </row>
    <row r="1536" spans="2:20" ht="30" customHeight="1" x14ac:dyDescent="0.3">
      <c r="B1536" s="80">
        <v>4</v>
      </c>
      <c r="C1536" s="141" t="s">
        <v>111</v>
      </c>
      <c r="D1536" s="140" t="s">
        <v>128</v>
      </c>
      <c r="E1536" s="80">
        <v>2026</v>
      </c>
      <c r="F1536" s="76" t="str">
        <f t="shared" si="47"/>
        <v>41. Gestión Territorial para la Atención Primaria Social de los procesos de Gestión de la Salud Pública (GSP) y el Plan de Salud Pública de Intervenciones Colectivas (PSPIC)Gestión Territorial2026</v>
      </c>
      <c r="G1536" s="140" t="s">
        <v>134</v>
      </c>
      <c r="H1536" s="140" t="s">
        <v>366</v>
      </c>
      <c r="I1536" s="80" t="s">
        <v>362</v>
      </c>
      <c r="J1536" s="76" t="s">
        <v>402</v>
      </c>
      <c r="K1536" s="80" t="s">
        <v>364</v>
      </c>
      <c r="L1536" s="80" t="s">
        <v>59</v>
      </c>
      <c r="M1536" s="80" t="s">
        <v>109</v>
      </c>
      <c r="N1536" s="12" t="s">
        <v>434</v>
      </c>
      <c r="O1536" s="76" t="str">
        <f t="shared" si="48"/>
        <v>41. Gestión Territorial para la Atención Primaria Social de los procesos de Gestión de la Salud Pública (GSP) y el Plan de Salud Pública de Intervenciones Colectivas (PSPIC)Gestión Territorial20267_SUBRED1_ENERO_2026</v>
      </c>
      <c r="P1536" s="81">
        <v>6484528</v>
      </c>
      <c r="Q1536" s="81"/>
      <c r="R1536" s="81"/>
      <c r="S1536" s="162"/>
      <c r="T1536" s="82">
        <v>0</v>
      </c>
    </row>
    <row r="1537" spans="2:20" ht="30" customHeight="1" x14ac:dyDescent="0.3">
      <c r="B1537" s="80">
        <v>5</v>
      </c>
      <c r="C1537" s="141" t="s">
        <v>111</v>
      </c>
      <c r="D1537" s="140" t="s">
        <v>128</v>
      </c>
      <c r="E1537" s="80">
        <v>2026</v>
      </c>
      <c r="F1537" s="76" t="str">
        <f t="shared" si="47"/>
        <v>51. Gestión Territorial para la Atención Primaria Social de los procesos de Gestión de la Salud Pública (GSP) y el Plan de Salud Pública de Intervenciones Colectivas (PSPIC)Gestión Territorial2026</v>
      </c>
      <c r="G1537" s="140" t="s">
        <v>135</v>
      </c>
      <c r="H1537" s="140" t="s">
        <v>366</v>
      </c>
      <c r="I1537" s="80" t="s">
        <v>362</v>
      </c>
      <c r="J1537" s="76" t="s">
        <v>402</v>
      </c>
      <c r="K1537" s="80" t="s">
        <v>364</v>
      </c>
      <c r="L1537" s="80" t="s">
        <v>59</v>
      </c>
      <c r="M1537" s="80" t="s">
        <v>109</v>
      </c>
      <c r="N1537" s="12" t="s">
        <v>434</v>
      </c>
      <c r="O1537" s="76" t="str">
        <f t="shared" si="48"/>
        <v>51. Gestión Territorial para la Atención Primaria Social de los procesos de Gestión de la Salud Pública (GSP) y el Plan de Salud Pública de Intervenciones Colectivas (PSPIC)Gestión Territorial20267_SUBRED1_ENERO_2026</v>
      </c>
      <c r="P1537" s="81">
        <v>5621568</v>
      </c>
      <c r="Q1537" s="81"/>
      <c r="R1537" s="81"/>
      <c r="S1537" s="162"/>
      <c r="T1537" s="82">
        <v>0</v>
      </c>
    </row>
    <row r="1538" spans="2:20" ht="30" customHeight="1" x14ac:dyDescent="0.3">
      <c r="B1538" s="80">
        <v>6</v>
      </c>
      <c r="C1538" s="141" t="s">
        <v>111</v>
      </c>
      <c r="D1538" s="140" t="s">
        <v>128</v>
      </c>
      <c r="E1538" s="80">
        <v>2026</v>
      </c>
      <c r="F1538" s="76" t="str">
        <f t="shared" si="47"/>
        <v>61. Gestión Territorial para la Atención Primaria Social de los procesos de Gestión de la Salud Pública (GSP) y el Plan de Salud Pública de Intervenciones Colectivas (PSPIC)Gestión Territorial2026</v>
      </c>
      <c r="G1538" s="140" t="s">
        <v>136</v>
      </c>
      <c r="H1538" s="140" t="s">
        <v>366</v>
      </c>
      <c r="I1538" s="80" t="s">
        <v>362</v>
      </c>
      <c r="J1538" s="76" t="s">
        <v>402</v>
      </c>
      <c r="K1538" s="80" t="s">
        <v>364</v>
      </c>
      <c r="L1538" s="80" t="s">
        <v>59</v>
      </c>
      <c r="M1538" s="80" t="s">
        <v>109</v>
      </c>
      <c r="N1538" s="12" t="s">
        <v>434</v>
      </c>
      <c r="O1538" s="76" t="str">
        <f t="shared" si="48"/>
        <v>61. Gestión Territorial para la Atención Primaria Social de los procesos de Gestión de la Salud Pública (GSP) y el Plan de Salud Pública de Intervenciones Colectivas (PSPIC)Gestión Territorial20267_SUBRED1_ENERO_2026</v>
      </c>
      <c r="P1538" s="81">
        <v>15132712</v>
      </c>
      <c r="Q1538" s="81"/>
      <c r="R1538" s="81"/>
      <c r="S1538" s="162"/>
      <c r="T1538" s="82">
        <v>0</v>
      </c>
    </row>
    <row r="1539" spans="2:20" ht="30" customHeight="1" x14ac:dyDescent="0.3">
      <c r="B1539" s="80">
        <v>7</v>
      </c>
      <c r="C1539" s="141" t="s">
        <v>111</v>
      </c>
      <c r="D1539" s="140" t="s">
        <v>128</v>
      </c>
      <c r="E1539" s="80">
        <v>2026</v>
      </c>
      <c r="F1539" s="76" t="str">
        <f t="shared" si="47"/>
        <v>71. Gestión Territorial para la Atención Primaria Social de los procesos de Gestión de la Salud Pública (GSP) y el Plan de Salud Pública de Intervenciones Colectivas (PSPIC)Gestión Territorial2026</v>
      </c>
      <c r="G1539" s="140" t="s">
        <v>137</v>
      </c>
      <c r="H1539" s="140" t="s">
        <v>366</v>
      </c>
      <c r="I1539" s="80" t="s">
        <v>60</v>
      </c>
      <c r="J1539" s="76" t="s">
        <v>402</v>
      </c>
      <c r="K1539" s="80" t="s">
        <v>364</v>
      </c>
      <c r="L1539" s="80" t="s">
        <v>365</v>
      </c>
      <c r="M1539" s="80" t="s">
        <v>109</v>
      </c>
      <c r="N1539" s="12" t="s">
        <v>434</v>
      </c>
      <c r="O1539" s="76" t="str">
        <f t="shared" si="48"/>
        <v>71. Gestión Territorial para la Atención Primaria Social de los procesos de Gestión de la Salud Pública (GSP) y el Plan de Salud Pública de Intervenciones Colectivas (PSPIC)Gestión Territorial20267_SUBRED1_ENERO_2026</v>
      </c>
      <c r="P1539" s="81">
        <v>25617584</v>
      </c>
      <c r="Q1539" s="81"/>
      <c r="R1539" s="81"/>
      <c r="S1539" s="162">
        <v>1</v>
      </c>
      <c r="T1539" s="82">
        <v>25617584</v>
      </c>
    </row>
    <row r="1540" spans="2:20" ht="30" customHeight="1" x14ac:dyDescent="0.3">
      <c r="B1540" s="80">
        <v>8</v>
      </c>
      <c r="C1540" s="141" t="s">
        <v>111</v>
      </c>
      <c r="D1540" s="140" t="s">
        <v>128</v>
      </c>
      <c r="E1540" s="80">
        <v>2026</v>
      </c>
      <c r="F1540" s="76" t="str">
        <f t="shared" si="47"/>
        <v>81. Gestión Territorial para la Atención Primaria Social de los procesos de Gestión de la Salud Pública (GSP) y el Plan de Salud Pública de Intervenciones Colectivas (PSPIC)Gestión Territorial2026</v>
      </c>
      <c r="G1540" s="140" t="s">
        <v>138</v>
      </c>
      <c r="H1540" s="140" t="s">
        <v>366</v>
      </c>
      <c r="I1540" s="80" t="s">
        <v>60</v>
      </c>
      <c r="J1540" s="76" t="s">
        <v>402</v>
      </c>
      <c r="K1540" s="80" t="s">
        <v>364</v>
      </c>
      <c r="L1540" s="80" t="s">
        <v>365</v>
      </c>
      <c r="M1540" s="80" t="s">
        <v>109</v>
      </c>
      <c r="N1540" s="12" t="s">
        <v>434</v>
      </c>
      <c r="O1540" s="76" t="str">
        <f t="shared" si="48"/>
        <v>81. Gestión Territorial para la Atención Primaria Social de los procesos de Gestión de la Salud Pública (GSP) y el Plan de Salud Pública de Intervenciones Colectivas (PSPIC)Gestión Territorial20267_SUBRED1_ENERO_2026</v>
      </c>
      <c r="P1540" s="81">
        <v>9098064</v>
      </c>
      <c r="Q1540" s="81"/>
      <c r="R1540" s="81"/>
      <c r="S1540" s="162">
        <v>1</v>
      </c>
      <c r="T1540" s="82">
        <v>9098064</v>
      </c>
    </row>
    <row r="1541" spans="2:20" ht="30" customHeight="1" x14ac:dyDescent="0.3">
      <c r="B1541" s="80">
        <v>9</v>
      </c>
      <c r="C1541" s="141" t="s">
        <v>111</v>
      </c>
      <c r="D1541" s="140" t="s">
        <v>128</v>
      </c>
      <c r="E1541" s="80">
        <v>2026</v>
      </c>
      <c r="F1541" s="76" t="str">
        <f t="shared" si="47"/>
        <v>91. Gestión Territorial para la Atención Primaria Social de los procesos de Gestión de la Salud Pública (GSP) y el Plan de Salud Pública de Intervenciones Colectivas (PSPIC)Gestión Territorial2026</v>
      </c>
      <c r="G1541" s="140" t="s">
        <v>139</v>
      </c>
      <c r="H1541" s="140" t="s">
        <v>366</v>
      </c>
      <c r="I1541" s="80" t="s">
        <v>60</v>
      </c>
      <c r="J1541" s="76" t="s">
        <v>402</v>
      </c>
      <c r="K1541" s="80" t="s">
        <v>364</v>
      </c>
      <c r="L1541" s="80" t="s">
        <v>365</v>
      </c>
      <c r="M1541" s="80" t="s">
        <v>109</v>
      </c>
      <c r="N1541" s="12" t="s">
        <v>434</v>
      </c>
      <c r="O1541" s="76" t="str">
        <f t="shared" si="48"/>
        <v>91. Gestión Territorial para la Atención Primaria Social de los procesos de Gestión de la Salud Pública (GSP) y el Plan de Salud Pública de Intervenciones Colectivas (PSPIC)Gestión Territorial20267_SUBRED1_ENERO_2026</v>
      </c>
      <c r="P1541" s="81">
        <v>28674928</v>
      </c>
      <c r="Q1541" s="81"/>
      <c r="R1541" s="81"/>
      <c r="S1541" s="162">
        <v>1</v>
      </c>
      <c r="T1541" s="82">
        <v>28674928</v>
      </c>
    </row>
    <row r="1542" spans="2:20" ht="30" customHeight="1" x14ac:dyDescent="0.3">
      <c r="B1542" s="80">
        <v>10</v>
      </c>
      <c r="C1542" s="141" t="s">
        <v>111</v>
      </c>
      <c r="D1542" s="140" t="s">
        <v>128</v>
      </c>
      <c r="E1542" s="80">
        <v>2026</v>
      </c>
      <c r="F1542" s="76" t="str">
        <f t="shared" si="47"/>
        <v>101. Gestión Territorial para la Atención Primaria Social de los procesos de Gestión de la Salud Pública (GSP) y el Plan de Salud Pública de Intervenciones Colectivas (PSPIC)Gestión Territorial2026</v>
      </c>
      <c r="G1542" s="140" t="s">
        <v>140</v>
      </c>
      <c r="H1542" s="140" t="s">
        <v>366</v>
      </c>
      <c r="I1542" s="80" t="s">
        <v>60</v>
      </c>
      <c r="J1542" s="76" t="s">
        <v>402</v>
      </c>
      <c r="K1542" s="80" t="s">
        <v>364</v>
      </c>
      <c r="L1542" s="80" t="s">
        <v>365</v>
      </c>
      <c r="M1542" s="80" t="s">
        <v>109</v>
      </c>
      <c r="N1542" s="12" t="s">
        <v>434</v>
      </c>
      <c r="O1542" s="76" t="str">
        <f t="shared" si="48"/>
        <v>101. Gestión Territorial para la Atención Primaria Social de los procesos de Gestión de la Salud Pública (GSP) y el Plan de Salud Pública de Intervenciones Colectivas (PSPIC)Gestión Territorial20267_SUBRED1_ENERO_2026</v>
      </c>
      <c r="P1542" s="81">
        <v>13092336</v>
      </c>
      <c r="Q1542" s="81"/>
      <c r="R1542" s="81"/>
      <c r="S1542" s="162">
        <v>1</v>
      </c>
      <c r="T1542" s="82">
        <v>13092336</v>
      </c>
    </row>
    <row r="1543" spans="2:20" ht="30" customHeight="1" x14ac:dyDescent="0.3">
      <c r="B1543" s="80">
        <v>11</v>
      </c>
      <c r="C1543" s="141" t="s">
        <v>111</v>
      </c>
      <c r="D1543" s="140" t="s">
        <v>128</v>
      </c>
      <c r="E1543" s="80">
        <v>2026</v>
      </c>
      <c r="F1543" s="76" t="str">
        <f t="shared" si="47"/>
        <v>111. Gestión Territorial para la Atención Primaria Social de los procesos de Gestión de la Salud Pública (GSP) y el Plan de Salud Pública de Intervenciones Colectivas (PSPIC)Gestión Territorial2026</v>
      </c>
      <c r="G1543" s="140" t="s">
        <v>141</v>
      </c>
      <c r="H1543" s="140" t="s">
        <v>366</v>
      </c>
      <c r="I1543" s="80" t="s">
        <v>60</v>
      </c>
      <c r="J1543" s="76" t="s">
        <v>402</v>
      </c>
      <c r="K1543" s="80" t="s">
        <v>364</v>
      </c>
      <c r="L1543" s="80" t="s">
        <v>365</v>
      </c>
      <c r="M1543" s="80" t="s">
        <v>109</v>
      </c>
      <c r="N1543" s="12" t="s">
        <v>434</v>
      </c>
      <c r="O1543" s="76" t="str">
        <f t="shared" si="48"/>
        <v>111. Gestión Territorial para la Atención Primaria Social de los procesos de Gestión de la Salud Pública (GSP) y el Plan de Salud Pública de Intervenciones Colectivas (PSPIC)Gestión Territorial20267_SUBRED1_ENERO_2026</v>
      </c>
      <c r="P1543" s="81">
        <v>29389952</v>
      </c>
      <c r="Q1543" s="81"/>
      <c r="R1543" s="81"/>
      <c r="S1543" s="162">
        <v>1</v>
      </c>
      <c r="T1543" s="82">
        <v>29389952</v>
      </c>
    </row>
    <row r="1544" spans="2:20" ht="30" customHeight="1" x14ac:dyDescent="0.3">
      <c r="B1544" s="80">
        <v>12</v>
      </c>
      <c r="C1544" s="141" t="s">
        <v>111</v>
      </c>
      <c r="D1544" s="140" t="s">
        <v>128</v>
      </c>
      <c r="E1544" s="80">
        <v>2026</v>
      </c>
      <c r="F1544" s="76" t="str">
        <f t="shared" ref="F1544:F1607" si="49">B1544&amp;C1544&amp;D1544&amp;E1544</f>
        <v>121. Gestión Territorial para la Atención Primaria Social de los procesos de Gestión de la Salud Pública (GSP) y el Plan de Salud Pública de Intervenciones Colectivas (PSPIC)Gestión Territorial2026</v>
      </c>
      <c r="G1544" s="140" t="s">
        <v>142</v>
      </c>
      <c r="H1544" s="140" t="s">
        <v>367</v>
      </c>
      <c r="I1544" s="80" t="s">
        <v>60</v>
      </c>
      <c r="J1544" s="76" t="s">
        <v>402</v>
      </c>
      <c r="K1544" s="80" t="s">
        <v>364</v>
      </c>
      <c r="L1544" s="80" t="s">
        <v>365</v>
      </c>
      <c r="M1544" s="80" t="s">
        <v>109</v>
      </c>
      <c r="N1544" s="12" t="s">
        <v>434</v>
      </c>
      <c r="O1544" s="76" t="str">
        <f t="shared" si="48"/>
        <v>121. Gestión Territorial para la Atención Primaria Social de los procesos de Gestión de la Salud Pública (GSP) y el Plan de Salud Pública de Intervenciones Colectivas (PSPIC)Gestión Territorial20267_SUBRED1_ENERO_2026</v>
      </c>
      <c r="P1544" s="81">
        <v>100029392</v>
      </c>
      <c r="Q1544" s="81"/>
      <c r="R1544" s="81"/>
      <c r="S1544" s="162">
        <v>1</v>
      </c>
      <c r="T1544" s="82">
        <v>100029392</v>
      </c>
    </row>
    <row r="1545" spans="2:20" ht="30" customHeight="1" x14ac:dyDescent="0.3">
      <c r="B1545" s="80">
        <v>13</v>
      </c>
      <c r="C1545" s="141" t="s">
        <v>111</v>
      </c>
      <c r="D1545" s="140" t="s">
        <v>128</v>
      </c>
      <c r="E1545" s="80">
        <v>2026</v>
      </c>
      <c r="F1545" s="76" t="str">
        <f t="shared" si="49"/>
        <v>131. Gestión Territorial para la Atención Primaria Social de los procesos de Gestión de la Salud Pública (GSP) y el Plan de Salud Pública de Intervenciones Colectivas (PSPIC)Gestión Territorial2026</v>
      </c>
      <c r="G1545" s="140" t="s">
        <v>143</v>
      </c>
      <c r="H1545" s="140" t="s">
        <v>367</v>
      </c>
      <c r="I1545" s="80" t="s">
        <v>60</v>
      </c>
      <c r="J1545" s="76" t="s">
        <v>402</v>
      </c>
      <c r="K1545" s="80" t="s">
        <v>364</v>
      </c>
      <c r="L1545" s="80" t="s">
        <v>365</v>
      </c>
      <c r="M1545" s="80" t="s">
        <v>109</v>
      </c>
      <c r="N1545" s="12" t="s">
        <v>434</v>
      </c>
      <c r="O1545" s="76" t="str">
        <f t="shared" ref="O1545:O1608" si="50">+F1545&amp;M1545&amp;N1545</f>
        <v>131. Gestión Territorial para la Atención Primaria Social de los procesos de Gestión de la Salud Pública (GSP) y el Plan de Salud Pública de Intervenciones Colectivas (PSPIC)Gestión Territorial20267_SUBRED1_ENERO_2026</v>
      </c>
      <c r="P1545" s="81">
        <v>29833760</v>
      </c>
      <c r="Q1545" s="81"/>
      <c r="R1545" s="81"/>
      <c r="S1545" s="161">
        <v>1</v>
      </c>
      <c r="T1545" s="82">
        <v>29833760</v>
      </c>
    </row>
    <row r="1546" spans="2:20" ht="30" customHeight="1" x14ac:dyDescent="0.3">
      <c r="B1546" s="80">
        <v>14</v>
      </c>
      <c r="C1546" s="141" t="s">
        <v>111</v>
      </c>
      <c r="D1546" s="140" t="s">
        <v>128</v>
      </c>
      <c r="E1546" s="80">
        <v>2026</v>
      </c>
      <c r="F1546" s="76" t="str">
        <f t="shared" si="49"/>
        <v>141. Gestión Territorial para la Atención Primaria Social de los procesos de Gestión de la Salud Pública (GSP) y el Plan de Salud Pública de Intervenciones Colectivas (PSPIC)Gestión Territorial2026</v>
      </c>
      <c r="G1546" s="140" t="s">
        <v>144</v>
      </c>
      <c r="H1546" s="140" t="s">
        <v>367</v>
      </c>
      <c r="I1546" s="80" t="s">
        <v>60</v>
      </c>
      <c r="J1546" s="76" t="s">
        <v>402</v>
      </c>
      <c r="K1546" s="80" t="s">
        <v>364</v>
      </c>
      <c r="L1546" s="80" t="s">
        <v>365</v>
      </c>
      <c r="M1546" s="80" t="s">
        <v>109</v>
      </c>
      <c r="N1546" s="12" t="s">
        <v>434</v>
      </c>
      <c r="O1546" s="76" t="str">
        <f t="shared" si="50"/>
        <v>141. Gestión Territorial para la Atención Primaria Social de los procesos de Gestión de la Salud Pública (GSP) y el Plan de Salud Pública de Intervenciones Colectivas (PSPIC)Gestión Territorial20267_SUBRED1_ENERO_2026</v>
      </c>
      <c r="P1546" s="81">
        <v>54021296</v>
      </c>
      <c r="Q1546" s="81"/>
      <c r="R1546" s="81"/>
      <c r="S1546" s="161">
        <v>0.96599726152441812</v>
      </c>
      <c r="T1546" s="82">
        <v>52184424</v>
      </c>
    </row>
    <row r="1547" spans="2:20" ht="30" customHeight="1" x14ac:dyDescent="0.3">
      <c r="B1547" s="80">
        <v>15</v>
      </c>
      <c r="C1547" s="141" t="s">
        <v>111</v>
      </c>
      <c r="D1547" s="140" t="s">
        <v>128</v>
      </c>
      <c r="E1547" s="80">
        <v>2026</v>
      </c>
      <c r="F1547" s="76" t="str">
        <f t="shared" si="49"/>
        <v>151. Gestión Territorial para la Atención Primaria Social de los procesos de Gestión de la Salud Pública (GSP) y el Plan de Salud Pública de Intervenciones Colectivas (PSPIC)Gestión Territorial2026</v>
      </c>
      <c r="G1547" s="140" t="s">
        <v>145</v>
      </c>
      <c r="H1547" s="140" t="s">
        <v>367</v>
      </c>
      <c r="I1547" s="80" t="s">
        <v>60</v>
      </c>
      <c r="J1547" s="76" t="s">
        <v>402</v>
      </c>
      <c r="K1547" s="80" t="s">
        <v>364</v>
      </c>
      <c r="L1547" s="80" t="s">
        <v>365</v>
      </c>
      <c r="M1547" s="80" t="s">
        <v>109</v>
      </c>
      <c r="N1547" s="12" t="s">
        <v>434</v>
      </c>
      <c r="O1547" s="76" t="str">
        <f t="shared" si="50"/>
        <v>151. Gestión Territorial para la Atención Primaria Social de los procesos de Gestión de la Salud Pública (GSP) y el Plan de Salud Pública de Intervenciones Colectivas (PSPIC)Gestión Territorial20267_SUBRED1_ENERO_2026</v>
      </c>
      <c r="P1547" s="81">
        <v>5621568</v>
      </c>
      <c r="Q1547" s="81"/>
      <c r="R1547" s="81"/>
      <c r="S1547" s="162">
        <v>1</v>
      </c>
      <c r="T1547" s="82">
        <v>5621568</v>
      </c>
    </row>
    <row r="1548" spans="2:20" ht="30" customHeight="1" x14ac:dyDescent="0.3">
      <c r="B1548" s="80">
        <v>16</v>
      </c>
      <c r="C1548" s="141" t="s">
        <v>111</v>
      </c>
      <c r="D1548" s="140" t="s">
        <v>128</v>
      </c>
      <c r="E1548" s="80">
        <v>2026</v>
      </c>
      <c r="F1548" s="76" t="str">
        <f t="shared" si="49"/>
        <v>161. Gestión Territorial para la Atención Primaria Social de los procesos de Gestión de la Salud Pública (GSP) y el Plan de Salud Pública de Intervenciones Colectivas (PSPIC)Gestión Territorial2026</v>
      </c>
      <c r="G1548" s="140" t="s">
        <v>146</v>
      </c>
      <c r="H1548" s="140" t="s">
        <v>367</v>
      </c>
      <c r="I1548" s="80" t="s">
        <v>60</v>
      </c>
      <c r="J1548" s="76" t="s">
        <v>402</v>
      </c>
      <c r="K1548" s="80" t="s">
        <v>364</v>
      </c>
      <c r="L1548" s="80" t="s">
        <v>380</v>
      </c>
      <c r="M1548" s="80" t="s">
        <v>109</v>
      </c>
      <c r="N1548" s="12" t="s">
        <v>434</v>
      </c>
      <c r="O1548" s="76" t="str">
        <f t="shared" si="50"/>
        <v>161. Gestión Territorial para la Atención Primaria Social de los procesos de Gestión de la Salud Pública (GSP) y el Plan de Salud Pública de Intervenciones Colectivas (PSPIC)Gestión Territorial20267_SUBRED1_ENERO_2026</v>
      </c>
      <c r="P1548" s="81">
        <v>3994272</v>
      </c>
      <c r="Q1548" s="81"/>
      <c r="R1548" s="81"/>
      <c r="S1548" s="162"/>
      <c r="T1548" s="82">
        <v>0</v>
      </c>
    </row>
    <row r="1549" spans="2:20" ht="30" customHeight="1" x14ac:dyDescent="0.3">
      <c r="B1549" s="80">
        <v>17</v>
      </c>
      <c r="C1549" s="141" t="s">
        <v>111</v>
      </c>
      <c r="D1549" s="140" t="s">
        <v>128</v>
      </c>
      <c r="E1549" s="80">
        <v>2026</v>
      </c>
      <c r="F1549" s="76" t="str">
        <f t="shared" si="49"/>
        <v>171. Gestión Territorial para la Atención Primaria Social de los procesos de Gestión de la Salud Pública (GSP) y el Plan de Salud Pública de Intervenciones Colectivas (PSPIC)Gestión Territorial2026</v>
      </c>
      <c r="G1549" s="140" t="s">
        <v>147</v>
      </c>
      <c r="H1549" s="140" t="s">
        <v>368</v>
      </c>
      <c r="I1549" s="80" t="s">
        <v>60</v>
      </c>
      <c r="J1549" s="76" t="s">
        <v>402</v>
      </c>
      <c r="K1549" s="80" t="s">
        <v>381</v>
      </c>
      <c r="L1549" s="80" t="s">
        <v>380</v>
      </c>
      <c r="M1549" s="80" t="s">
        <v>109</v>
      </c>
      <c r="N1549" s="12" t="s">
        <v>434</v>
      </c>
      <c r="O1549" s="76" t="str">
        <f t="shared" si="50"/>
        <v>171. Gestión Territorial para la Atención Primaria Social de los procesos de Gestión de la Salud Pública (GSP) y el Plan de Salud Pública de Intervenciones Colectivas (PSPIC)Gestión Territorial20267_SUBRED1_ENERO_2026</v>
      </c>
      <c r="P1549" s="81">
        <v>5621568</v>
      </c>
      <c r="Q1549" s="81"/>
      <c r="R1549" s="81"/>
      <c r="S1549" s="161"/>
      <c r="T1549" s="82">
        <v>0</v>
      </c>
    </row>
    <row r="1550" spans="2:20" ht="30" customHeight="1" x14ac:dyDescent="0.3">
      <c r="B1550" s="80">
        <v>18</v>
      </c>
      <c r="C1550" s="141" t="s">
        <v>111</v>
      </c>
      <c r="D1550" s="140" t="s">
        <v>128</v>
      </c>
      <c r="E1550" s="80">
        <v>2026</v>
      </c>
      <c r="F1550" s="76" t="str">
        <f t="shared" si="49"/>
        <v>181. Gestión Territorial para la Atención Primaria Social de los procesos de Gestión de la Salud Pública (GSP) y el Plan de Salud Pública de Intervenciones Colectivas (PSPIC)Gestión Territorial2026</v>
      </c>
      <c r="G1550" s="140" t="s">
        <v>148</v>
      </c>
      <c r="H1550" s="140" t="s">
        <v>368</v>
      </c>
      <c r="I1550" s="80" t="s">
        <v>60</v>
      </c>
      <c r="J1550" s="76" t="s">
        <v>402</v>
      </c>
      <c r="K1550" s="80" t="s">
        <v>381</v>
      </c>
      <c r="L1550" s="80" t="s">
        <v>365</v>
      </c>
      <c r="M1550" s="80" t="s">
        <v>109</v>
      </c>
      <c r="N1550" s="12" t="s">
        <v>434</v>
      </c>
      <c r="O1550" s="76" t="str">
        <f t="shared" si="50"/>
        <v>181. Gestión Territorial para la Atención Primaria Social de los procesos de Gestión de la Salud Pública (GSP) y el Plan de Salud Pública de Intervenciones Colectivas (PSPIC)Gestión Territorial20267_SUBRED1_ENERO_2026</v>
      </c>
      <c r="P1550" s="81">
        <v>32422640</v>
      </c>
      <c r="Q1550" s="81"/>
      <c r="R1550" s="81"/>
      <c r="S1550" s="161">
        <v>1</v>
      </c>
      <c r="T1550" s="82">
        <v>32422640</v>
      </c>
    </row>
    <row r="1551" spans="2:20" ht="30" customHeight="1" x14ac:dyDescent="0.3">
      <c r="B1551" s="80">
        <v>19</v>
      </c>
      <c r="C1551" s="141" t="s">
        <v>111</v>
      </c>
      <c r="D1551" s="140" t="s">
        <v>128</v>
      </c>
      <c r="E1551" s="80">
        <v>2026</v>
      </c>
      <c r="F1551" s="76" t="str">
        <f t="shared" si="49"/>
        <v>191. Gestión Territorial para la Atención Primaria Social de los procesos de Gestión de la Salud Pública (GSP) y el Plan de Salud Pública de Intervenciones Colectivas (PSPIC)Gestión Territorial2026</v>
      </c>
      <c r="G1551" s="140" t="s">
        <v>149</v>
      </c>
      <c r="H1551" s="140" t="s">
        <v>368</v>
      </c>
      <c r="I1551" s="80" t="s">
        <v>60</v>
      </c>
      <c r="J1551" s="76" t="s">
        <v>402</v>
      </c>
      <c r="K1551" s="80" t="s">
        <v>381</v>
      </c>
      <c r="L1551" s="80" t="s">
        <v>365</v>
      </c>
      <c r="M1551" s="80" t="s">
        <v>109</v>
      </c>
      <c r="N1551" s="12" t="s">
        <v>434</v>
      </c>
      <c r="O1551" s="76" t="str">
        <f t="shared" si="50"/>
        <v>191. Gestión Territorial para la Atención Primaria Social de los procesos de Gestión de la Salud Pública (GSP) y el Plan de Salud Pública de Intervenciones Colectivas (PSPIC)Gestión Territorial20267_SUBRED1_ENERO_2026</v>
      </c>
      <c r="P1551" s="81">
        <v>20316544</v>
      </c>
      <c r="Q1551" s="81"/>
      <c r="R1551" s="81"/>
      <c r="S1551" s="161">
        <v>1</v>
      </c>
      <c r="T1551" s="82">
        <v>20316544</v>
      </c>
    </row>
    <row r="1552" spans="2:20" ht="30" customHeight="1" x14ac:dyDescent="0.3">
      <c r="B1552" s="80">
        <v>20</v>
      </c>
      <c r="C1552" s="141" t="s">
        <v>112</v>
      </c>
      <c r="D1552" s="140" t="s">
        <v>125</v>
      </c>
      <c r="E1552" s="80">
        <v>2026</v>
      </c>
      <c r="F1552" s="76" t="str">
        <f t="shared" si="49"/>
        <v>202. Cuidado Continuo por una vida con bienestarComunitario2026</v>
      </c>
      <c r="G1552" s="140" t="s">
        <v>150</v>
      </c>
      <c r="H1552" s="140" t="s">
        <v>369</v>
      </c>
      <c r="I1552" s="80" t="s">
        <v>61</v>
      </c>
      <c r="J1552" s="76" t="s">
        <v>402</v>
      </c>
      <c r="K1552" s="80" t="s">
        <v>382</v>
      </c>
      <c r="L1552" s="80" t="s">
        <v>59</v>
      </c>
      <c r="M1552" s="80" t="s">
        <v>109</v>
      </c>
      <c r="N1552" s="12" t="s">
        <v>434</v>
      </c>
      <c r="O1552" s="76" t="str">
        <f t="shared" si="50"/>
        <v>202. Cuidado Continuo por una vida con bienestarComunitario20267_SUBRED1_ENERO_2026</v>
      </c>
      <c r="P1552" s="81">
        <v>105404</v>
      </c>
      <c r="Q1552" s="81"/>
      <c r="R1552" s="81"/>
      <c r="S1552" s="161"/>
      <c r="T1552" s="82">
        <v>0</v>
      </c>
    </row>
    <row r="1553" spans="2:20" ht="30" customHeight="1" x14ac:dyDescent="0.3">
      <c r="B1553" s="80">
        <v>20</v>
      </c>
      <c r="C1553" s="141" t="s">
        <v>112</v>
      </c>
      <c r="D1553" s="140" t="s">
        <v>126</v>
      </c>
      <c r="E1553" s="80">
        <v>2026</v>
      </c>
      <c r="F1553" s="76" t="str">
        <f t="shared" si="49"/>
        <v>202. Cuidado Continuo por una vida con bienestarEducativo 2026</v>
      </c>
      <c r="G1553" s="140" t="s">
        <v>150</v>
      </c>
      <c r="H1553" s="140" t="s">
        <v>369</v>
      </c>
      <c r="I1553" s="80" t="s">
        <v>61</v>
      </c>
      <c r="J1553" s="76" t="s">
        <v>402</v>
      </c>
      <c r="K1553" s="80" t="s">
        <v>382</v>
      </c>
      <c r="L1553" s="80" t="s">
        <v>59</v>
      </c>
      <c r="M1553" s="80" t="s">
        <v>109</v>
      </c>
      <c r="N1553" s="12" t="s">
        <v>434</v>
      </c>
      <c r="O1553" s="76" t="str">
        <f t="shared" si="50"/>
        <v>202. Cuidado Continuo por una vida con bienestarEducativo 20267_SUBRED1_ENERO_2026</v>
      </c>
      <c r="P1553" s="81">
        <v>105404</v>
      </c>
      <c r="Q1553" s="81"/>
      <c r="R1553" s="81"/>
      <c r="S1553" s="161"/>
      <c r="T1553" s="82">
        <v>0</v>
      </c>
    </row>
    <row r="1554" spans="2:20" ht="30" customHeight="1" x14ac:dyDescent="0.3">
      <c r="B1554" s="80">
        <v>20</v>
      </c>
      <c r="C1554" s="141" t="s">
        <v>112</v>
      </c>
      <c r="D1554" s="140" t="s">
        <v>129</v>
      </c>
      <c r="E1554" s="80">
        <v>2026</v>
      </c>
      <c r="F1554" s="76" t="str">
        <f t="shared" si="49"/>
        <v>202. Cuidado Continuo por una vida con bienestarInstitucional2026</v>
      </c>
      <c r="G1554" s="140" t="s">
        <v>150</v>
      </c>
      <c r="H1554" s="140" t="s">
        <v>369</v>
      </c>
      <c r="I1554" s="80" t="s">
        <v>61</v>
      </c>
      <c r="J1554" s="76" t="s">
        <v>402</v>
      </c>
      <c r="K1554" s="80" t="s">
        <v>382</v>
      </c>
      <c r="L1554" s="80" t="s">
        <v>59</v>
      </c>
      <c r="M1554" s="80" t="s">
        <v>109</v>
      </c>
      <c r="N1554" s="12" t="s">
        <v>434</v>
      </c>
      <c r="O1554" s="76" t="str">
        <f t="shared" si="50"/>
        <v>202. Cuidado Continuo por una vida con bienestarInstitucional20267_SUBRED1_ENERO_2026</v>
      </c>
      <c r="P1554" s="81">
        <v>105404</v>
      </c>
      <c r="Q1554" s="81"/>
      <c r="R1554" s="81"/>
      <c r="S1554" s="161"/>
      <c r="T1554" s="82">
        <v>0</v>
      </c>
    </row>
    <row r="1555" spans="2:20" ht="30" customHeight="1" x14ac:dyDescent="0.3">
      <c r="B1555" s="80">
        <v>21</v>
      </c>
      <c r="C1555" s="141" t="s">
        <v>112</v>
      </c>
      <c r="D1555" s="140" t="s">
        <v>125</v>
      </c>
      <c r="E1555" s="80">
        <v>2026</v>
      </c>
      <c r="F1555" s="76" t="str">
        <f t="shared" si="49"/>
        <v>212. Cuidado Continuo por una vida con bienestarComunitario2026</v>
      </c>
      <c r="G1555" s="140" t="s">
        <v>151</v>
      </c>
      <c r="H1555" s="140" t="s">
        <v>369</v>
      </c>
      <c r="I1555" s="80" t="s">
        <v>61</v>
      </c>
      <c r="J1555" s="76" t="s">
        <v>402</v>
      </c>
      <c r="K1555" s="80" t="s">
        <v>382</v>
      </c>
      <c r="L1555" s="80" t="s">
        <v>59</v>
      </c>
      <c r="M1555" s="80" t="s">
        <v>109</v>
      </c>
      <c r="N1555" s="12" t="s">
        <v>434</v>
      </c>
      <c r="O1555" s="76" t="str">
        <f t="shared" si="50"/>
        <v>212. Cuidado Continuo por una vida con bienestarComunitario20267_SUBRED1_ENERO_2026</v>
      </c>
      <c r="P1555" s="81">
        <v>55938</v>
      </c>
      <c r="Q1555" s="81"/>
      <c r="R1555" s="81"/>
      <c r="S1555" s="161"/>
      <c r="T1555" s="82">
        <v>0</v>
      </c>
    </row>
    <row r="1556" spans="2:20" ht="30" customHeight="1" x14ac:dyDescent="0.3">
      <c r="B1556" s="80">
        <v>22</v>
      </c>
      <c r="C1556" s="141" t="s">
        <v>112</v>
      </c>
      <c r="D1556" s="140" t="s">
        <v>125</v>
      </c>
      <c r="E1556" s="80">
        <v>2026</v>
      </c>
      <c r="F1556" s="76" t="str">
        <f t="shared" si="49"/>
        <v>222. Cuidado Continuo por una vida con bienestarComunitario2026</v>
      </c>
      <c r="G1556" s="140" t="s">
        <v>152</v>
      </c>
      <c r="H1556" s="140" t="s">
        <v>369</v>
      </c>
      <c r="I1556" s="80" t="s">
        <v>61</v>
      </c>
      <c r="J1556" s="76" t="s">
        <v>402</v>
      </c>
      <c r="K1556" s="80" t="s">
        <v>382</v>
      </c>
      <c r="L1556" s="80" t="s">
        <v>380</v>
      </c>
      <c r="M1556" s="80" t="s">
        <v>109</v>
      </c>
      <c r="N1556" s="12" t="s">
        <v>434</v>
      </c>
      <c r="O1556" s="76" t="str">
        <f t="shared" si="50"/>
        <v>222. Cuidado Continuo por una vida con bienestarComunitario20267_SUBRED1_ENERO_2026</v>
      </c>
      <c r="P1556" s="81">
        <v>105404</v>
      </c>
      <c r="Q1556" s="81"/>
      <c r="R1556" s="81"/>
      <c r="S1556" s="161"/>
      <c r="T1556" s="82">
        <v>0</v>
      </c>
    </row>
    <row r="1557" spans="2:20" ht="30" customHeight="1" x14ac:dyDescent="0.3">
      <c r="B1557" s="80">
        <v>23</v>
      </c>
      <c r="C1557" s="141" t="s">
        <v>112</v>
      </c>
      <c r="D1557" s="140" t="s">
        <v>125</v>
      </c>
      <c r="E1557" s="80">
        <v>2026</v>
      </c>
      <c r="F1557" s="76" t="str">
        <f t="shared" si="49"/>
        <v>232. Cuidado Continuo por una vida con bienestarComunitario2026</v>
      </c>
      <c r="G1557" s="140" t="s">
        <v>153</v>
      </c>
      <c r="H1557" s="140" t="s">
        <v>369</v>
      </c>
      <c r="I1557" s="80" t="s">
        <v>61</v>
      </c>
      <c r="J1557" s="76" t="s">
        <v>402</v>
      </c>
      <c r="K1557" s="80" t="s">
        <v>382</v>
      </c>
      <c r="L1557" s="80" t="s">
        <v>380</v>
      </c>
      <c r="M1557" s="80" t="s">
        <v>109</v>
      </c>
      <c r="N1557" s="12" t="s">
        <v>434</v>
      </c>
      <c r="O1557" s="76" t="str">
        <f t="shared" si="50"/>
        <v>232. Cuidado Continuo por una vida con bienestarComunitario20267_SUBRED1_ENERO_2026</v>
      </c>
      <c r="P1557" s="81">
        <v>55938</v>
      </c>
      <c r="Q1557" s="81"/>
      <c r="R1557" s="81"/>
      <c r="S1557" s="161"/>
      <c r="T1557" s="82">
        <v>0</v>
      </c>
    </row>
    <row r="1558" spans="2:20" ht="30" customHeight="1" x14ac:dyDescent="0.3">
      <c r="B1558" s="80">
        <v>24</v>
      </c>
      <c r="C1558" s="141" t="s">
        <v>112</v>
      </c>
      <c r="D1558" s="140" t="s">
        <v>126</v>
      </c>
      <c r="E1558" s="80">
        <v>2026</v>
      </c>
      <c r="F1558" s="76" t="str">
        <f t="shared" si="49"/>
        <v>242. Cuidado Continuo por una vida con bienestarEducativo 2026</v>
      </c>
      <c r="G1558" s="140" t="s">
        <v>154</v>
      </c>
      <c r="H1558" s="140" t="s">
        <v>369</v>
      </c>
      <c r="I1558" s="80" t="s">
        <v>61</v>
      </c>
      <c r="J1558" s="76" t="s">
        <v>402</v>
      </c>
      <c r="K1558" s="80" t="s">
        <v>382</v>
      </c>
      <c r="L1558" s="80" t="s">
        <v>59</v>
      </c>
      <c r="M1558" s="80" t="s">
        <v>109</v>
      </c>
      <c r="N1558" s="12" t="s">
        <v>434</v>
      </c>
      <c r="O1558" s="76" t="str">
        <f t="shared" si="50"/>
        <v>242. Cuidado Continuo por una vida con bienestarEducativo 20267_SUBRED1_ENERO_2026</v>
      </c>
      <c r="P1558" s="81">
        <v>180297</v>
      </c>
      <c r="Q1558" s="81"/>
      <c r="R1558" s="81"/>
      <c r="S1558" s="161"/>
      <c r="T1558" s="82">
        <v>0</v>
      </c>
    </row>
    <row r="1559" spans="2:20" ht="30" customHeight="1" x14ac:dyDescent="0.3">
      <c r="B1559" s="80">
        <v>25</v>
      </c>
      <c r="C1559" s="141" t="s">
        <v>112</v>
      </c>
      <c r="D1559" s="140" t="s">
        <v>130</v>
      </c>
      <c r="E1559" s="80">
        <v>2026</v>
      </c>
      <c r="F1559" s="76" t="str">
        <f t="shared" si="49"/>
        <v>252. Cuidado Continuo por una vida con bienestarLaboral2026</v>
      </c>
      <c r="G1559" s="140" t="s">
        <v>155</v>
      </c>
      <c r="H1559" s="140" t="s">
        <v>369</v>
      </c>
      <c r="I1559" s="80" t="s">
        <v>61</v>
      </c>
      <c r="J1559" s="76" t="s">
        <v>402</v>
      </c>
      <c r="K1559" s="80" t="s">
        <v>382</v>
      </c>
      <c r="L1559" s="80" t="s">
        <v>59</v>
      </c>
      <c r="M1559" s="80" t="s">
        <v>109</v>
      </c>
      <c r="N1559" s="12" t="s">
        <v>434</v>
      </c>
      <c r="O1559" s="76" t="str">
        <f t="shared" si="50"/>
        <v>252. Cuidado Continuo por una vida con bienestarLaboral20267_SUBRED1_ENERO_2026</v>
      </c>
      <c r="P1559" s="81">
        <v>210809</v>
      </c>
      <c r="Q1559" s="81"/>
      <c r="R1559" s="81"/>
      <c r="S1559" s="161"/>
      <c r="T1559" s="82">
        <v>0</v>
      </c>
    </row>
    <row r="1560" spans="2:20" ht="30" customHeight="1" x14ac:dyDescent="0.3">
      <c r="B1560" s="80">
        <v>26</v>
      </c>
      <c r="C1560" s="141" t="s">
        <v>112</v>
      </c>
      <c r="D1560" s="140" t="s">
        <v>125</v>
      </c>
      <c r="E1560" s="80">
        <v>2026</v>
      </c>
      <c r="F1560" s="76" t="str">
        <f t="shared" si="49"/>
        <v>262. Cuidado Continuo por una vida con bienestarComunitario2026</v>
      </c>
      <c r="G1560" s="140" t="s">
        <v>156</v>
      </c>
      <c r="H1560" s="140" t="s">
        <v>369</v>
      </c>
      <c r="I1560" s="80" t="s">
        <v>61</v>
      </c>
      <c r="J1560" s="76" t="s">
        <v>402</v>
      </c>
      <c r="K1560" s="80" t="s">
        <v>382</v>
      </c>
      <c r="L1560" s="80" t="s">
        <v>59</v>
      </c>
      <c r="M1560" s="80" t="s">
        <v>109</v>
      </c>
      <c r="N1560" s="12" t="s">
        <v>434</v>
      </c>
      <c r="O1560" s="76" t="str">
        <f t="shared" si="50"/>
        <v>262. Cuidado Continuo por una vida con bienestarComunitario20267_SUBRED1_ENERO_2026</v>
      </c>
      <c r="P1560" s="81">
        <v>140539</v>
      </c>
      <c r="Q1560" s="81"/>
      <c r="R1560" s="81"/>
      <c r="S1560" s="161"/>
      <c r="T1560" s="82">
        <v>0</v>
      </c>
    </row>
    <row r="1561" spans="2:20" ht="30" customHeight="1" x14ac:dyDescent="0.3">
      <c r="B1561" s="80">
        <v>27</v>
      </c>
      <c r="C1561" s="141" t="s">
        <v>112</v>
      </c>
      <c r="D1561" s="140" t="s">
        <v>125</v>
      </c>
      <c r="E1561" s="80">
        <v>2026</v>
      </c>
      <c r="F1561" s="76" t="str">
        <f t="shared" si="49"/>
        <v>272. Cuidado Continuo por una vida con bienestarComunitario2026</v>
      </c>
      <c r="G1561" s="140" t="s">
        <v>157</v>
      </c>
      <c r="H1561" s="140" t="s">
        <v>369</v>
      </c>
      <c r="I1561" s="80" t="s">
        <v>61</v>
      </c>
      <c r="J1561" s="76" t="s">
        <v>402</v>
      </c>
      <c r="K1561" s="80" t="s">
        <v>382</v>
      </c>
      <c r="L1561" s="80" t="s">
        <v>59</v>
      </c>
      <c r="M1561" s="80" t="s">
        <v>109</v>
      </c>
      <c r="N1561" s="12" t="s">
        <v>434</v>
      </c>
      <c r="O1561" s="76" t="str">
        <f t="shared" si="50"/>
        <v>272. Cuidado Continuo por una vida con bienestarComunitario20267_SUBRED1_ENERO_2026</v>
      </c>
      <c r="P1561" s="81">
        <v>74584</v>
      </c>
      <c r="Q1561" s="81"/>
      <c r="R1561" s="81"/>
      <c r="S1561" s="161"/>
      <c r="T1561" s="82">
        <v>0</v>
      </c>
    </row>
    <row r="1562" spans="2:20" ht="30" customHeight="1" x14ac:dyDescent="0.3">
      <c r="B1562" s="80">
        <v>28</v>
      </c>
      <c r="C1562" s="141" t="s">
        <v>112</v>
      </c>
      <c r="D1562" s="140" t="s">
        <v>125</v>
      </c>
      <c r="E1562" s="80">
        <v>2026</v>
      </c>
      <c r="F1562" s="76" t="str">
        <f t="shared" si="49"/>
        <v>282. Cuidado Continuo por una vida con bienestarComunitario2026</v>
      </c>
      <c r="G1562" s="140" t="s">
        <v>158</v>
      </c>
      <c r="H1562" s="140" t="s">
        <v>369</v>
      </c>
      <c r="I1562" s="80" t="s">
        <v>61</v>
      </c>
      <c r="J1562" s="76" t="s">
        <v>402</v>
      </c>
      <c r="K1562" s="80" t="s">
        <v>382</v>
      </c>
      <c r="L1562" s="80" t="s">
        <v>59</v>
      </c>
      <c r="M1562" s="80" t="s">
        <v>109</v>
      </c>
      <c r="N1562" s="12" t="s">
        <v>434</v>
      </c>
      <c r="O1562" s="76" t="str">
        <f t="shared" si="50"/>
        <v>282. Cuidado Continuo por una vida con bienestarComunitario20267_SUBRED1_ENERO_2026</v>
      </c>
      <c r="P1562" s="81">
        <v>215123</v>
      </c>
      <c r="Q1562" s="81"/>
      <c r="R1562" s="81"/>
      <c r="S1562" s="161"/>
      <c r="T1562" s="82">
        <v>0</v>
      </c>
    </row>
    <row r="1563" spans="2:20" ht="30" customHeight="1" x14ac:dyDescent="0.3">
      <c r="B1563" s="80">
        <v>29</v>
      </c>
      <c r="C1563" s="141" t="s">
        <v>112</v>
      </c>
      <c r="D1563" s="140" t="s">
        <v>125</v>
      </c>
      <c r="E1563" s="80">
        <v>2026</v>
      </c>
      <c r="F1563" s="76" t="str">
        <f t="shared" si="49"/>
        <v>292. Cuidado Continuo por una vida con bienestarComunitario2026</v>
      </c>
      <c r="G1563" s="140" t="s">
        <v>159</v>
      </c>
      <c r="H1563" s="140" t="s">
        <v>369</v>
      </c>
      <c r="I1563" s="80" t="s">
        <v>61</v>
      </c>
      <c r="J1563" s="76" t="s">
        <v>402</v>
      </c>
      <c r="K1563" s="80" t="s">
        <v>382</v>
      </c>
      <c r="L1563" s="80" t="s">
        <v>380</v>
      </c>
      <c r="M1563" s="80" t="s">
        <v>109</v>
      </c>
      <c r="N1563" s="12" t="s">
        <v>434</v>
      </c>
      <c r="O1563" s="76" t="str">
        <f t="shared" si="50"/>
        <v>292. Cuidado Continuo por una vida con bienestarComunitario20267_SUBRED1_ENERO_2026</v>
      </c>
      <c r="P1563" s="81">
        <v>140539</v>
      </c>
      <c r="Q1563" s="81"/>
      <c r="R1563" s="81"/>
      <c r="S1563" s="161"/>
      <c r="T1563" s="82">
        <v>0</v>
      </c>
    </row>
    <row r="1564" spans="2:20" ht="30" customHeight="1" x14ac:dyDescent="0.3">
      <c r="B1564" s="80">
        <v>30</v>
      </c>
      <c r="C1564" s="141" t="s">
        <v>112</v>
      </c>
      <c r="D1564" s="140" t="s">
        <v>125</v>
      </c>
      <c r="E1564" s="80">
        <v>2026</v>
      </c>
      <c r="F1564" s="76" t="str">
        <f t="shared" si="49"/>
        <v>302. Cuidado Continuo por una vida con bienestarComunitario2026</v>
      </c>
      <c r="G1564" s="140" t="s">
        <v>160</v>
      </c>
      <c r="H1564" s="140" t="s">
        <v>369</v>
      </c>
      <c r="I1564" s="80" t="s">
        <v>61</v>
      </c>
      <c r="J1564" s="76" t="s">
        <v>402</v>
      </c>
      <c r="K1564" s="80" t="s">
        <v>382</v>
      </c>
      <c r="L1564" s="80" t="s">
        <v>380</v>
      </c>
      <c r="M1564" s="80" t="s">
        <v>109</v>
      </c>
      <c r="N1564" s="12" t="s">
        <v>434</v>
      </c>
      <c r="O1564" s="76" t="str">
        <f t="shared" si="50"/>
        <v>302. Cuidado Continuo por una vida con bienestarComunitario20267_SUBRED1_ENERO_2026</v>
      </c>
      <c r="P1564" s="81">
        <v>74584</v>
      </c>
      <c r="Q1564" s="81"/>
      <c r="R1564" s="81"/>
      <c r="S1564" s="161"/>
      <c r="T1564" s="82">
        <v>0</v>
      </c>
    </row>
    <row r="1565" spans="2:20" ht="30" customHeight="1" x14ac:dyDescent="0.3">
      <c r="B1565" s="80">
        <v>31</v>
      </c>
      <c r="C1565" s="141" t="s">
        <v>112</v>
      </c>
      <c r="D1565" s="140" t="s">
        <v>125</v>
      </c>
      <c r="E1565" s="80">
        <v>2026</v>
      </c>
      <c r="F1565" s="76" t="str">
        <f t="shared" si="49"/>
        <v>312. Cuidado Continuo por una vida con bienestarComunitario2026</v>
      </c>
      <c r="G1565" s="140" t="s">
        <v>161</v>
      </c>
      <c r="H1565" s="140" t="s">
        <v>369</v>
      </c>
      <c r="I1565" s="80" t="s">
        <v>61</v>
      </c>
      <c r="J1565" s="76" t="s">
        <v>402</v>
      </c>
      <c r="K1565" s="80" t="s">
        <v>382</v>
      </c>
      <c r="L1565" s="80" t="s">
        <v>59</v>
      </c>
      <c r="M1565" s="80" t="s">
        <v>109</v>
      </c>
      <c r="N1565" s="12" t="s">
        <v>434</v>
      </c>
      <c r="O1565" s="76" t="str">
        <f t="shared" si="50"/>
        <v>312. Cuidado Continuo por una vida con bienestarComunitario20267_SUBRED1_ENERO_2026</v>
      </c>
      <c r="P1565" s="81">
        <v>215123</v>
      </c>
      <c r="Q1565" s="81"/>
      <c r="R1565" s="81"/>
      <c r="S1565" s="161"/>
      <c r="T1565" s="82">
        <v>0</v>
      </c>
    </row>
    <row r="1566" spans="2:20" ht="30" customHeight="1" x14ac:dyDescent="0.3">
      <c r="B1566" s="80">
        <v>31</v>
      </c>
      <c r="C1566" s="141" t="s">
        <v>112</v>
      </c>
      <c r="D1566" s="140" t="s">
        <v>126</v>
      </c>
      <c r="E1566" s="80">
        <v>2026</v>
      </c>
      <c r="F1566" s="76" t="str">
        <f t="shared" si="49"/>
        <v>312. Cuidado Continuo por una vida con bienestarEducativo 2026</v>
      </c>
      <c r="G1566" s="140" t="s">
        <v>161</v>
      </c>
      <c r="H1566" s="140" t="s">
        <v>369</v>
      </c>
      <c r="I1566" s="80" t="s">
        <v>61</v>
      </c>
      <c r="J1566" s="76" t="s">
        <v>402</v>
      </c>
      <c r="K1566" s="80" t="s">
        <v>382</v>
      </c>
      <c r="L1566" s="80" t="s">
        <v>59</v>
      </c>
      <c r="M1566" s="80" t="s">
        <v>109</v>
      </c>
      <c r="N1566" s="12" t="s">
        <v>434</v>
      </c>
      <c r="O1566" s="76" t="str">
        <f t="shared" si="50"/>
        <v>312. Cuidado Continuo por una vida con bienestarEducativo 20267_SUBRED1_ENERO_2026</v>
      </c>
      <c r="P1566" s="81">
        <v>215123</v>
      </c>
      <c r="Q1566" s="81"/>
      <c r="R1566" s="81"/>
      <c r="S1566" s="161"/>
      <c r="T1566" s="82">
        <v>0</v>
      </c>
    </row>
    <row r="1567" spans="2:20" ht="30" customHeight="1" x14ac:dyDescent="0.3">
      <c r="B1567" s="80">
        <v>31</v>
      </c>
      <c r="C1567" s="141" t="s">
        <v>112</v>
      </c>
      <c r="D1567" s="140" t="s">
        <v>130</v>
      </c>
      <c r="E1567" s="80">
        <v>2026</v>
      </c>
      <c r="F1567" s="76" t="str">
        <f t="shared" si="49"/>
        <v>312. Cuidado Continuo por una vida con bienestarLaboral2026</v>
      </c>
      <c r="G1567" s="140" t="s">
        <v>161</v>
      </c>
      <c r="H1567" s="140" t="s">
        <v>369</v>
      </c>
      <c r="I1567" s="80" t="s">
        <v>61</v>
      </c>
      <c r="J1567" s="76" t="s">
        <v>402</v>
      </c>
      <c r="K1567" s="80" t="s">
        <v>382</v>
      </c>
      <c r="L1567" s="80" t="s">
        <v>59</v>
      </c>
      <c r="M1567" s="80" t="s">
        <v>109</v>
      </c>
      <c r="N1567" s="12" t="s">
        <v>434</v>
      </c>
      <c r="O1567" s="76" t="str">
        <f t="shared" si="50"/>
        <v>312. Cuidado Continuo por una vida con bienestarLaboral20267_SUBRED1_ENERO_2026</v>
      </c>
      <c r="P1567" s="81">
        <v>215123</v>
      </c>
      <c r="Q1567" s="81"/>
      <c r="R1567" s="81"/>
      <c r="S1567" s="161"/>
      <c r="T1567" s="82">
        <v>0</v>
      </c>
    </row>
    <row r="1568" spans="2:20" ht="30" customHeight="1" x14ac:dyDescent="0.3">
      <c r="B1568" s="80">
        <v>31</v>
      </c>
      <c r="C1568" s="141" t="s">
        <v>112</v>
      </c>
      <c r="D1568" s="140" t="s">
        <v>129</v>
      </c>
      <c r="E1568" s="80">
        <v>2026</v>
      </c>
      <c r="F1568" s="76" t="str">
        <f t="shared" si="49"/>
        <v>312. Cuidado Continuo por una vida con bienestarInstitucional2026</v>
      </c>
      <c r="G1568" s="140" t="s">
        <v>161</v>
      </c>
      <c r="H1568" s="140" t="s">
        <v>369</v>
      </c>
      <c r="I1568" s="80" t="s">
        <v>61</v>
      </c>
      <c r="J1568" s="76" t="s">
        <v>402</v>
      </c>
      <c r="K1568" s="80" t="s">
        <v>382</v>
      </c>
      <c r="L1568" s="80" t="s">
        <v>59</v>
      </c>
      <c r="M1568" s="80" t="s">
        <v>109</v>
      </c>
      <c r="N1568" s="12" t="s">
        <v>434</v>
      </c>
      <c r="O1568" s="76" t="str">
        <f t="shared" si="50"/>
        <v>312. Cuidado Continuo por una vida con bienestarInstitucional20267_SUBRED1_ENERO_2026</v>
      </c>
      <c r="P1568" s="81">
        <v>215123</v>
      </c>
      <c r="Q1568" s="81"/>
      <c r="R1568" s="81"/>
      <c r="S1568" s="161"/>
      <c r="T1568" s="82">
        <v>0</v>
      </c>
    </row>
    <row r="1569" spans="2:20" ht="30" customHeight="1" x14ac:dyDescent="0.3">
      <c r="B1569" s="80">
        <v>32</v>
      </c>
      <c r="C1569" s="141" t="s">
        <v>112</v>
      </c>
      <c r="D1569" s="140" t="s">
        <v>126</v>
      </c>
      <c r="E1569" s="80">
        <v>2026</v>
      </c>
      <c r="F1569" s="76" t="str">
        <f t="shared" si="49"/>
        <v>322. Cuidado Continuo por una vida con bienestarEducativo 2026</v>
      </c>
      <c r="G1569" s="140" t="s">
        <v>162</v>
      </c>
      <c r="H1569" s="140" t="s">
        <v>369</v>
      </c>
      <c r="I1569" s="80" t="s">
        <v>61</v>
      </c>
      <c r="J1569" s="76" t="s">
        <v>402</v>
      </c>
      <c r="K1569" s="80" t="s">
        <v>382</v>
      </c>
      <c r="L1569" s="80" t="s">
        <v>59</v>
      </c>
      <c r="M1569" s="80" t="s">
        <v>109</v>
      </c>
      <c r="N1569" s="12" t="s">
        <v>434</v>
      </c>
      <c r="O1569" s="76" t="str">
        <f t="shared" si="50"/>
        <v>322. Cuidado Continuo por una vida con bienestarEducativo 20267_SUBRED1_ENERO_2026</v>
      </c>
      <c r="P1569" s="81">
        <v>281078</v>
      </c>
      <c r="Q1569" s="81"/>
      <c r="R1569" s="81"/>
      <c r="S1569" s="161"/>
      <c r="T1569" s="82">
        <v>0</v>
      </c>
    </row>
    <row r="1570" spans="2:20" ht="30" customHeight="1" x14ac:dyDescent="0.3">
      <c r="B1570" s="80">
        <v>33</v>
      </c>
      <c r="C1570" s="141" t="s">
        <v>112</v>
      </c>
      <c r="D1570" s="140" t="s">
        <v>130</v>
      </c>
      <c r="E1570" s="80">
        <v>2026</v>
      </c>
      <c r="F1570" s="76" t="str">
        <f t="shared" si="49"/>
        <v>332. Cuidado Continuo por una vida con bienestarLaboral2026</v>
      </c>
      <c r="G1570" s="140" t="s">
        <v>163</v>
      </c>
      <c r="H1570" s="140" t="s">
        <v>369</v>
      </c>
      <c r="I1570" s="80" t="s">
        <v>61</v>
      </c>
      <c r="J1570" s="76" t="s">
        <v>402</v>
      </c>
      <c r="K1570" s="80" t="s">
        <v>383</v>
      </c>
      <c r="L1570" s="80" t="s">
        <v>59</v>
      </c>
      <c r="M1570" s="80" t="s">
        <v>109</v>
      </c>
      <c r="N1570" s="12" t="s">
        <v>434</v>
      </c>
      <c r="O1570" s="76" t="str">
        <f t="shared" si="50"/>
        <v>332. Cuidado Continuo por una vida con bienestarLaboral20267_SUBRED1_ENERO_2026</v>
      </c>
      <c r="P1570" s="81">
        <v>1094110</v>
      </c>
      <c r="Q1570" s="81"/>
      <c r="R1570" s="81"/>
      <c r="S1570" s="161"/>
      <c r="T1570" s="82">
        <v>0</v>
      </c>
    </row>
    <row r="1571" spans="2:20" ht="30" customHeight="1" x14ac:dyDescent="0.3">
      <c r="B1571" s="80">
        <v>34</v>
      </c>
      <c r="C1571" s="141" t="s">
        <v>112</v>
      </c>
      <c r="D1571" s="140" t="s">
        <v>125</v>
      </c>
      <c r="E1571" s="80">
        <v>2026</v>
      </c>
      <c r="F1571" s="76" t="str">
        <f t="shared" si="49"/>
        <v>342. Cuidado Continuo por una vida con bienestarComunitario2026</v>
      </c>
      <c r="G1571" s="140" t="s">
        <v>164</v>
      </c>
      <c r="H1571" s="140" t="s">
        <v>370</v>
      </c>
      <c r="I1571" s="80" t="s">
        <v>61</v>
      </c>
      <c r="J1571" s="76" t="s">
        <v>402</v>
      </c>
      <c r="K1571" s="80" t="s">
        <v>382</v>
      </c>
      <c r="L1571" s="80" t="s">
        <v>59</v>
      </c>
      <c r="M1571" s="80" t="s">
        <v>109</v>
      </c>
      <c r="N1571" s="12" t="s">
        <v>434</v>
      </c>
      <c r="O1571" s="76" t="str">
        <f t="shared" si="50"/>
        <v>342. Cuidado Continuo por una vida con bienestarComunitario20267_SUBRED1_ENERO_2026</v>
      </c>
      <c r="P1571" s="81">
        <v>161342</v>
      </c>
      <c r="Q1571" s="81"/>
      <c r="R1571" s="81"/>
      <c r="S1571" s="161"/>
      <c r="T1571" s="82">
        <v>0</v>
      </c>
    </row>
    <row r="1572" spans="2:20" ht="30" customHeight="1" x14ac:dyDescent="0.3">
      <c r="B1572" s="80">
        <v>35</v>
      </c>
      <c r="C1572" s="141" t="s">
        <v>112</v>
      </c>
      <c r="D1572" s="140" t="s">
        <v>125</v>
      </c>
      <c r="E1572" s="80">
        <v>2026</v>
      </c>
      <c r="F1572" s="76" t="str">
        <f t="shared" si="49"/>
        <v>352. Cuidado Continuo por una vida con bienestarComunitario2026</v>
      </c>
      <c r="G1572" s="140" t="s">
        <v>165</v>
      </c>
      <c r="H1572" s="140" t="s">
        <v>369</v>
      </c>
      <c r="I1572" s="80" t="s">
        <v>61</v>
      </c>
      <c r="J1572" s="76" t="s">
        <v>402</v>
      </c>
      <c r="K1572" s="80" t="s">
        <v>382</v>
      </c>
      <c r="L1572" s="80" t="s">
        <v>59</v>
      </c>
      <c r="M1572" s="80" t="s">
        <v>109</v>
      </c>
      <c r="N1572" s="12" t="s">
        <v>434</v>
      </c>
      <c r="O1572" s="76" t="str">
        <f t="shared" si="50"/>
        <v>352. Cuidado Continuo por una vida con bienestarComunitario20267_SUBRED1_ENERO_2026</v>
      </c>
      <c r="P1572" s="81">
        <v>215123</v>
      </c>
      <c r="Q1572" s="81"/>
      <c r="R1572" s="81"/>
      <c r="S1572" s="161"/>
      <c r="T1572" s="82">
        <v>0</v>
      </c>
    </row>
    <row r="1573" spans="2:20" ht="30" customHeight="1" x14ac:dyDescent="0.3">
      <c r="B1573" s="80">
        <v>36</v>
      </c>
      <c r="C1573" s="141" t="s">
        <v>112</v>
      </c>
      <c r="D1573" s="140" t="s">
        <v>125</v>
      </c>
      <c r="E1573" s="80">
        <v>2026</v>
      </c>
      <c r="F1573" s="76" t="str">
        <f t="shared" si="49"/>
        <v>362. Cuidado Continuo por una vida con bienestarComunitario2026</v>
      </c>
      <c r="G1573" s="140" t="s">
        <v>166</v>
      </c>
      <c r="H1573" s="140" t="s">
        <v>369</v>
      </c>
      <c r="I1573" s="80" t="s">
        <v>61</v>
      </c>
      <c r="J1573" s="76" t="s">
        <v>402</v>
      </c>
      <c r="K1573" s="80" t="s">
        <v>382</v>
      </c>
      <c r="L1573" s="80" t="s">
        <v>380</v>
      </c>
      <c r="M1573" s="80" t="s">
        <v>109</v>
      </c>
      <c r="N1573" s="12" t="s">
        <v>434</v>
      </c>
      <c r="O1573" s="76" t="str">
        <f t="shared" si="50"/>
        <v>362. Cuidado Continuo por una vida con bienestarComunitario20267_SUBRED1_ENERO_2026</v>
      </c>
      <c r="P1573" s="81">
        <v>140539</v>
      </c>
      <c r="Q1573" s="81"/>
      <c r="R1573" s="81"/>
      <c r="S1573" s="161"/>
      <c r="T1573" s="82">
        <v>0</v>
      </c>
    </row>
    <row r="1574" spans="2:20" ht="30" customHeight="1" x14ac:dyDescent="0.3">
      <c r="B1574" s="80">
        <v>37</v>
      </c>
      <c r="C1574" s="141" t="s">
        <v>112</v>
      </c>
      <c r="D1574" s="140" t="s">
        <v>125</v>
      </c>
      <c r="E1574" s="80">
        <v>2026</v>
      </c>
      <c r="F1574" s="76" t="str">
        <f t="shared" si="49"/>
        <v>372. Cuidado Continuo por una vida con bienestarComunitario2026</v>
      </c>
      <c r="G1574" s="140" t="s">
        <v>167</v>
      </c>
      <c r="H1574" s="140" t="s">
        <v>369</v>
      </c>
      <c r="I1574" s="80" t="s">
        <v>61</v>
      </c>
      <c r="J1574" s="76" t="s">
        <v>402</v>
      </c>
      <c r="K1574" s="80" t="s">
        <v>382</v>
      </c>
      <c r="L1574" s="80" t="s">
        <v>380</v>
      </c>
      <c r="M1574" s="80" t="s">
        <v>109</v>
      </c>
      <c r="N1574" s="12" t="s">
        <v>434</v>
      </c>
      <c r="O1574" s="76" t="str">
        <f t="shared" si="50"/>
        <v>372. Cuidado Continuo por una vida con bienestarComunitario20267_SUBRED1_ENERO_2026</v>
      </c>
      <c r="P1574" s="81">
        <v>74584</v>
      </c>
      <c r="Q1574" s="81"/>
      <c r="R1574" s="81"/>
      <c r="S1574" s="161"/>
      <c r="T1574" s="82">
        <v>0</v>
      </c>
    </row>
    <row r="1575" spans="2:20" ht="30" customHeight="1" x14ac:dyDescent="0.3">
      <c r="B1575" s="80">
        <v>38</v>
      </c>
      <c r="C1575" s="141" t="s">
        <v>112</v>
      </c>
      <c r="D1575" s="140" t="s">
        <v>125</v>
      </c>
      <c r="E1575" s="80">
        <v>2026</v>
      </c>
      <c r="F1575" s="76" t="str">
        <f t="shared" si="49"/>
        <v>382. Cuidado Continuo por una vida con bienestarComunitario2026</v>
      </c>
      <c r="G1575" s="140" t="s">
        <v>168</v>
      </c>
      <c r="H1575" s="140" t="s">
        <v>369</v>
      </c>
      <c r="I1575" s="80" t="s">
        <v>61</v>
      </c>
      <c r="J1575" s="76" t="s">
        <v>402</v>
      </c>
      <c r="K1575" s="80" t="s">
        <v>382</v>
      </c>
      <c r="L1575" s="80" t="s">
        <v>59</v>
      </c>
      <c r="M1575" s="80" t="s">
        <v>109</v>
      </c>
      <c r="N1575" s="12" t="s">
        <v>434</v>
      </c>
      <c r="O1575" s="76" t="str">
        <f t="shared" si="50"/>
        <v>382. Cuidado Continuo por una vida con bienestarComunitario20267_SUBRED1_ENERO_2026</v>
      </c>
      <c r="P1575" s="81">
        <v>355662</v>
      </c>
      <c r="Q1575" s="81"/>
      <c r="R1575" s="81"/>
      <c r="S1575" s="161"/>
      <c r="T1575" s="82">
        <v>0</v>
      </c>
    </row>
    <row r="1576" spans="2:20" ht="30" customHeight="1" x14ac:dyDescent="0.3">
      <c r="B1576" s="80">
        <v>39</v>
      </c>
      <c r="C1576" s="141" t="s">
        <v>112</v>
      </c>
      <c r="D1576" s="140" t="s">
        <v>125</v>
      </c>
      <c r="E1576" s="80">
        <v>2026</v>
      </c>
      <c r="F1576" s="76" t="str">
        <f t="shared" si="49"/>
        <v>392. Cuidado Continuo por una vida con bienestarComunitario2026</v>
      </c>
      <c r="G1576" s="140" t="s">
        <v>169</v>
      </c>
      <c r="H1576" s="140" t="s">
        <v>369</v>
      </c>
      <c r="I1576" s="80" t="s">
        <v>61</v>
      </c>
      <c r="J1576" s="76" t="s">
        <v>402</v>
      </c>
      <c r="K1576" s="80" t="s">
        <v>382</v>
      </c>
      <c r="L1576" s="80" t="s">
        <v>59</v>
      </c>
      <c r="M1576" s="80" t="s">
        <v>109</v>
      </c>
      <c r="N1576" s="12" t="s">
        <v>434</v>
      </c>
      <c r="O1576" s="76" t="str">
        <f t="shared" si="50"/>
        <v>392. Cuidado Continuo por una vida con bienestarComunitario20267_SUBRED1_ENERO_2026</v>
      </c>
      <c r="P1576" s="81">
        <v>140539</v>
      </c>
      <c r="Q1576" s="81"/>
      <c r="R1576" s="81"/>
      <c r="S1576" s="161"/>
      <c r="T1576" s="82">
        <v>0</v>
      </c>
    </row>
    <row r="1577" spans="2:20" ht="30" customHeight="1" x14ac:dyDescent="0.3">
      <c r="B1577" s="80">
        <v>40</v>
      </c>
      <c r="C1577" s="141" t="s">
        <v>112</v>
      </c>
      <c r="D1577" s="140" t="s">
        <v>125</v>
      </c>
      <c r="E1577" s="80">
        <v>2026</v>
      </c>
      <c r="F1577" s="76" t="str">
        <f t="shared" si="49"/>
        <v>402. Cuidado Continuo por una vida con bienestarComunitario2026</v>
      </c>
      <c r="G1577" s="140" t="s">
        <v>170</v>
      </c>
      <c r="H1577" s="140" t="s">
        <v>369</v>
      </c>
      <c r="I1577" s="80" t="s">
        <v>61</v>
      </c>
      <c r="J1577" s="76" t="s">
        <v>402</v>
      </c>
      <c r="K1577" s="80" t="s">
        <v>382</v>
      </c>
      <c r="L1577" s="80" t="s">
        <v>59</v>
      </c>
      <c r="M1577" s="80" t="s">
        <v>109</v>
      </c>
      <c r="N1577" s="12" t="s">
        <v>434</v>
      </c>
      <c r="O1577" s="76" t="str">
        <f t="shared" si="50"/>
        <v>402. Cuidado Continuo por una vida con bienestarComunitario20267_SUBRED1_ENERO_2026</v>
      </c>
      <c r="P1577" s="81">
        <v>74584</v>
      </c>
      <c r="Q1577" s="81"/>
      <c r="R1577" s="81"/>
      <c r="S1577" s="161"/>
      <c r="T1577" s="82">
        <v>0</v>
      </c>
    </row>
    <row r="1578" spans="2:20" ht="30" customHeight="1" x14ac:dyDescent="0.3">
      <c r="B1578" s="80">
        <v>41</v>
      </c>
      <c r="C1578" s="141" t="s">
        <v>112</v>
      </c>
      <c r="D1578" s="140" t="s">
        <v>125</v>
      </c>
      <c r="E1578" s="80">
        <v>2026</v>
      </c>
      <c r="F1578" s="76" t="str">
        <f t="shared" si="49"/>
        <v>412. Cuidado Continuo por una vida con bienestarComunitario2026</v>
      </c>
      <c r="G1578" s="140" t="s">
        <v>171</v>
      </c>
      <c r="H1578" s="140" t="s">
        <v>371</v>
      </c>
      <c r="I1578" s="80" t="s">
        <v>61</v>
      </c>
      <c r="J1578" s="76" t="s">
        <v>402</v>
      </c>
      <c r="K1578" s="80" t="s">
        <v>384</v>
      </c>
      <c r="L1578" s="80" t="s">
        <v>59</v>
      </c>
      <c r="M1578" s="80" t="s">
        <v>109</v>
      </c>
      <c r="N1578" s="12" t="s">
        <v>434</v>
      </c>
      <c r="O1578" s="76" t="str">
        <f t="shared" si="50"/>
        <v>412. Cuidado Continuo por una vida con bienestarComunitario20267_SUBRED1_ENERO_2026</v>
      </c>
      <c r="P1578" s="81">
        <v>621332</v>
      </c>
      <c r="Q1578" s="81"/>
      <c r="R1578" s="81"/>
      <c r="S1578" s="161"/>
      <c r="T1578" s="82">
        <v>0</v>
      </c>
    </row>
    <row r="1579" spans="2:20" ht="30" customHeight="1" x14ac:dyDescent="0.3">
      <c r="B1579" s="80">
        <v>42</v>
      </c>
      <c r="C1579" s="141" t="s">
        <v>112</v>
      </c>
      <c r="D1579" s="140" t="s">
        <v>125</v>
      </c>
      <c r="E1579" s="80">
        <v>2026</v>
      </c>
      <c r="F1579" s="76" t="str">
        <f t="shared" si="49"/>
        <v>422. Cuidado Continuo por una vida con bienestarComunitario2026</v>
      </c>
      <c r="G1579" s="140" t="s">
        <v>172</v>
      </c>
      <c r="H1579" s="140" t="s">
        <v>369</v>
      </c>
      <c r="I1579" s="80" t="s">
        <v>61</v>
      </c>
      <c r="J1579" s="76" t="s">
        <v>402</v>
      </c>
      <c r="K1579" s="80" t="s">
        <v>384</v>
      </c>
      <c r="L1579" s="80" t="s">
        <v>59</v>
      </c>
      <c r="M1579" s="80" t="s">
        <v>109</v>
      </c>
      <c r="N1579" s="12" t="s">
        <v>434</v>
      </c>
      <c r="O1579" s="76" t="str">
        <f t="shared" si="50"/>
        <v>422. Cuidado Continuo por una vida con bienestarComunitario20267_SUBRED1_ENERO_2026</v>
      </c>
      <c r="P1579" s="81">
        <v>340253</v>
      </c>
      <c r="Q1579" s="81"/>
      <c r="R1579" s="81"/>
      <c r="S1579" s="161"/>
      <c r="T1579" s="82">
        <v>0</v>
      </c>
    </row>
    <row r="1580" spans="2:20" ht="30" customHeight="1" x14ac:dyDescent="0.3">
      <c r="B1580" s="80">
        <v>43</v>
      </c>
      <c r="C1580" s="141" t="s">
        <v>112</v>
      </c>
      <c r="D1580" s="140" t="s">
        <v>125</v>
      </c>
      <c r="E1580" s="80">
        <v>2026</v>
      </c>
      <c r="F1580" s="76" t="str">
        <f t="shared" si="49"/>
        <v>432. Cuidado Continuo por una vida con bienestarComunitario2026</v>
      </c>
      <c r="G1580" s="140" t="s">
        <v>173</v>
      </c>
      <c r="H1580" s="140" t="s">
        <v>371</v>
      </c>
      <c r="I1580" s="80" t="s">
        <v>61</v>
      </c>
      <c r="J1580" s="76" t="s">
        <v>402</v>
      </c>
      <c r="K1580" s="80" t="s">
        <v>384</v>
      </c>
      <c r="L1580" s="80" t="s">
        <v>59</v>
      </c>
      <c r="M1580" s="80" t="s">
        <v>109</v>
      </c>
      <c r="N1580" s="12" t="s">
        <v>434</v>
      </c>
      <c r="O1580" s="76" t="str">
        <f t="shared" si="50"/>
        <v>432. Cuidado Continuo por una vida con bienestarComunitario20267_SUBRED1_ENERO_2026</v>
      </c>
      <c r="P1580" s="81">
        <v>548596</v>
      </c>
      <c r="Q1580" s="81"/>
      <c r="R1580" s="81"/>
      <c r="S1580" s="161"/>
      <c r="T1580" s="82">
        <v>0</v>
      </c>
    </row>
    <row r="1581" spans="2:20" ht="30" customHeight="1" x14ac:dyDescent="0.3">
      <c r="B1581" s="80">
        <v>44</v>
      </c>
      <c r="C1581" s="141" t="s">
        <v>112</v>
      </c>
      <c r="D1581" s="140" t="s">
        <v>125</v>
      </c>
      <c r="E1581" s="80">
        <v>2026</v>
      </c>
      <c r="F1581" s="76" t="str">
        <f t="shared" si="49"/>
        <v>442. Cuidado Continuo por una vida con bienestarComunitario2026</v>
      </c>
      <c r="G1581" s="140" t="s">
        <v>174</v>
      </c>
      <c r="H1581" s="140" t="s">
        <v>369</v>
      </c>
      <c r="I1581" s="80" t="s">
        <v>61</v>
      </c>
      <c r="J1581" s="76" t="s">
        <v>402</v>
      </c>
      <c r="K1581" s="80" t="s">
        <v>384</v>
      </c>
      <c r="L1581" s="80" t="s">
        <v>59</v>
      </c>
      <c r="M1581" s="80" t="s">
        <v>109</v>
      </c>
      <c r="N1581" s="12" t="s">
        <v>434</v>
      </c>
      <c r="O1581" s="76" t="str">
        <f t="shared" si="50"/>
        <v>442. Cuidado Continuo por una vida con bienestarComunitario20267_SUBRED1_ENERO_2026</v>
      </c>
      <c r="P1581" s="81">
        <v>711326</v>
      </c>
      <c r="Q1581" s="81"/>
      <c r="R1581" s="81"/>
      <c r="S1581" s="161"/>
      <c r="T1581" s="82">
        <v>0</v>
      </c>
    </row>
    <row r="1582" spans="2:20" ht="30" customHeight="1" x14ac:dyDescent="0.3">
      <c r="B1582" s="80">
        <v>45</v>
      </c>
      <c r="C1582" s="141" t="s">
        <v>112</v>
      </c>
      <c r="D1582" s="140" t="s">
        <v>125</v>
      </c>
      <c r="E1582" s="80">
        <v>2026</v>
      </c>
      <c r="F1582" s="76" t="str">
        <f t="shared" si="49"/>
        <v>452. Cuidado Continuo por una vida con bienestarComunitario2026</v>
      </c>
      <c r="G1582" s="140" t="s">
        <v>175</v>
      </c>
      <c r="H1582" s="140" t="s">
        <v>371</v>
      </c>
      <c r="I1582" s="80" t="s">
        <v>61</v>
      </c>
      <c r="J1582" s="76" t="s">
        <v>402</v>
      </c>
      <c r="K1582" s="80" t="s">
        <v>384</v>
      </c>
      <c r="L1582" s="80" t="s">
        <v>59</v>
      </c>
      <c r="M1582" s="80" t="s">
        <v>109</v>
      </c>
      <c r="N1582" s="12" t="s">
        <v>434</v>
      </c>
      <c r="O1582" s="76" t="str">
        <f t="shared" si="50"/>
        <v>452. Cuidado Continuo por una vida con bienestarComunitario20267_SUBRED1_ENERO_2026</v>
      </c>
      <c r="P1582" s="81">
        <v>281078</v>
      </c>
      <c r="Q1582" s="81"/>
      <c r="R1582" s="81"/>
      <c r="S1582" s="161"/>
      <c r="T1582" s="82">
        <v>0</v>
      </c>
    </row>
    <row r="1583" spans="2:20" ht="30" customHeight="1" x14ac:dyDescent="0.3">
      <c r="B1583" s="80">
        <v>46</v>
      </c>
      <c r="C1583" s="141" t="s">
        <v>112</v>
      </c>
      <c r="D1583" s="140" t="s">
        <v>126</v>
      </c>
      <c r="E1583" s="80">
        <v>2026</v>
      </c>
      <c r="F1583" s="76" t="str">
        <f t="shared" si="49"/>
        <v>462. Cuidado Continuo por una vida con bienestarEducativo 2026</v>
      </c>
      <c r="G1583" s="140" t="s">
        <v>176</v>
      </c>
      <c r="H1583" s="140" t="s">
        <v>369</v>
      </c>
      <c r="I1583" s="80" t="s">
        <v>61</v>
      </c>
      <c r="J1583" s="76" t="s">
        <v>402</v>
      </c>
      <c r="K1583" s="80" t="s">
        <v>384</v>
      </c>
      <c r="L1583" s="80" t="s">
        <v>59</v>
      </c>
      <c r="M1583" s="80" t="s">
        <v>109</v>
      </c>
      <c r="N1583" s="12" t="s">
        <v>434</v>
      </c>
      <c r="O1583" s="76" t="str">
        <f t="shared" si="50"/>
        <v>462. Cuidado Continuo por una vida con bienestarEducativo 20267_SUBRED1_ENERO_2026</v>
      </c>
      <c r="P1583" s="81">
        <v>2366976</v>
      </c>
      <c r="Q1583" s="81"/>
      <c r="R1583" s="81"/>
      <c r="S1583" s="161"/>
      <c r="T1583" s="82">
        <v>0</v>
      </c>
    </row>
    <row r="1584" spans="2:20" ht="30" customHeight="1" x14ac:dyDescent="0.3">
      <c r="B1584" s="80">
        <v>47</v>
      </c>
      <c r="C1584" s="141" t="s">
        <v>112</v>
      </c>
      <c r="D1584" s="140" t="s">
        <v>130</v>
      </c>
      <c r="E1584" s="80">
        <v>2026</v>
      </c>
      <c r="F1584" s="76" t="str">
        <f t="shared" si="49"/>
        <v>472. Cuidado Continuo por una vida con bienestarLaboral2026</v>
      </c>
      <c r="G1584" s="140" t="s">
        <v>177</v>
      </c>
      <c r="H1584" s="140" t="s">
        <v>369</v>
      </c>
      <c r="I1584" s="80" t="s">
        <v>61</v>
      </c>
      <c r="J1584" s="76" t="s">
        <v>402</v>
      </c>
      <c r="K1584" s="80" t="s">
        <v>384</v>
      </c>
      <c r="L1584" s="80" t="s">
        <v>59</v>
      </c>
      <c r="M1584" s="80" t="s">
        <v>109</v>
      </c>
      <c r="N1584" s="12" t="s">
        <v>434</v>
      </c>
      <c r="O1584" s="76" t="str">
        <f t="shared" si="50"/>
        <v>472. Cuidado Continuo por una vida con bienestarLaboral20267_SUBRED1_ENERO_2026</v>
      </c>
      <c r="P1584" s="81">
        <v>110336</v>
      </c>
      <c r="Q1584" s="81"/>
      <c r="R1584" s="81"/>
      <c r="S1584" s="161"/>
      <c r="T1584" s="82">
        <v>0</v>
      </c>
    </row>
    <row r="1585" spans="2:20" ht="30" customHeight="1" x14ac:dyDescent="0.3">
      <c r="B1585" s="80">
        <v>48</v>
      </c>
      <c r="C1585" s="141" t="s">
        <v>112</v>
      </c>
      <c r="D1585" s="140" t="s">
        <v>125</v>
      </c>
      <c r="E1585" s="80">
        <v>2026</v>
      </c>
      <c r="F1585" s="76" t="str">
        <f t="shared" si="49"/>
        <v>482. Cuidado Continuo por una vida con bienestarComunitario2026</v>
      </c>
      <c r="G1585" s="140" t="s">
        <v>178</v>
      </c>
      <c r="H1585" s="140" t="s">
        <v>369</v>
      </c>
      <c r="I1585" s="80" t="s">
        <v>61</v>
      </c>
      <c r="J1585" s="76" t="s">
        <v>402</v>
      </c>
      <c r="K1585" s="80" t="s">
        <v>384</v>
      </c>
      <c r="L1585" s="80" t="s">
        <v>59</v>
      </c>
      <c r="M1585" s="80" t="s">
        <v>109</v>
      </c>
      <c r="N1585" s="12" t="s">
        <v>434</v>
      </c>
      <c r="O1585" s="76" t="str">
        <f t="shared" si="50"/>
        <v>482. Cuidado Continuo por una vida con bienestarComunitario20267_SUBRED1_ENERO_2026</v>
      </c>
      <c r="P1585" s="81">
        <v>430247</v>
      </c>
      <c r="Q1585" s="81"/>
      <c r="R1585" s="81"/>
      <c r="S1585" s="161"/>
      <c r="T1585" s="82">
        <v>0</v>
      </c>
    </row>
    <row r="1586" spans="2:20" ht="30" customHeight="1" x14ac:dyDescent="0.3">
      <c r="B1586" s="80">
        <v>49</v>
      </c>
      <c r="C1586" s="141" t="s">
        <v>112</v>
      </c>
      <c r="D1586" s="140" t="s">
        <v>125</v>
      </c>
      <c r="E1586" s="80">
        <v>2026</v>
      </c>
      <c r="F1586" s="76" t="str">
        <f t="shared" si="49"/>
        <v>492. Cuidado Continuo por una vida con bienestarComunitario2026</v>
      </c>
      <c r="G1586" s="140" t="s">
        <v>179</v>
      </c>
      <c r="H1586" s="140" t="s">
        <v>369</v>
      </c>
      <c r="I1586" s="80" t="s">
        <v>61</v>
      </c>
      <c r="J1586" s="76" t="s">
        <v>402</v>
      </c>
      <c r="K1586" s="80" t="s">
        <v>384</v>
      </c>
      <c r="L1586" s="80" t="s">
        <v>59</v>
      </c>
      <c r="M1586" s="80" t="s">
        <v>109</v>
      </c>
      <c r="N1586" s="12" t="s">
        <v>434</v>
      </c>
      <c r="O1586" s="76" t="str">
        <f t="shared" si="50"/>
        <v>492. Cuidado Continuo por una vida con bienestarComunitario20267_SUBRED1_ENERO_2026</v>
      </c>
      <c r="P1586" s="81">
        <v>711326</v>
      </c>
      <c r="Q1586" s="81"/>
      <c r="R1586" s="81"/>
      <c r="S1586" s="161"/>
      <c r="T1586" s="82">
        <v>0</v>
      </c>
    </row>
    <row r="1587" spans="2:20" ht="30" customHeight="1" x14ac:dyDescent="0.3">
      <c r="B1587" s="80">
        <v>50</v>
      </c>
      <c r="C1587" s="147" t="s">
        <v>112</v>
      </c>
      <c r="D1587" s="140" t="s">
        <v>125</v>
      </c>
      <c r="E1587" s="80">
        <v>2026</v>
      </c>
      <c r="F1587" s="76" t="str">
        <f t="shared" si="49"/>
        <v>502. Cuidado Continuo por una vida con bienestarComunitario2026</v>
      </c>
      <c r="G1587" s="140" t="s">
        <v>180</v>
      </c>
      <c r="H1587" s="140" t="s">
        <v>369</v>
      </c>
      <c r="I1587" s="80" t="s">
        <v>61</v>
      </c>
      <c r="J1587" s="76" t="s">
        <v>402</v>
      </c>
      <c r="K1587" s="80" t="s">
        <v>382</v>
      </c>
      <c r="L1587" s="80" t="s">
        <v>59</v>
      </c>
      <c r="M1587" s="80" t="s">
        <v>109</v>
      </c>
      <c r="N1587" s="12" t="s">
        <v>434</v>
      </c>
      <c r="O1587" s="76" t="str">
        <f t="shared" si="50"/>
        <v>502. Cuidado Continuo por una vida con bienestarComunitario20267_SUBRED1_ENERO_2026</v>
      </c>
      <c r="P1587" s="81">
        <v>266747</v>
      </c>
      <c r="Q1587" s="81"/>
      <c r="R1587" s="81"/>
      <c r="S1587" s="161"/>
      <c r="T1587" s="82">
        <v>0</v>
      </c>
    </row>
    <row r="1588" spans="2:20" ht="30" customHeight="1" x14ac:dyDescent="0.3">
      <c r="B1588" s="80">
        <v>51</v>
      </c>
      <c r="C1588" s="147" t="s">
        <v>112</v>
      </c>
      <c r="D1588" s="140" t="s">
        <v>125</v>
      </c>
      <c r="E1588" s="80">
        <v>2026</v>
      </c>
      <c r="F1588" s="76" t="str">
        <f t="shared" si="49"/>
        <v>512. Cuidado Continuo por una vida con bienestarComunitario2026</v>
      </c>
      <c r="G1588" s="140" t="s">
        <v>181</v>
      </c>
      <c r="H1588" s="140" t="s">
        <v>369</v>
      </c>
      <c r="I1588" s="80" t="s">
        <v>61</v>
      </c>
      <c r="J1588" s="76" t="s">
        <v>402</v>
      </c>
      <c r="K1588" s="80" t="s">
        <v>364</v>
      </c>
      <c r="L1588" s="80" t="s">
        <v>380</v>
      </c>
      <c r="M1588" s="80" t="s">
        <v>109</v>
      </c>
      <c r="N1588" s="12" t="s">
        <v>434</v>
      </c>
      <c r="O1588" s="76" t="str">
        <f t="shared" si="50"/>
        <v>512. Cuidado Continuo por una vida con bienestarComunitario20267_SUBRED1_ENERO_2026</v>
      </c>
      <c r="P1588" s="81">
        <v>5621568</v>
      </c>
      <c r="Q1588" s="81"/>
      <c r="R1588" s="81"/>
      <c r="S1588" s="161"/>
      <c r="T1588" s="82">
        <v>0</v>
      </c>
    </row>
    <row r="1589" spans="2:20" ht="30" customHeight="1" x14ac:dyDescent="0.3">
      <c r="B1589" s="80">
        <v>52</v>
      </c>
      <c r="C1589" s="147" t="s">
        <v>112</v>
      </c>
      <c r="D1589" s="140" t="s">
        <v>125</v>
      </c>
      <c r="E1589" s="80">
        <v>2026</v>
      </c>
      <c r="F1589" s="76" t="str">
        <f t="shared" si="49"/>
        <v>522. Cuidado Continuo por una vida con bienestarComunitario2026</v>
      </c>
      <c r="G1589" s="140" t="s">
        <v>182</v>
      </c>
      <c r="H1589" s="140" t="s">
        <v>370</v>
      </c>
      <c r="I1589" s="80" t="s">
        <v>61</v>
      </c>
      <c r="J1589" s="76" t="s">
        <v>402</v>
      </c>
      <c r="K1589" s="80" t="s">
        <v>384</v>
      </c>
      <c r="L1589" s="80" t="s">
        <v>59</v>
      </c>
      <c r="M1589" s="80" t="s">
        <v>109</v>
      </c>
      <c r="N1589" s="12" t="s">
        <v>434</v>
      </c>
      <c r="O1589" s="76" t="str">
        <f t="shared" si="50"/>
        <v>522. Cuidado Continuo por una vida con bienestarComunitario20267_SUBRED1_ENERO_2026</v>
      </c>
      <c r="P1589" s="81">
        <v>711326</v>
      </c>
      <c r="Q1589" s="81"/>
      <c r="R1589" s="81"/>
      <c r="S1589" s="161"/>
      <c r="T1589" s="82">
        <v>0</v>
      </c>
    </row>
    <row r="1590" spans="2:20" ht="30" customHeight="1" x14ac:dyDescent="0.3">
      <c r="B1590" s="80">
        <v>53</v>
      </c>
      <c r="C1590" s="147" t="s">
        <v>112</v>
      </c>
      <c r="D1590" s="140" t="s">
        <v>125</v>
      </c>
      <c r="E1590" s="80">
        <v>2026</v>
      </c>
      <c r="F1590" s="76" t="str">
        <f t="shared" si="49"/>
        <v>532. Cuidado Continuo por una vida con bienestarComunitario2026</v>
      </c>
      <c r="G1590" s="140" t="s">
        <v>183</v>
      </c>
      <c r="H1590" s="140" t="s">
        <v>369</v>
      </c>
      <c r="I1590" s="80" t="s">
        <v>61</v>
      </c>
      <c r="J1590" s="76" t="s">
        <v>402</v>
      </c>
      <c r="K1590" s="80" t="s">
        <v>364</v>
      </c>
      <c r="L1590" s="80" t="s">
        <v>365</v>
      </c>
      <c r="M1590" s="80" t="s">
        <v>109</v>
      </c>
      <c r="N1590" s="12" t="s">
        <v>434</v>
      </c>
      <c r="O1590" s="76" t="str">
        <f t="shared" si="50"/>
        <v>532. Cuidado Continuo por una vida con bienestarComunitario20267_SUBRED1_ENERO_2026</v>
      </c>
      <c r="P1590" s="81">
        <v>5621568</v>
      </c>
      <c r="Q1590" s="81"/>
      <c r="R1590" s="81"/>
      <c r="S1590" s="161"/>
      <c r="T1590" s="82">
        <v>0</v>
      </c>
    </row>
    <row r="1591" spans="2:20" ht="30" customHeight="1" x14ac:dyDescent="0.3">
      <c r="B1591" s="80">
        <v>54</v>
      </c>
      <c r="C1591" s="147" t="s">
        <v>112</v>
      </c>
      <c r="D1591" s="140" t="s">
        <v>125</v>
      </c>
      <c r="E1591" s="80">
        <v>2026</v>
      </c>
      <c r="F1591" s="76" t="str">
        <f t="shared" si="49"/>
        <v>542. Cuidado Continuo por una vida con bienestarComunitario2026</v>
      </c>
      <c r="G1591" s="140" t="s">
        <v>184</v>
      </c>
      <c r="H1591" s="140" t="s">
        <v>369</v>
      </c>
      <c r="I1591" s="80" t="s">
        <v>61</v>
      </c>
      <c r="J1591" s="76" t="s">
        <v>402</v>
      </c>
      <c r="K1591" s="80" t="s">
        <v>382</v>
      </c>
      <c r="L1591" s="80" t="s">
        <v>59</v>
      </c>
      <c r="M1591" s="80" t="s">
        <v>109</v>
      </c>
      <c r="N1591" s="12" t="s">
        <v>434</v>
      </c>
      <c r="O1591" s="76" t="str">
        <f t="shared" si="50"/>
        <v>542. Cuidado Continuo por una vida con bienestarComunitario20267_SUBRED1_ENERO_2026</v>
      </c>
      <c r="P1591" s="81">
        <v>285702</v>
      </c>
      <c r="Q1591" s="81"/>
      <c r="R1591" s="81"/>
      <c r="S1591" s="161"/>
      <c r="T1591" s="82">
        <v>0</v>
      </c>
    </row>
    <row r="1592" spans="2:20" ht="30" customHeight="1" x14ac:dyDescent="0.3">
      <c r="B1592" s="80">
        <v>55</v>
      </c>
      <c r="C1592" s="147" t="s">
        <v>112</v>
      </c>
      <c r="D1592" s="140" t="s">
        <v>125</v>
      </c>
      <c r="E1592" s="80">
        <v>2026</v>
      </c>
      <c r="F1592" s="76" t="str">
        <f t="shared" si="49"/>
        <v>552. Cuidado Continuo por una vida con bienestarComunitario2026</v>
      </c>
      <c r="G1592" s="140" t="s">
        <v>185</v>
      </c>
      <c r="H1592" s="140" t="s">
        <v>369</v>
      </c>
      <c r="I1592" s="80" t="s">
        <v>61</v>
      </c>
      <c r="J1592" s="76" t="s">
        <v>402</v>
      </c>
      <c r="K1592" s="80" t="s">
        <v>382</v>
      </c>
      <c r="L1592" s="80" t="s">
        <v>59</v>
      </c>
      <c r="M1592" s="80" t="s">
        <v>109</v>
      </c>
      <c r="N1592" s="12" t="s">
        <v>434</v>
      </c>
      <c r="O1592" s="76" t="str">
        <f t="shared" si="50"/>
        <v>552. Cuidado Continuo por una vida con bienestarComunitario20267_SUBRED1_ENERO_2026</v>
      </c>
      <c r="P1592" s="81">
        <v>380935</v>
      </c>
      <c r="Q1592" s="81"/>
      <c r="R1592" s="81"/>
      <c r="S1592" s="161"/>
      <c r="T1592" s="82">
        <v>0</v>
      </c>
    </row>
    <row r="1593" spans="2:20" ht="30" customHeight="1" x14ac:dyDescent="0.3">
      <c r="B1593" s="80">
        <v>56</v>
      </c>
      <c r="C1593" s="147" t="s">
        <v>112</v>
      </c>
      <c r="D1593" s="140" t="s">
        <v>125</v>
      </c>
      <c r="E1593" s="80">
        <v>2026</v>
      </c>
      <c r="F1593" s="76" t="str">
        <f t="shared" si="49"/>
        <v>562. Cuidado Continuo por una vida con bienestarComunitario2026</v>
      </c>
      <c r="G1593" s="140" t="s">
        <v>186</v>
      </c>
      <c r="H1593" s="140" t="s">
        <v>369</v>
      </c>
      <c r="I1593" s="80" t="s">
        <v>61</v>
      </c>
      <c r="J1593" s="76" t="s">
        <v>402</v>
      </c>
      <c r="K1593" s="80" t="s">
        <v>382</v>
      </c>
      <c r="L1593" s="80" t="s">
        <v>59</v>
      </c>
      <c r="M1593" s="80" t="s">
        <v>109</v>
      </c>
      <c r="N1593" s="12" t="s">
        <v>434</v>
      </c>
      <c r="O1593" s="76" t="str">
        <f t="shared" si="50"/>
        <v>562. Cuidado Continuo por una vida con bienestarComunitario20267_SUBRED1_ENERO_2026</v>
      </c>
      <c r="P1593" s="81">
        <v>266747</v>
      </c>
      <c r="Q1593" s="81"/>
      <c r="R1593" s="81"/>
      <c r="S1593" s="161"/>
      <c r="T1593" s="82">
        <v>0</v>
      </c>
    </row>
    <row r="1594" spans="2:20" ht="30" customHeight="1" x14ac:dyDescent="0.3">
      <c r="B1594" s="80">
        <v>57</v>
      </c>
      <c r="C1594" s="147" t="s">
        <v>112</v>
      </c>
      <c r="D1594" s="140" t="s">
        <v>125</v>
      </c>
      <c r="E1594" s="80">
        <v>2026</v>
      </c>
      <c r="F1594" s="76" t="str">
        <f t="shared" si="49"/>
        <v>572. Cuidado Continuo por una vida con bienestarComunitario2026</v>
      </c>
      <c r="G1594" s="140" t="s">
        <v>187</v>
      </c>
      <c r="H1594" s="140" t="s">
        <v>370</v>
      </c>
      <c r="I1594" s="80" t="s">
        <v>61</v>
      </c>
      <c r="J1594" s="76" t="s">
        <v>402</v>
      </c>
      <c r="K1594" s="80" t="s">
        <v>382</v>
      </c>
      <c r="L1594" s="80" t="s">
        <v>59</v>
      </c>
      <c r="M1594" s="80" t="s">
        <v>109</v>
      </c>
      <c r="N1594" s="12" t="s">
        <v>434</v>
      </c>
      <c r="O1594" s="76" t="str">
        <f t="shared" si="50"/>
        <v>572. Cuidado Continuo por una vida con bienestarComunitario20267_SUBRED1_ENERO_2026</v>
      </c>
      <c r="P1594" s="81">
        <v>88916</v>
      </c>
      <c r="Q1594" s="81"/>
      <c r="R1594" s="81"/>
      <c r="S1594" s="161"/>
      <c r="T1594" s="82">
        <v>0</v>
      </c>
    </row>
    <row r="1595" spans="2:20" ht="30" customHeight="1" x14ac:dyDescent="0.3">
      <c r="B1595" s="80">
        <v>58</v>
      </c>
      <c r="C1595" s="147" t="s">
        <v>112</v>
      </c>
      <c r="D1595" s="140" t="s">
        <v>126</v>
      </c>
      <c r="E1595" s="80">
        <v>2026</v>
      </c>
      <c r="F1595" s="76" t="str">
        <f t="shared" si="49"/>
        <v>582. Cuidado Continuo por una vida con bienestarEducativo 2026</v>
      </c>
      <c r="G1595" s="140" t="s">
        <v>188</v>
      </c>
      <c r="H1595" s="140" t="s">
        <v>369</v>
      </c>
      <c r="I1595" s="80" t="s">
        <v>61</v>
      </c>
      <c r="J1595" s="76" t="s">
        <v>402</v>
      </c>
      <c r="K1595" s="80" t="s">
        <v>385</v>
      </c>
      <c r="L1595" s="80" t="s">
        <v>59</v>
      </c>
      <c r="M1595" s="80" t="s">
        <v>109</v>
      </c>
      <c r="N1595" s="12" t="s">
        <v>434</v>
      </c>
      <c r="O1595" s="76" t="str">
        <f t="shared" si="50"/>
        <v>582. Cuidado Continuo por una vida con bienestarEducativo 20267_SUBRED1_ENERO_2026</v>
      </c>
      <c r="P1595" s="81">
        <v>562157</v>
      </c>
      <c r="Q1595" s="81"/>
      <c r="R1595" s="81"/>
      <c r="S1595" s="161"/>
      <c r="T1595" s="82">
        <v>0</v>
      </c>
    </row>
    <row r="1596" spans="2:20" ht="30" customHeight="1" x14ac:dyDescent="0.3">
      <c r="B1596" s="80">
        <v>59</v>
      </c>
      <c r="C1596" s="147" t="s">
        <v>112</v>
      </c>
      <c r="D1596" s="140" t="s">
        <v>126</v>
      </c>
      <c r="E1596" s="80">
        <v>2026</v>
      </c>
      <c r="F1596" s="76" t="str">
        <f t="shared" si="49"/>
        <v>592. Cuidado Continuo por una vida con bienestarEducativo 2026</v>
      </c>
      <c r="G1596" s="140" t="s">
        <v>189</v>
      </c>
      <c r="H1596" s="140" t="s">
        <v>369</v>
      </c>
      <c r="I1596" s="80" t="s">
        <v>61</v>
      </c>
      <c r="J1596" s="76" t="s">
        <v>402</v>
      </c>
      <c r="K1596" s="80" t="s">
        <v>364</v>
      </c>
      <c r="L1596" s="80" t="s">
        <v>365</v>
      </c>
      <c r="M1596" s="80" t="s">
        <v>109</v>
      </c>
      <c r="N1596" s="12" t="s">
        <v>434</v>
      </c>
      <c r="O1596" s="76" t="str">
        <f t="shared" si="50"/>
        <v>592. Cuidado Continuo por una vida con bienestarEducativo 20267_SUBRED1_ENERO_2026</v>
      </c>
      <c r="P1596" s="81">
        <v>14226512</v>
      </c>
      <c r="Q1596" s="81"/>
      <c r="R1596" s="81"/>
      <c r="S1596" s="161"/>
      <c r="T1596" s="82">
        <v>0</v>
      </c>
    </row>
    <row r="1597" spans="2:20" ht="30" customHeight="1" x14ac:dyDescent="0.3">
      <c r="B1597" s="80">
        <v>60</v>
      </c>
      <c r="C1597" s="147" t="s">
        <v>112</v>
      </c>
      <c r="D1597" s="140" t="s">
        <v>126</v>
      </c>
      <c r="E1597" s="80">
        <v>2026</v>
      </c>
      <c r="F1597" s="76" t="str">
        <f t="shared" si="49"/>
        <v>602. Cuidado Continuo por una vida con bienestarEducativo 2026</v>
      </c>
      <c r="G1597" s="140" t="s">
        <v>190</v>
      </c>
      <c r="H1597" s="140" t="s">
        <v>369</v>
      </c>
      <c r="I1597" s="80" t="s">
        <v>61</v>
      </c>
      <c r="J1597" s="76" t="s">
        <v>402</v>
      </c>
      <c r="K1597" s="80" t="s">
        <v>382</v>
      </c>
      <c r="L1597" s="80" t="s">
        <v>59</v>
      </c>
      <c r="M1597" s="80" t="s">
        <v>109</v>
      </c>
      <c r="N1597" s="12" t="s">
        <v>434</v>
      </c>
      <c r="O1597" s="76" t="str">
        <f t="shared" si="50"/>
        <v>602. Cuidado Continuo por una vida con bienestarEducativo 20267_SUBRED1_ENERO_2026</v>
      </c>
      <c r="P1597" s="81">
        <v>105404</v>
      </c>
      <c r="Q1597" s="81"/>
      <c r="R1597" s="81"/>
      <c r="S1597" s="161"/>
      <c r="T1597" s="82">
        <v>0</v>
      </c>
    </row>
    <row r="1598" spans="2:20" ht="30" customHeight="1" x14ac:dyDescent="0.3">
      <c r="B1598" s="80">
        <v>61</v>
      </c>
      <c r="C1598" s="147" t="s">
        <v>112</v>
      </c>
      <c r="D1598" s="140" t="s">
        <v>126</v>
      </c>
      <c r="E1598" s="80">
        <v>2026</v>
      </c>
      <c r="F1598" s="76" t="str">
        <f t="shared" si="49"/>
        <v>612. Cuidado Continuo por una vida con bienestarEducativo 2026</v>
      </c>
      <c r="G1598" s="140" t="s">
        <v>191</v>
      </c>
      <c r="H1598" s="140" t="s">
        <v>369</v>
      </c>
      <c r="I1598" s="80" t="s">
        <v>61</v>
      </c>
      <c r="J1598" s="76" t="s">
        <v>402</v>
      </c>
      <c r="K1598" s="80" t="s">
        <v>382</v>
      </c>
      <c r="L1598" s="80" t="s">
        <v>59</v>
      </c>
      <c r="M1598" s="80" t="s">
        <v>109</v>
      </c>
      <c r="N1598" s="12" t="s">
        <v>434</v>
      </c>
      <c r="O1598" s="76" t="str">
        <f t="shared" si="50"/>
        <v>612. Cuidado Continuo por una vida con bienestarEducativo 20267_SUBRED1_ENERO_2026</v>
      </c>
      <c r="P1598" s="81">
        <v>266747</v>
      </c>
      <c r="Q1598" s="81"/>
      <c r="R1598" s="81"/>
      <c r="S1598" s="161"/>
      <c r="T1598" s="82">
        <v>0</v>
      </c>
    </row>
    <row r="1599" spans="2:20" ht="30" customHeight="1" x14ac:dyDescent="0.3">
      <c r="B1599" s="80">
        <v>62</v>
      </c>
      <c r="C1599" s="147" t="s">
        <v>112</v>
      </c>
      <c r="D1599" s="140" t="s">
        <v>126</v>
      </c>
      <c r="E1599" s="80">
        <v>2026</v>
      </c>
      <c r="F1599" s="76" t="str">
        <f t="shared" si="49"/>
        <v>622. Cuidado Continuo por una vida con bienestarEducativo 2026</v>
      </c>
      <c r="G1599" s="140" t="s">
        <v>192</v>
      </c>
      <c r="H1599" s="140" t="s">
        <v>371</v>
      </c>
      <c r="I1599" s="80" t="s">
        <v>61</v>
      </c>
      <c r="J1599" s="76" t="s">
        <v>402</v>
      </c>
      <c r="K1599" s="80" t="s">
        <v>364</v>
      </c>
      <c r="L1599" s="80" t="s">
        <v>365</v>
      </c>
      <c r="M1599" s="80" t="s">
        <v>109</v>
      </c>
      <c r="N1599" s="12" t="s">
        <v>434</v>
      </c>
      <c r="O1599" s="76" t="str">
        <f t="shared" si="50"/>
        <v>622. Cuidado Continuo por una vida con bienestarEducativo 20267_SUBRED1_ENERO_2026</v>
      </c>
      <c r="P1599" s="81">
        <v>13610112</v>
      </c>
      <c r="Q1599" s="81"/>
      <c r="R1599" s="81"/>
      <c r="S1599" s="161"/>
      <c r="T1599" s="82">
        <v>0</v>
      </c>
    </row>
    <row r="1600" spans="2:20" ht="30" customHeight="1" x14ac:dyDescent="0.3">
      <c r="B1600" s="80">
        <v>63</v>
      </c>
      <c r="C1600" s="147" t="s">
        <v>112</v>
      </c>
      <c r="D1600" s="140" t="s">
        <v>126</v>
      </c>
      <c r="E1600" s="80">
        <v>2026</v>
      </c>
      <c r="F1600" s="76" t="str">
        <f t="shared" si="49"/>
        <v>632. Cuidado Continuo por una vida con bienestarEducativo 2026</v>
      </c>
      <c r="G1600" s="140" t="s">
        <v>193</v>
      </c>
      <c r="H1600" s="140" t="s">
        <v>371</v>
      </c>
      <c r="I1600" s="80" t="s">
        <v>61</v>
      </c>
      <c r="J1600" s="76" t="s">
        <v>402</v>
      </c>
      <c r="K1600" s="80" t="s">
        <v>382</v>
      </c>
      <c r="L1600" s="80" t="s">
        <v>59</v>
      </c>
      <c r="M1600" s="80" t="s">
        <v>109</v>
      </c>
      <c r="N1600" s="12" t="s">
        <v>434</v>
      </c>
      <c r="O1600" s="76" t="str">
        <f t="shared" si="50"/>
        <v>632. Cuidado Continuo por una vida con bienestarEducativo 20267_SUBRED1_ENERO_2026</v>
      </c>
      <c r="P1600" s="81">
        <v>105404</v>
      </c>
      <c r="Q1600" s="81"/>
      <c r="R1600" s="81"/>
      <c r="S1600" s="161"/>
      <c r="T1600" s="82">
        <v>0</v>
      </c>
    </row>
    <row r="1601" spans="2:20" ht="30" customHeight="1" x14ac:dyDescent="0.3">
      <c r="B1601" s="80">
        <v>64</v>
      </c>
      <c r="C1601" s="147" t="s">
        <v>112</v>
      </c>
      <c r="D1601" s="140" t="s">
        <v>126</v>
      </c>
      <c r="E1601" s="80">
        <v>2026</v>
      </c>
      <c r="F1601" s="76" t="str">
        <f t="shared" si="49"/>
        <v>642. Cuidado Continuo por una vida con bienestarEducativo 2026</v>
      </c>
      <c r="G1601" s="140" t="s">
        <v>194</v>
      </c>
      <c r="H1601" s="140" t="s">
        <v>370</v>
      </c>
      <c r="I1601" s="80" t="s">
        <v>61</v>
      </c>
      <c r="J1601" s="76" t="s">
        <v>402</v>
      </c>
      <c r="K1601" s="80" t="s">
        <v>382</v>
      </c>
      <c r="L1601" s="80" t="s">
        <v>59</v>
      </c>
      <c r="M1601" s="80" t="s">
        <v>109</v>
      </c>
      <c r="N1601" s="12" t="s">
        <v>434</v>
      </c>
      <c r="O1601" s="76" t="str">
        <f t="shared" si="50"/>
        <v>642. Cuidado Continuo por una vida con bienestarEducativo 20267_SUBRED1_ENERO_2026</v>
      </c>
      <c r="P1601" s="81">
        <v>137765</v>
      </c>
      <c r="Q1601" s="81"/>
      <c r="R1601" s="81"/>
      <c r="S1601" s="161"/>
      <c r="T1601" s="82">
        <v>0</v>
      </c>
    </row>
    <row r="1602" spans="2:20" ht="30" customHeight="1" x14ac:dyDescent="0.3">
      <c r="B1602" s="80">
        <v>65</v>
      </c>
      <c r="C1602" s="147" t="s">
        <v>112</v>
      </c>
      <c r="D1602" s="140" t="s">
        <v>126</v>
      </c>
      <c r="E1602" s="80">
        <v>2026</v>
      </c>
      <c r="F1602" s="76" t="str">
        <f t="shared" si="49"/>
        <v>652. Cuidado Continuo por una vida con bienestarEducativo 2026</v>
      </c>
      <c r="G1602" s="140" t="s">
        <v>195</v>
      </c>
      <c r="H1602" s="140" t="s">
        <v>370</v>
      </c>
      <c r="I1602" s="80" t="s">
        <v>61</v>
      </c>
      <c r="J1602" s="76" t="s">
        <v>402</v>
      </c>
      <c r="K1602" s="80" t="s">
        <v>382</v>
      </c>
      <c r="L1602" s="80" t="s">
        <v>59</v>
      </c>
      <c r="M1602" s="80" t="s">
        <v>109</v>
      </c>
      <c r="N1602" s="12" t="s">
        <v>434</v>
      </c>
      <c r="O1602" s="76" t="str">
        <f t="shared" si="50"/>
        <v>652. Cuidado Continuo por una vida con bienestarEducativo 20267_SUBRED1_ENERO_2026</v>
      </c>
      <c r="P1602" s="81">
        <v>105404</v>
      </c>
      <c r="Q1602" s="81"/>
      <c r="R1602" s="81"/>
      <c r="S1602" s="161"/>
      <c r="T1602" s="82">
        <v>0</v>
      </c>
    </row>
    <row r="1603" spans="2:20" ht="30" customHeight="1" x14ac:dyDescent="0.3">
      <c r="B1603" s="80">
        <v>66</v>
      </c>
      <c r="C1603" s="147" t="s">
        <v>112</v>
      </c>
      <c r="D1603" s="140" t="s">
        <v>126</v>
      </c>
      <c r="E1603" s="80">
        <v>2026</v>
      </c>
      <c r="F1603" s="76" t="str">
        <f t="shared" si="49"/>
        <v>662. Cuidado Continuo por una vida con bienestarEducativo 2026</v>
      </c>
      <c r="G1603" s="140" t="s">
        <v>196</v>
      </c>
      <c r="H1603" s="140" t="s">
        <v>370</v>
      </c>
      <c r="I1603" s="80" t="s">
        <v>61</v>
      </c>
      <c r="J1603" s="76" t="s">
        <v>402</v>
      </c>
      <c r="K1603" s="80" t="s">
        <v>384</v>
      </c>
      <c r="L1603" s="80" t="s">
        <v>59</v>
      </c>
      <c r="M1603" s="80" t="s">
        <v>109</v>
      </c>
      <c r="N1603" s="12" t="s">
        <v>434</v>
      </c>
      <c r="O1603" s="76" t="str">
        <f t="shared" si="50"/>
        <v>662. Cuidado Continuo por una vida con bienestarEducativo 20267_SUBRED1_ENERO_2026</v>
      </c>
      <c r="P1603" s="81">
        <v>199714</v>
      </c>
      <c r="Q1603" s="81"/>
      <c r="R1603" s="81"/>
      <c r="S1603" s="161"/>
      <c r="T1603" s="82">
        <v>0</v>
      </c>
    </row>
    <row r="1604" spans="2:20" ht="30" customHeight="1" x14ac:dyDescent="0.3">
      <c r="B1604" s="80">
        <v>67</v>
      </c>
      <c r="C1604" s="147" t="s">
        <v>112</v>
      </c>
      <c r="D1604" s="140" t="s">
        <v>126</v>
      </c>
      <c r="E1604" s="80">
        <v>2026</v>
      </c>
      <c r="F1604" s="76" t="str">
        <f t="shared" si="49"/>
        <v>672. Cuidado Continuo por una vida con bienestarEducativo 2026</v>
      </c>
      <c r="G1604" s="140" t="s">
        <v>197</v>
      </c>
      <c r="H1604" s="140" t="s">
        <v>370</v>
      </c>
      <c r="I1604" s="80" t="s">
        <v>61</v>
      </c>
      <c r="J1604" s="76" t="s">
        <v>402</v>
      </c>
      <c r="K1604" s="80" t="s">
        <v>382</v>
      </c>
      <c r="L1604" s="80" t="s">
        <v>59</v>
      </c>
      <c r="M1604" s="80" t="s">
        <v>109</v>
      </c>
      <c r="N1604" s="12" t="s">
        <v>434</v>
      </c>
      <c r="O1604" s="76" t="str">
        <f t="shared" si="50"/>
        <v>672. Cuidado Continuo por una vida con bienestarEducativo 20267_SUBRED1_ENERO_2026</v>
      </c>
      <c r="P1604" s="81">
        <v>88916</v>
      </c>
      <c r="Q1604" s="81"/>
      <c r="R1604" s="81"/>
      <c r="S1604" s="161"/>
      <c r="T1604" s="82">
        <v>0</v>
      </c>
    </row>
    <row r="1605" spans="2:20" ht="30" customHeight="1" x14ac:dyDescent="0.3">
      <c r="B1605" s="80">
        <v>68</v>
      </c>
      <c r="C1605" s="147" t="s">
        <v>112</v>
      </c>
      <c r="D1605" s="140" t="s">
        <v>129</v>
      </c>
      <c r="E1605" s="80">
        <v>2026</v>
      </c>
      <c r="F1605" s="76" t="str">
        <f t="shared" si="49"/>
        <v>682. Cuidado Continuo por una vida con bienestarInstitucional2026</v>
      </c>
      <c r="G1605" s="140" t="s">
        <v>198</v>
      </c>
      <c r="H1605" s="140" t="s">
        <v>370</v>
      </c>
      <c r="I1605" s="80" t="s">
        <v>61</v>
      </c>
      <c r="J1605" s="76" t="s">
        <v>402</v>
      </c>
      <c r="K1605" s="80" t="s">
        <v>382</v>
      </c>
      <c r="L1605" s="80" t="s">
        <v>59</v>
      </c>
      <c r="M1605" s="80" t="s">
        <v>109</v>
      </c>
      <c r="N1605" s="12" t="s">
        <v>434</v>
      </c>
      <c r="O1605" s="76" t="str">
        <f t="shared" si="50"/>
        <v>682. Cuidado Continuo por una vida con bienestarInstitucional20267_SUBRED1_ENERO_2026</v>
      </c>
      <c r="P1605" s="81">
        <v>105404</v>
      </c>
      <c r="Q1605" s="81"/>
      <c r="R1605" s="81"/>
      <c r="S1605" s="161"/>
      <c r="T1605" s="82">
        <v>0</v>
      </c>
    </row>
    <row r="1606" spans="2:20" ht="30" customHeight="1" x14ac:dyDescent="0.3">
      <c r="B1606" s="80">
        <v>69</v>
      </c>
      <c r="C1606" s="147" t="s">
        <v>112</v>
      </c>
      <c r="D1606" s="140" t="s">
        <v>129</v>
      </c>
      <c r="E1606" s="80">
        <v>2026</v>
      </c>
      <c r="F1606" s="76" t="str">
        <f t="shared" si="49"/>
        <v>692. Cuidado Continuo por una vida con bienestarInstitucional2026</v>
      </c>
      <c r="G1606" s="140" t="s">
        <v>199</v>
      </c>
      <c r="H1606" s="140" t="s">
        <v>371</v>
      </c>
      <c r="I1606" s="80" t="s">
        <v>61</v>
      </c>
      <c r="J1606" s="76" t="s">
        <v>402</v>
      </c>
      <c r="K1606" s="80" t="s">
        <v>382</v>
      </c>
      <c r="L1606" s="80" t="s">
        <v>59</v>
      </c>
      <c r="M1606" s="80" t="s">
        <v>109</v>
      </c>
      <c r="N1606" s="12" t="s">
        <v>434</v>
      </c>
      <c r="O1606" s="76" t="str">
        <f t="shared" si="50"/>
        <v>692. Cuidado Continuo por una vida con bienestarInstitucional20267_SUBRED1_ENERO_2026</v>
      </c>
      <c r="P1606" s="81">
        <v>105404</v>
      </c>
      <c r="Q1606" s="81"/>
      <c r="R1606" s="81"/>
      <c r="S1606" s="161"/>
      <c r="T1606" s="82">
        <v>0</v>
      </c>
    </row>
    <row r="1607" spans="2:20" ht="30" customHeight="1" x14ac:dyDescent="0.3">
      <c r="B1607" s="80">
        <v>70</v>
      </c>
      <c r="C1607" s="147" t="s">
        <v>112</v>
      </c>
      <c r="D1607" s="140" t="s">
        <v>129</v>
      </c>
      <c r="E1607" s="80">
        <v>2026</v>
      </c>
      <c r="F1607" s="76" t="str">
        <f t="shared" si="49"/>
        <v>702. Cuidado Continuo por una vida con bienestarInstitucional2026</v>
      </c>
      <c r="G1607" s="140" t="s">
        <v>200</v>
      </c>
      <c r="H1607" s="140" t="s">
        <v>369</v>
      </c>
      <c r="I1607" s="80" t="s">
        <v>61</v>
      </c>
      <c r="J1607" s="76" t="s">
        <v>402</v>
      </c>
      <c r="K1607" s="80" t="s">
        <v>382</v>
      </c>
      <c r="L1607" s="80" t="s">
        <v>59</v>
      </c>
      <c r="M1607" s="80" t="s">
        <v>109</v>
      </c>
      <c r="N1607" s="12" t="s">
        <v>434</v>
      </c>
      <c r="O1607" s="76" t="str">
        <f t="shared" si="50"/>
        <v>702. Cuidado Continuo por una vida con bienestarInstitucional20267_SUBRED1_ENERO_2026</v>
      </c>
      <c r="P1607" s="81">
        <v>74893</v>
      </c>
      <c r="Q1607" s="81"/>
      <c r="R1607" s="81"/>
      <c r="S1607" s="161"/>
      <c r="T1607" s="82">
        <v>0</v>
      </c>
    </row>
    <row r="1608" spans="2:20" ht="30" customHeight="1" x14ac:dyDescent="0.3">
      <c r="B1608" s="80">
        <v>71</v>
      </c>
      <c r="C1608" s="147" t="s">
        <v>112</v>
      </c>
      <c r="D1608" s="140" t="s">
        <v>130</v>
      </c>
      <c r="E1608" s="80">
        <v>2026</v>
      </c>
      <c r="F1608" s="76" t="str">
        <f t="shared" ref="F1608:F1671" si="51">B1608&amp;C1608&amp;D1608&amp;E1608</f>
        <v>712. Cuidado Continuo por una vida con bienestarLaboral2026</v>
      </c>
      <c r="G1608" s="140" t="s">
        <v>201</v>
      </c>
      <c r="H1608" s="140" t="s">
        <v>370</v>
      </c>
      <c r="I1608" s="80" t="s">
        <v>61</v>
      </c>
      <c r="J1608" s="76" t="s">
        <v>402</v>
      </c>
      <c r="K1608" s="80" t="s">
        <v>386</v>
      </c>
      <c r="L1608" s="80" t="s">
        <v>59</v>
      </c>
      <c r="M1608" s="80" t="s">
        <v>109</v>
      </c>
      <c r="N1608" s="12" t="s">
        <v>434</v>
      </c>
      <c r="O1608" s="76" t="str">
        <f t="shared" si="50"/>
        <v>712. Cuidado Continuo por una vida con bienestarLaboral20267_SUBRED1_ENERO_2026</v>
      </c>
      <c r="P1608" s="81">
        <v>59965</v>
      </c>
      <c r="Q1608" s="81"/>
      <c r="R1608" s="81"/>
      <c r="S1608" s="161"/>
      <c r="T1608" s="82">
        <v>0</v>
      </c>
    </row>
    <row r="1609" spans="2:20" ht="30" customHeight="1" x14ac:dyDescent="0.3">
      <c r="B1609" s="80">
        <v>72</v>
      </c>
      <c r="C1609" s="147" t="s">
        <v>112</v>
      </c>
      <c r="D1609" s="140" t="s">
        <v>130</v>
      </c>
      <c r="E1609" s="80">
        <v>2026</v>
      </c>
      <c r="F1609" s="76" t="str">
        <f t="shared" si="51"/>
        <v>722. Cuidado Continuo por una vida con bienestarLaboral2026</v>
      </c>
      <c r="G1609" s="140" t="s">
        <v>202</v>
      </c>
      <c r="H1609" s="140" t="s">
        <v>370</v>
      </c>
      <c r="I1609" s="80" t="s">
        <v>61</v>
      </c>
      <c r="J1609" s="76" t="s">
        <v>402</v>
      </c>
      <c r="K1609" s="80" t="s">
        <v>386</v>
      </c>
      <c r="L1609" s="80" t="s">
        <v>59</v>
      </c>
      <c r="M1609" s="80" t="s">
        <v>109</v>
      </c>
      <c r="N1609" s="12" t="s">
        <v>434</v>
      </c>
      <c r="O1609" s="76" t="str">
        <f t="shared" ref="O1609:O1672" si="52">+F1609&amp;M1609&amp;N1609</f>
        <v>722. Cuidado Continuo por una vida con bienestarLaboral20267_SUBRED1_ENERO_2026</v>
      </c>
      <c r="P1609" s="81">
        <v>99830</v>
      </c>
      <c r="Q1609" s="81"/>
      <c r="R1609" s="81"/>
      <c r="S1609" s="161"/>
      <c r="T1609" s="82">
        <v>0</v>
      </c>
    </row>
    <row r="1610" spans="2:20" ht="30" customHeight="1" x14ac:dyDescent="0.3">
      <c r="B1610" s="80">
        <v>73</v>
      </c>
      <c r="C1610" s="147" t="s">
        <v>112</v>
      </c>
      <c r="D1610" s="140" t="s">
        <v>130</v>
      </c>
      <c r="E1610" s="80">
        <v>2026</v>
      </c>
      <c r="F1610" s="76" t="str">
        <f t="shared" si="51"/>
        <v>732. Cuidado Continuo por una vida con bienestarLaboral2026</v>
      </c>
      <c r="G1610" s="140" t="s">
        <v>203</v>
      </c>
      <c r="H1610" s="140" t="s">
        <v>370</v>
      </c>
      <c r="I1610" s="80" t="s">
        <v>61</v>
      </c>
      <c r="J1610" s="76" t="s">
        <v>402</v>
      </c>
      <c r="K1610" s="80" t="s">
        <v>387</v>
      </c>
      <c r="L1610" s="80" t="s">
        <v>59</v>
      </c>
      <c r="M1610" s="80" t="s">
        <v>109</v>
      </c>
      <c r="N1610" s="12" t="s">
        <v>434</v>
      </c>
      <c r="O1610" s="76" t="str">
        <f t="shared" si="52"/>
        <v>732. Cuidado Continuo por una vida con bienestarLaboral20267_SUBRED1_ENERO_2026</v>
      </c>
      <c r="P1610" s="81">
        <v>220671</v>
      </c>
      <c r="Q1610" s="81"/>
      <c r="R1610" s="81"/>
      <c r="S1610" s="161"/>
      <c r="T1610" s="82">
        <v>0</v>
      </c>
    </row>
    <row r="1611" spans="2:20" ht="30" customHeight="1" x14ac:dyDescent="0.3">
      <c r="B1611" s="80">
        <v>74</v>
      </c>
      <c r="C1611" s="147" t="s">
        <v>112</v>
      </c>
      <c r="D1611" s="140" t="s">
        <v>130</v>
      </c>
      <c r="E1611" s="80">
        <v>2026</v>
      </c>
      <c r="F1611" s="76" t="str">
        <f t="shared" si="51"/>
        <v>742. Cuidado Continuo por una vida con bienestarLaboral2026</v>
      </c>
      <c r="G1611" s="140" t="s">
        <v>204</v>
      </c>
      <c r="H1611" s="140" t="s">
        <v>370</v>
      </c>
      <c r="I1611" s="80" t="s">
        <v>61</v>
      </c>
      <c r="J1611" s="76" t="s">
        <v>402</v>
      </c>
      <c r="K1611" s="80" t="s">
        <v>387</v>
      </c>
      <c r="L1611" s="80" t="s">
        <v>59</v>
      </c>
      <c r="M1611" s="80" t="s">
        <v>109</v>
      </c>
      <c r="N1611" s="12" t="s">
        <v>434</v>
      </c>
      <c r="O1611" s="76" t="str">
        <f t="shared" si="52"/>
        <v>742. Cuidado Continuo por una vida con bienestarLaboral20267_SUBRED1_ENERO_2026</v>
      </c>
      <c r="P1611" s="81">
        <v>367374</v>
      </c>
      <c r="Q1611" s="81"/>
      <c r="R1611" s="81"/>
      <c r="S1611" s="161"/>
      <c r="T1611" s="82">
        <v>0</v>
      </c>
    </row>
    <row r="1612" spans="2:20" ht="30" customHeight="1" x14ac:dyDescent="0.3">
      <c r="B1612" s="80">
        <v>75</v>
      </c>
      <c r="C1612" s="147" t="s">
        <v>112</v>
      </c>
      <c r="D1612" s="140" t="s">
        <v>130</v>
      </c>
      <c r="E1612" s="80">
        <v>2026</v>
      </c>
      <c r="F1612" s="76" t="str">
        <f t="shared" si="51"/>
        <v>752. Cuidado Continuo por una vida con bienestarLaboral2026</v>
      </c>
      <c r="G1612" s="140" t="s">
        <v>205</v>
      </c>
      <c r="H1612" s="140" t="s">
        <v>370</v>
      </c>
      <c r="I1612" s="80" t="s">
        <v>61</v>
      </c>
      <c r="J1612" s="76" t="s">
        <v>402</v>
      </c>
      <c r="K1612" s="80" t="s">
        <v>58</v>
      </c>
      <c r="L1612" s="80" t="s">
        <v>59</v>
      </c>
      <c r="M1612" s="80" t="s">
        <v>109</v>
      </c>
      <c r="N1612" s="12" t="s">
        <v>434</v>
      </c>
      <c r="O1612" s="76" t="str">
        <f t="shared" si="52"/>
        <v>752. Cuidado Continuo por una vida con bienestarLaboral20267_SUBRED1_ENERO_2026</v>
      </c>
      <c r="P1612" s="81">
        <v>210809</v>
      </c>
      <c r="Q1612" s="81"/>
      <c r="R1612" s="81"/>
      <c r="S1612" s="161"/>
      <c r="T1612" s="82">
        <v>0</v>
      </c>
    </row>
    <row r="1613" spans="2:20" ht="30" customHeight="1" x14ac:dyDescent="0.3">
      <c r="B1613" s="80">
        <v>76</v>
      </c>
      <c r="C1613" s="147" t="s">
        <v>112</v>
      </c>
      <c r="D1613" s="140" t="s">
        <v>130</v>
      </c>
      <c r="E1613" s="80">
        <v>2026</v>
      </c>
      <c r="F1613" s="76" t="str">
        <f t="shared" si="51"/>
        <v>762. Cuidado Continuo por una vida con bienestarLaboral2026</v>
      </c>
      <c r="G1613" s="140" t="s">
        <v>206</v>
      </c>
      <c r="H1613" s="140" t="s">
        <v>370</v>
      </c>
      <c r="I1613" s="80" t="s">
        <v>61</v>
      </c>
      <c r="J1613" s="76" t="s">
        <v>402</v>
      </c>
      <c r="K1613" s="80" t="s">
        <v>58</v>
      </c>
      <c r="L1613" s="80" t="s">
        <v>59</v>
      </c>
      <c r="M1613" s="80" t="s">
        <v>109</v>
      </c>
      <c r="N1613" s="12" t="s">
        <v>434</v>
      </c>
      <c r="O1613" s="76" t="str">
        <f t="shared" si="52"/>
        <v>762. Cuidado Continuo por una vida con bienestarLaboral20267_SUBRED1_ENERO_2026</v>
      </c>
      <c r="P1613" s="81">
        <v>55168</v>
      </c>
      <c r="Q1613" s="81"/>
      <c r="R1613" s="81"/>
      <c r="S1613" s="161"/>
      <c r="T1613" s="82">
        <v>0</v>
      </c>
    </row>
    <row r="1614" spans="2:20" ht="30" customHeight="1" x14ac:dyDescent="0.3">
      <c r="B1614" s="80">
        <v>77</v>
      </c>
      <c r="C1614" s="147" t="s">
        <v>112</v>
      </c>
      <c r="D1614" s="140" t="s">
        <v>130</v>
      </c>
      <c r="E1614" s="80">
        <v>2026</v>
      </c>
      <c r="F1614" s="76" t="str">
        <f t="shared" si="51"/>
        <v>772. Cuidado Continuo por una vida con bienestarLaboral2026</v>
      </c>
      <c r="G1614" s="140" t="s">
        <v>207</v>
      </c>
      <c r="H1614" s="140" t="s">
        <v>370</v>
      </c>
      <c r="I1614" s="80" t="s">
        <v>61</v>
      </c>
      <c r="J1614" s="76" t="s">
        <v>402</v>
      </c>
      <c r="K1614" s="80" t="s">
        <v>58</v>
      </c>
      <c r="L1614" s="80" t="s">
        <v>380</v>
      </c>
      <c r="M1614" s="80" t="s">
        <v>109</v>
      </c>
      <c r="N1614" s="12" t="s">
        <v>434</v>
      </c>
      <c r="O1614" s="76" t="str">
        <f t="shared" si="52"/>
        <v>772. Cuidado Continuo por una vida con bienestarLaboral20267_SUBRED1_ENERO_2026</v>
      </c>
      <c r="P1614" s="81">
        <v>91844</v>
      </c>
      <c r="Q1614" s="81"/>
      <c r="R1614" s="81"/>
      <c r="S1614" s="161"/>
      <c r="T1614" s="82">
        <v>0</v>
      </c>
    </row>
    <row r="1615" spans="2:20" ht="30" customHeight="1" x14ac:dyDescent="0.3">
      <c r="B1615" s="80">
        <v>78</v>
      </c>
      <c r="C1615" s="147" t="s">
        <v>112</v>
      </c>
      <c r="D1615" s="140" t="s">
        <v>130</v>
      </c>
      <c r="E1615" s="80">
        <v>2026</v>
      </c>
      <c r="F1615" s="76" t="str">
        <f t="shared" si="51"/>
        <v>782. Cuidado Continuo por una vida con bienestarLaboral2026</v>
      </c>
      <c r="G1615" s="140" t="s">
        <v>208</v>
      </c>
      <c r="H1615" s="140" t="s">
        <v>370</v>
      </c>
      <c r="I1615" s="80" t="s">
        <v>61</v>
      </c>
      <c r="J1615" s="76" t="s">
        <v>402</v>
      </c>
      <c r="K1615" s="80" t="s">
        <v>58</v>
      </c>
      <c r="L1615" s="80" t="s">
        <v>380</v>
      </c>
      <c r="M1615" s="80" t="s">
        <v>109</v>
      </c>
      <c r="N1615" s="12" t="s">
        <v>434</v>
      </c>
      <c r="O1615" s="76" t="str">
        <f t="shared" si="52"/>
        <v>782. Cuidado Continuo por una vida con bienestarLaboral20267_SUBRED1_ENERO_2026</v>
      </c>
      <c r="P1615" s="81">
        <v>121585</v>
      </c>
      <c r="Q1615" s="81"/>
      <c r="R1615" s="81"/>
      <c r="S1615" s="161"/>
      <c r="T1615" s="82">
        <v>0</v>
      </c>
    </row>
    <row r="1616" spans="2:20" ht="30" customHeight="1" x14ac:dyDescent="0.3">
      <c r="B1616" s="80">
        <v>79</v>
      </c>
      <c r="C1616" s="147" t="s">
        <v>112</v>
      </c>
      <c r="D1616" s="140" t="s">
        <v>130</v>
      </c>
      <c r="E1616" s="80">
        <v>2026</v>
      </c>
      <c r="F1616" s="76" t="str">
        <f t="shared" si="51"/>
        <v>792. Cuidado Continuo por una vida con bienestarLaboral2026</v>
      </c>
      <c r="G1616" s="140" t="s">
        <v>209</v>
      </c>
      <c r="H1616" s="140" t="s">
        <v>370</v>
      </c>
      <c r="I1616" s="80" t="s">
        <v>61</v>
      </c>
      <c r="J1616" s="76" t="s">
        <v>402</v>
      </c>
      <c r="K1616" s="80" t="s">
        <v>58</v>
      </c>
      <c r="L1616" s="80" t="s">
        <v>59</v>
      </c>
      <c r="M1616" s="80" t="s">
        <v>109</v>
      </c>
      <c r="N1616" s="12" t="s">
        <v>434</v>
      </c>
      <c r="O1616" s="76" t="str">
        <f t="shared" si="52"/>
        <v>792. Cuidado Continuo por una vida con bienestarLaboral20267_SUBRED1_ENERO_2026</v>
      </c>
      <c r="P1616" s="81">
        <v>125438</v>
      </c>
      <c r="Q1616" s="81"/>
      <c r="R1616" s="81"/>
      <c r="S1616" s="161"/>
      <c r="T1616" s="82">
        <v>0</v>
      </c>
    </row>
    <row r="1617" spans="2:20" ht="30" customHeight="1" x14ac:dyDescent="0.3">
      <c r="B1617" s="80">
        <v>80</v>
      </c>
      <c r="C1617" s="147" t="s">
        <v>112</v>
      </c>
      <c r="D1617" s="140" t="s">
        <v>130</v>
      </c>
      <c r="E1617" s="80">
        <v>2026</v>
      </c>
      <c r="F1617" s="76" t="str">
        <f t="shared" si="51"/>
        <v>802. Cuidado Continuo por una vida con bienestarLaboral2026</v>
      </c>
      <c r="G1617" s="140" t="s">
        <v>210</v>
      </c>
      <c r="H1617" s="140" t="s">
        <v>370</v>
      </c>
      <c r="I1617" s="80" t="s">
        <v>61</v>
      </c>
      <c r="J1617" s="76" t="s">
        <v>402</v>
      </c>
      <c r="K1617" s="80" t="s">
        <v>388</v>
      </c>
      <c r="L1617" s="80" t="s">
        <v>365</v>
      </c>
      <c r="M1617" s="80" t="s">
        <v>109</v>
      </c>
      <c r="N1617" s="12" t="s">
        <v>434</v>
      </c>
      <c r="O1617" s="76" t="str">
        <f t="shared" si="52"/>
        <v>802. Cuidado Continuo por una vida con bienestarLaboral20267_SUBRED1_ENERO_2026</v>
      </c>
      <c r="P1617" s="81">
        <v>53781</v>
      </c>
      <c r="Q1617" s="81"/>
      <c r="R1617" s="81"/>
      <c r="S1617" s="161"/>
      <c r="T1617" s="82">
        <v>0</v>
      </c>
    </row>
    <row r="1618" spans="2:20" ht="30" customHeight="1" x14ac:dyDescent="0.3">
      <c r="B1618" s="80">
        <v>81</v>
      </c>
      <c r="C1618" s="147" t="s">
        <v>112</v>
      </c>
      <c r="D1618" s="140" t="s">
        <v>130</v>
      </c>
      <c r="E1618" s="80">
        <v>2026</v>
      </c>
      <c r="F1618" s="76" t="str">
        <f t="shared" si="51"/>
        <v>812. Cuidado Continuo por una vida con bienestarLaboral2026</v>
      </c>
      <c r="G1618" s="140" t="s">
        <v>211</v>
      </c>
      <c r="H1618" s="140" t="s">
        <v>370</v>
      </c>
      <c r="I1618" s="80" t="s">
        <v>61</v>
      </c>
      <c r="J1618" s="76" t="s">
        <v>402</v>
      </c>
      <c r="K1618" s="80" t="s">
        <v>386</v>
      </c>
      <c r="L1618" s="80" t="s">
        <v>59</v>
      </c>
      <c r="M1618" s="80" t="s">
        <v>109</v>
      </c>
      <c r="N1618" s="12" t="s">
        <v>434</v>
      </c>
      <c r="O1618" s="76" t="str">
        <f t="shared" si="52"/>
        <v>812. Cuidado Continuo por una vida con bienestarLaboral20267_SUBRED1_ENERO_2026</v>
      </c>
      <c r="P1618" s="81">
        <v>82752</v>
      </c>
      <c r="Q1618" s="81"/>
      <c r="R1618" s="81"/>
      <c r="S1618" s="161"/>
      <c r="T1618" s="82">
        <v>0</v>
      </c>
    </row>
    <row r="1619" spans="2:20" ht="30" customHeight="1" x14ac:dyDescent="0.3">
      <c r="B1619" s="80">
        <v>82</v>
      </c>
      <c r="C1619" s="147" t="s">
        <v>112</v>
      </c>
      <c r="D1619" s="140" t="s">
        <v>130</v>
      </c>
      <c r="E1619" s="80">
        <v>2026</v>
      </c>
      <c r="F1619" s="76" t="str">
        <f t="shared" si="51"/>
        <v>822. Cuidado Continuo por una vida con bienestarLaboral2026</v>
      </c>
      <c r="G1619" s="140" t="s">
        <v>212</v>
      </c>
      <c r="H1619" s="140" t="s">
        <v>370</v>
      </c>
      <c r="I1619" s="80" t="s">
        <v>61</v>
      </c>
      <c r="J1619" s="76" t="s">
        <v>402</v>
      </c>
      <c r="K1619" s="80" t="s">
        <v>389</v>
      </c>
      <c r="L1619" s="80" t="s">
        <v>59</v>
      </c>
      <c r="M1619" s="80" t="s">
        <v>109</v>
      </c>
      <c r="N1619" s="12" t="s">
        <v>434</v>
      </c>
      <c r="O1619" s="76" t="str">
        <f t="shared" si="52"/>
        <v>822. Cuidado Continuo por una vida con bienestarLaboral20267_SUBRED1_ENERO_2026</v>
      </c>
      <c r="P1619" s="81">
        <v>281078</v>
      </c>
      <c r="Q1619" s="81"/>
      <c r="R1619" s="81"/>
      <c r="S1619" s="161"/>
      <c r="T1619" s="82">
        <v>0</v>
      </c>
    </row>
    <row r="1620" spans="2:20" ht="30" customHeight="1" x14ac:dyDescent="0.3">
      <c r="B1620" s="80">
        <v>83</v>
      </c>
      <c r="C1620" s="147" t="s">
        <v>112</v>
      </c>
      <c r="D1620" s="140" t="s">
        <v>130</v>
      </c>
      <c r="E1620" s="80">
        <v>2026</v>
      </c>
      <c r="F1620" s="76" t="str">
        <f t="shared" si="51"/>
        <v>832. Cuidado Continuo por una vida con bienestarLaboral2026</v>
      </c>
      <c r="G1620" s="140" t="s">
        <v>213</v>
      </c>
      <c r="H1620" s="140" t="s">
        <v>370</v>
      </c>
      <c r="I1620" s="80" t="s">
        <v>61</v>
      </c>
      <c r="J1620" s="76" t="s">
        <v>402</v>
      </c>
      <c r="K1620" s="80" t="s">
        <v>58</v>
      </c>
      <c r="L1620" s="80" t="s">
        <v>59</v>
      </c>
      <c r="M1620" s="80" t="s">
        <v>109</v>
      </c>
      <c r="N1620" s="12" t="s">
        <v>434</v>
      </c>
      <c r="O1620" s="76" t="str">
        <f t="shared" si="52"/>
        <v>832. Cuidado Continuo por una vida con bienestarLaboral20267_SUBRED1_ENERO_2026</v>
      </c>
      <c r="P1620" s="81">
        <v>70270</v>
      </c>
      <c r="Q1620" s="81"/>
      <c r="R1620" s="81"/>
      <c r="S1620" s="161"/>
      <c r="T1620" s="82">
        <v>0</v>
      </c>
    </row>
    <row r="1621" spans="2:20" ht="30" customHeight="1" x14ac:dyDescent="0.3">
      <c r="B1621" s="80">
        <v>84</v>
      </c>
      <c r="C1621" s="147" t="s">
        <v>112</v>
      </c>
      <c r="D1621" s="140" t="s">
        <v>130</v>
      </c>
      <c r="E1621" s="80">
        <v>2026</v>
      </c>
      <c r="F1621" s="76" t="str">
        <f t="shared" si="51"/>
        <v>842. Cuidado Continuo por una vida con bienestarLaboral2026</v>
      </c>
      <c r="G1621" s="140" t="s">
        <v>214</v>
      </c>
      <c r="H1621" s="140" t="s">
        <v>370</v>
      </c>
      <c r="I1621" s="80" t="s">
        <v>61</v>
      </c>
      <c r="J1621" s="76" t="s">
        <v>402</v>
      </c>
      <c r="K1621" s="80" t="s">
        <v>58</v>
      </c>
      <c r="L1621" s="80" t="s">
        <v>59</v>
      </c>
      <c r="M1621" s="80" t="s">
        <v>109</v>
      </c>
      <c r="N1621" s="12" t="s">
        <v>434</v>
      </c>
      <c r="O1621" s="76" t="str">
        <f t="shared" si="52"/>
        <v>842. Cuidado Continuo por una vida con bienestarLaboral20267_SUBRED1_ENERO_2026</v>
      </c>
      <c r="P1621" s="81">
        <v>105404</v>
      </c>
      <c r="Q1621" s="81"/>
      <c r="R1621" s="81"/>
      <c r="S1621" s="161"/>
      <c r="T1621" s="82">
        <v>0</v>
      </c>
    </row>
    <row r="1622" spans="2:20" ht="30" customHeight="1" x14ac:dyDescent="0.3">
      <c r="B1622" s="80">
        <v>85</v>
      </c>
      <c r="C1622" s="147" t="s">
        <v>112</v>
      </c>
      <c r="D1622" s="140" t="s">
        <v>130</v>
      </c>
      <c r="E1622" s="80">
        <v>2026</v>
      </c>
      <c r="F1622" s="76" t="str">
        <f t="shared" si="51"/>
        <v>852. Cuidado Continuo por una vida con bienestarLaboral2026</v>
      </c>
      <c r="G1622" s="140" t="s">
        <v>215</v>
      </c>
      <c r="H1622" s="140" t="s">
        <v>370</v>
      </c>
      <c r="I1622" s="80" t="s">
        <v>61</v>
      </c>
      <c r="J1622" s="76" t="s">
        <v>402</v>
      </c>
      <c r="K1622" s="80" t="s">
        <v>388</v>
      </c>
      <c r="L1622" s="80" t="s">
        <v>365</v>
      </c>
      <c r="M1622" s="80" t="s">
        <v>109</v>
      </c>
      <c r="N1622" s="12" t="s">
        <v>434</v>
      </c>
      <c r="O1622" s="76" t="str">
        <f t="shared" si="52"/>
        <v>852. Cuidado Continuo por una vida con bienestarLaboral20267_SUBRED1_ENERO_2026</v>
      </c>
      <c r="P1622" s="81">
        <v>35135</v>
      </c>
      <c r="Q1622" s="81"/>
      <c r="R1622" s="81"/>
      <c r="S1622" s="161"/>
      <c r="T1622" s="82">
        <v>0</v>
      </c>
    </row>
    <row r="1623" spans="2:20" ht="30" customHeight="1" x14ac:dyDescent="0.3">
      <c r="B1623" s="80">
        <v>87</v>
      </c>
      <c r="C1623" s="147" t="s">
        <v>113</v>
      </c>
      <c r="D1623" s="140" t="s">
        <v>125</v>
      </c>
      <c r="E1623" s="80">
        <v>2026</v>
      </c>
      <c r="F1623" s="76" t="str">
        <f t="shared" si="51"/>
        <v>873. Cuidado Continuo por una vida con bienestar con enfoque diferencial étnicoComunitario2026</v>
      </c>
      <c r="G1623" s="140" t="s">
        <v>217</v>
      </c>
      <c r="H1623" s="140" t="s">
        <v>369</v>
      </c>
      <c r="I1623" s="80" t="s">
        <v>61</v>
      </c>
      <c r="J1623" s="76" t="s">
        <v>402</v>
      </c>
      <c r="K1623" s="80" t="s">
        <v>364</v>
      </c>
      <c r="L1623" s="80" t="s">
        <v>380</v>
      </c>
      <c r="M1623" s="80" t="s">
        <v>109</v>
      </c>
      <c r="N1623" s="12" t="s">
        <v>434</v>
      </c>
      <c r="O1623" s="76" t="str">
        <f t="shared" si="52"/>
        <v>873. Cuidado Continuo por una vida con bienestar con enfoque diferencial étnicoComunitario20267_SUBRED1_ENERO_2026</v>
      </c>
      <c r="P1623" s="81">
        <v>25814832</v>
      </c>
      <c r="Q1623" s="81"/>
      <c r="R1623" s="81"/>
      <c r="S1623" s="161"/>
      <c r="T1623" s="82">
        <v>0</v>
      </c>
    </row>
    <row r="1624" spans="2:20" ht="30" customHeight="1" x14ac:dyDescent="0.3">
      <c r="B1624" s="80">
        <v>88</v>
      </c>
      <c r="C1624" s="147" t="s">
        <v>113</v>
      </c>
      <c r="D1624" s="140" t="s">
        <v>125</v>
      </c>
      <c r="E1624" s="80">
        <v>2026</v>
      </c>
      <c r="F1624" s="76" t="str">
        <f t="shared" si="51"/>
        <v>883. Cuidado Continuo por una vida con bienestar con enfoque diferencial étnicoComunitario2026</v>
      </c>
      <c r="G1624" s="140" t="s">
        <v>218</v>
      </c>
      <c r="H1624" s="140" t="s">
        <v>369</v>
      </c>
      <c r="I1624" s="80" t="s">
        <v>61</v>
      </c>
      <c r="J1624" s="76" t="s">
        <v>402</v>
      </c>
      <c r="K1624" s="80" t="s">
        <v>364</v>
      </c>
      <c r="L1624" s="80" t="s">
        <v>380</v>
      </c>
      <c r="M1624" s="80" t="s">
        <v>109</v>
      </c>
      <c r="N1624" s="12" t="s">
        <v>434</v>
      </c>
      <c r="O1624" s="76" t="str">
        <f t="shared" si="52"/>
        <v>883. Cuidado Continuo por una vida con bienestar con enfoque diferencial étnicoComunitario20267_SUBRED1_ENERO_2026</v>
      </c>
      <c r="P1624" s="81">
        <v>19848080</v>
      </c>
      <c r="Q1624" s="81"/>
      <c r="R1624" s="81"/>
      <c r="S1624" s="161"/>
      <c r="T1624" s="82">
        <v>0</v>
      </c>
    </row>
    <row r="1625" spans="2:20" ht="30" customHeight="1" x14ac:dyDescent="0.3">
      <c r="B1625" s="80">
        <v>89</v>
      </c>
      <c r="C1625" s="147" t="s">
        <v>113</v>
      </c>
      <c r="D1625" s="140" t="s">
        <v>125</v>
      </c>
      <c r="E1625" s="80">
        <v>2026</v>
      </c>
      <c r="F1625" s="76" t="str">
        <f t="shared" si="51"/>
        <v>893. Cuidado Continuo por una vida con bienestar con enfoque diferencial étnicoComunitario2026</v>
      </c>
      <c r="G1625" s="140" t="s">
        <v>219</v>
      </c>
      <c r="H1625" s="140" t="s">
        <v>369</v>
      </c>
      <c r="I1625" s="80" t="s">
        <v>61</v>
      </c>
      <c r="J1625" s="76" t="s">
        <v>402</v>
      </c>
      <c r="K1625" s="80" t="s">
        <v>364</v>
      </c>
      <c r="L1625" s="80" t="s">
        <v>380</v>
      </c>
      <c r="M1625" s="80" t="s">
        <v>109</v>
      </c>
      <c r="N1625" s="12" t="s">
        <v>434</v>
      </c>
      <c r="O1625" s="76" t="str">
        <f t="shared" si="52"/>
        <v>893. Cuidado Continuo por una vida con bienestar con enfoque diferencial étnicoComunitario20267_SUBRED1_ENERO_2026</v>
      </c>
      <c r="P1625" s="81">
        <v>33729408</v>
      </c>
      <c r="Q1625" s="81"/>
      <c r="R1625" s="81"/>
      <c r="S1625" s="161"/>
      <c r="T1625" s="82">
        <v>0</v>
      </c>
    </row>
    <row r="1626" spans="2:20" ht="30" customHeight="1" x14ac:dyDescent="0.3">
      <c r="B1626" s="80">
        <v>90</v>
      </c>
      <c r="C1626" s="147" t="s">
        <v>113</v>
      </c>
      <c r="D1626" s="140" t="s">
        <v>125</v>
      </c>
      <c r="E1626" s="80">
        <v>2026</v>
      </c>
      <c r="F1626" s="76" t="str">
        <f t="shared" si="51"/>
        <v>903. Cuidado Continuo por una vida con bienestar con enfoque diferencial étnicoComunitario2026</v>
      </c>
      <c r="G1626" s="140" t="s">
        <v>220</v>
      </c>
      <c r="H1626" s="140" t="s">
        <v>369</v>
      </c>
      <c r="I1626" s="80" t="s">
        <v>61</v>
      </c>
      <c r="J1626" s="76" t="s">
        <v>402</v>
      </c>
      <c r="K1626" s="80" t="s">
        <v>364</v>
      </c>
      <c r="L1626" s="80" t="s">
        <v>380</v>
      </c>
      <c r="M1626" s="80" t="s">
        <v>109</v>
      </c>
      <c r="N1626" s="12" t="s">
        <v>434</v>
      </c>
      <c r="O1626" s="76" t="str">
        <f t="shared" si="52"/>
        <v>903. Cuidado Continuo por una vida con bienestar con enfoque diferencial étnicoComunitario20267_SUBRED1_ENERO_2026</v>
      </c>
      <c r="P1626" s="81">
        <v>11243136</v>
      </c>
      <c r="Q1626" s="81"/>
      <c r="R1626" s="81"/>
      <c r="S1626" s="161"/>
      <c r="T1626" s="82">
        <v>0</v>
      </c>
    </row>
    <row r="1627" spans="2:20" ht="30" customHeight="1" x14ac:dyDescent="0.3">
      <c r="B1627" s="80">
        <v>91</v>
      </c>
      <c r="C1627" s="147" t="s">
        <v>113</v>
      </c>
      <c r="D1627" s="140" t="s">
        <v>125</v>
      </c>
      <c r="E1627" s="80">
        <v>2026</v>
      </c>
      <c r="F1627" s="76" t="str">
        <f t="shared" si="51"/>
        <v>913. Cuidado Continuo por una vida con bienestar con enfoque diferencial étnicoComunitario2026</v>
      </c>
      <c r="G1627" s="140" t="s">
        <v>221</v>
      </c>
      <c r="H1627" s="140" t="s">
        <v>369</v>
      </c>
      <c r="I1627" s="80" t="s">
        <v>61</v>
      </c>
      <c r="J1627" s="76" t="s">
        <v>402</v>
      </c>
      <c r="K1627" s="80" t="s">
        <v>364</v>
      </c>
      <c r="L1627" s="80" t="s">
        <v>380</v>
      </c>
      <c r="M1627" s="80" t="s">
        <v>109</v>
      </c>
      <c r="N1627" s="12" t="s">
        <v>434</v>
      </c>
      <c r="O1627" s="76" t="str">
        <f t="shared" si="52"/>
        <v>913. Cuidado Continuo por una vida con bienestar con enfoque diferencial étnicoComunitario20267_SUBRED1_ENERO_2026</v>
      </c>
      <c r="P1627" s="81">
        <v>19305648</v>
      </c>
      <c r="Q1627" s="81"/>
      <c r="R1627" s="81"/>
      <c r="S1627" s="161"/>
      <c r="T1627" s="82">
        <v>0</v>
      </c>
    </row>
    <row r="1628" spans="2:20" ht="30" customHeight="1" x14ac:dyDescent="0.3">
      <c r="B1628" s="80">
        <v>92</v>
      </c>
      <c r="C1628" s="147" t="s">
        <v>114</v>
      </c>
      <c r="D1628" s="140" t="s">
        <v>125</v>
      </c>
      <c r="E1628" s="80">
        <v>2026</v>
      </c>
      <c r="F1628" s="76" t="str">
        <f t="shared" si="51"/>
        <v>924. Cuidado Continuo por una vida con bienestar con enfoque GéneroComunitario2026</v>
      </c>
      <c r="G1628" s="140" t="s">
        <v>222</v>
      </c>
      <c r="H1628" s="140" t="s">
        <v>369</v>
      </c>
      <c r="I1628" s="80" t="s">
        <v>61</v>
      </c>
      <c r="J1628" s="76" t="s">
        <v>402</v>
      </c>
      <c r="K1628" s="80" t="s">
        <v>382</v>
      </c>
      <c r="L1628" s="80" t="s">
        <v>59</v>
      </c>
      <c r="M1628" s="80" t="s">
        <v>109</v>
      </c>
      <c r="N1628" s="12" t="s">
        <v>434</v>
      </c>
      <c r="O1628" s="76" t="str">
        <f t="shared" si="52"/>
        <v>924. Cuidado Continuo por una vida con bienestar con enfoque GéneroComunitario20267_SUBRED1_ENERO_2026</v>
      </c>
      <c r="P1628" s="81">
        <v>372151</v>
      </c>
      <c r="Q1628" s="81"/>
      <c r="R1628" s="81"/>
      <c r="S1628" s="161"/>
      <c r="T1628" s="82">
        <v>0</v>
      </c>
    </row>
    <row r="1629" spans="2:20" ht="30" customHeight="1" x14ac:dyDescent="0.3">
      <c r="B1629" s="80">
        <v>93</v>
      </c>
      <c r="C1629" s="147" t="s">
        <v>114</v>
      </c>
      <c r="D1629" s="140" t="s">
        <v>125</v>
      </c>
      <c r="E1629" s="80">
        <v>2026</v>
      </c>
      <c r="F1629" s="76" t="str">
        <f t="shared" si="51"/>
        <v>934. Cuidado Continuo por una vida con bienestar con enfoque GéneroComunitario2026</v>
      </c>
      <c r="G1629" s="140" t="s">
        <v>223</v>
      </c>
      <c r="H1629" s="140" t="s">
        <v>370</v>
      </c>
      <c r="I1629" s="80" t="s">
        <v>61</v>
      </c>
      <c r="J1629" s="76" t="s">
        <v>402</v>
      </c>
      <c r="K1629" s="80" t="s">
        <v>382</v>
      </c>
      <c r="L1629" s="80" t="s">
        <v>59</v>
      </c>
      <c r="M1629" s="80" t="s">
        <v>109</v>
      </c>
      <c r="N1629" s="12" t="s">
        <v>434</v>
      </c>
      <c r="O1629" s="76" t="str">
        <f t="shared" si="52"/>
        <v>934. Cuidado Continuo por una vida con bienestar con enfoque GéneroComunitario20267_SUBRED1_ENERO_2026</v>
      </c>
      <c r="P1629" s="81">
        <v>372151</v>
      </c>
      <c r="Q1629" s="81"/>
      <c r="R1629" s="81"/>
      <c r="S1629" s="161"/>
      <c r="T1629" s="82">
        <v>0</v>
      </c>
    </row>
    <row r="1630" spans="2:20" ht="30" customHeight="1" x14ac:dyDescent="0.3">
      <c r="B1630" s="80">
        <v>94</v>
      </c>
      <c r="C1630" s="147" t="s">
        <v>114</v>
      </c>
      <c r="D1630" s="140" t="s">
        <v>125</v>
      </c>
      <c r="E1630" s="80">
        <v>2026</v>
      </c>
      <c r="F1630" s="76" t="str">
        <f t="shared" si="51"/>
        <v>944. Cuidado Continuo por una vida con bienestar con enfoque GéneroComunitario2026</v>
      </c>
      <c r="G1630" s="140" t="s">
        <v>224</v>
      </c>
      <c r="H1630" s="140" t="s">
        <v>369</v>
      </c>
      <c r="I1630" s="80" t="s">
        <v>61</v>
      </c>
      <c r="J1630" s="76" t="s">
        <v>402</v>
      </c>
      <c r="K1630" s="80" t="s">
        <v>382</v>
      </c>
      <c r="L1630" s="80" t="s">
        <v>59</v>
      </c>
      <c r="M1630" s="80" t="s">
        <v>109</v>
      </c>
      <c r="N1630" s="12" t="s">
        <v>434</v>
      </c>
      <c r="O1630" s="76" t="str">
        <f t="shared" si="52"/>
        <v>944. Cuidado Continuo por una vida con bienestar con enfoque GéneroComunitario20267_SUBRED1_ENERO_2026</v>
      </c>
      <c r="P1630" s="81">
        <v>372151</v>
      </c>
      <c r="Q1630" s="81"/>
      <c r="R1630" s="81"/>
      <c r="S1630" s="161"/>
      <c r="T1630" s="82">
        <v>0</v>
      </c>
    </row>
    <row r="1631" spans="2:20" ht="30" customHeight="1" x14ac:dyDescent="0.3">
      <c r="B1631" s="80">
        <v>95</v>
      </c>
      <c r="C1631" s="147" t="s">
        <v>114</v>
      </c>
      <c r="D1631" s="140" t="s">
        <v>125</v>
      </c>
      <c r="E1631" s="80">
        <v>2026</v>
      </c>
      <c r="F1631" s="76" t="str">
        <f t="shared" si="51"/>
        <v>954. Cuidado Continuo por una vida con bienestar con enfoque GéneroComunitario2026</v>
      </c>
      <c r="G1631" s="140" t="s">
        <v>225</v>
      </c>
      <c r="H1631" s="140" t="s">
        <v>370</v>
      </c>
      <c r="I1631" s="80" t="s">
        <v>61</v>
      </c>
      <c r="J1631" s="76" t="s">
        <v>402</v>
      </c>
      <c r="K1631" s="80" t="s">
        <v>382</v>
      </c>
      <c r="L1631" s="80" t="s">
        <v>59</v>
      </c>
      <c r="M1631" s="80" t="s">
        <v>109</v>
      </c>
      <c r="N1631" s="12" t="s">
        <v>434</v>
      </c>
      <c r="O1631" s="76" t="str">
        <f t="shared" si="52"/>
        <v>954. Cuidado Continuo por una vida con bienestar con enfoque GéneroComunitario20267_SUBRED1_ENERO_2026</v>
      </c>
      <c r="P1631" s="81">
        <v>70270</v>
      </c>
      <c r="Q1631" s="81"/>
      <c r="R1631" s="81"/>
      <c r="S1631" s="161"/>
      <c r="T1631" s="82">
        <v>0</v>
      </c>
    </row>
    <row r="1632" spans="2:20" ht="30" customHeight="1" x14ac:dyDescent="0.3">
      <c r="B1632" s="80">
        <v>96</v>
      </c>
      <c r="C1632" s="147" t="s">
        <v>114</v>
      </c>
      <c r="D1632" s="140" t="s">
        <v>125</v>
      </c>
      <c r="E1632" s="80">
        <v>2026</v>
      </c>
      <c r="F1632" s="76" t="str">
        <f t="shared" si="51"/>
        <v>964. Cuidado Continuo por una vida con bienestar con enfoque GéneroComunitario2026</v>
      </c>
      <c r="G1632" s="140" t="s">
        <v>226</v>
      </c>
      <c r="H1632" s="140" t="s">
        <v>370</v>
      </c>
      <c r="I1632" s="80" t="s">
        <v>61</v>
      </c>
      <c r="J1632" s="76" t="s">
        <v>402</v>
      </c>
      <c r="K1632" s="80" t="s">
        <v>382</v>
      </c>
      <c r="L1632" s="80" t="s">
        <v>59</v>
      </c>
      <c r="M1632" s="80" t="s">
        <v>109</v>
      </c>
      <c r="N1632" s="12" t="s">
        <v>434</v>
      </c>
      <c r="O1632" s="76" t="str">
        <f t="shared" si="52"/>
        <v>964. Cuidado Continuo por una vida con bienestar con enfoque GéneroComunitario20267_SUBRED1_ENERO_2026</v>
      </c>
      <c r="P1632" s="81">
        <v>70270</v>
      </c>
      <c r="Q1632" s="81"/>
      <c r="R1632" s="81"/>
      <c r="S1632" s="161"/>
      <c r="T1632" s="82">
        <v>0</v>
      </c>
    </row>
    <row r="1633" spans="2:20" ht="30" customHeight="1" x14ac:dyDescent="0.3">
      <c r="B1633" s="80">
        <v>97</v>
      </c>
      <c r="C1633" s="147" t="s">
        <v>114</v>
      </c>
      <c r="D1633" s="140" t="s">
        <v>125</v>
      </c>
      <c r="E1633" s="80">
        <v>2026</v>
      </c>
      <c r="F1633" s="76" t="str">
        <f t="shared" si="51"/>
        <v>974. Cuidado Continuo por una vida con bienestar con enfoque GéneroComunitario2026</v>
      </c>
      <c r="G1633" s="140" t="s">
        <v>227</v>
      </c>
      <c r="H1633" s="140" t="s">
        <v>369</v>
      </c>
      <c r="I1633" s="80" t="s">
        <v>61</v>
      </c>
      <c r="J1633" s="76" t="s">
        <v>402</v>
      </c>
      <c r="K1633" s="80" t="s">
        <v>382</v>
      </c>
      <c r="L1633" s="80" t="s">
        <v>59</v>
      </c>
      <c r="M1633" s="80" t="s">
        <v>109</v>
      </c>
      <c r="N1633" s="12" t="s">
        <v>434</v>
      </c>
      <c r="O1633" s="76" t="str">
        <f t="shared" si="52"/>
        <v>974. Cuidado Continuo por una vida con bienestar con enfoque GéneroComunitario20267_SUBRED1_ENERO_2026</v>
      </c>
      <c r="P1633" s="81">
        <v>215123</v>
      </c>
      <c r="Q1633" s="81"/>
      <c r="R1633" s="81"/>
      <c r="S1633" s="161"/>
      <c r="T1633" s="82">
        <v>0</v>
      </c>
    </row>
    <row r="1634" spans="2:20" ht="30" customHeight="1" x14ac:dyDescent="0.3">
      <c r="B1634" s="80">
        <v>98</v>
      </c>
      <c r="C1634" s="147" t="s">
        <v>114</v>
      </c>
      <c r="D1634" s="140" t="s">
        <v>125</v>
      </c>
      <c r="E1634" s="80">
        <v>2026</v>
      </c>
      <c r="F1634" s="76" t="str">
        <f t="shared" si="51"/>
        <v>984. Cuidado Continuo por una vida con bienestar con enfoque GéneroComunitario2026</v>
      </c>
      <c r="G1634" s="140" t="s">
        <v>228</v>
      </c>
      <c r="H1634" s="140" t="s">
        <v>370</v>
      </c>
      <c r="I1634" s="80" t="s">
        <v>61</v>
      </c>
      <c r="J1634" s="76" t="s">
        <v>402</v>
      </c>
      <c r="K1634" s="80" t="s">
        <v>382</v>
      </c>
      <c r="L1634" s="80" t="s">
        <v>59</v>
      </c>
      <c r="M1634" s="80" t="s">
        <v>109</v>
      </c>
      <c r="N1634" s="12" t="s">
        <v>434</v>
      </c>
      <c r="O1634" s="76" t="str">
        <f t="shared" si="52"/>
        <v>984. Cuidado Continuo por una vida con bienestar con enfoque GéneroComunitario20267_SUBRED1_ENERO_2026</v>
      </c>
      <c r="P1634" s="81">
        <v>161342</v>
      </c>
      <c r="Q1634" s="81"/>
      <c r="R1634" s="81"/>
      <c r="S1634" s="161"/>
      <c r="T1634" s="82">
        <v>0</v>
      </c>
    </row>
    <row r="1635" spans="2:20" ht="30" customHeight="1" x14ac:dyDescent="0.3">
      <c r="B1635" s="80">
        <v>99</v>
      </c>
      <c r="C1635" s="147" t="s">
        <v>114</v>
      </c>
      <c r="D1635" s="140" t="s">
        <v>125</v>
      </c>
      <c r="E1635" s="80">
        <v>2026</v>
      </c>
      <c r="F1635" s="76" t="str">
        <f t="shared" si="51"/>
        <v>994. Cuidado Continuo por una vida con bienestar con enfoque GéneroComunitario2026</v>
      </c>
      <c r="G1635" s="140" t="s">
        <v>229</v>
      </c>
      <c r="H1635" s="140" t="s">
        <v>370</v>
      </c>
      <c r="I1635" s="80" t="s">
        <v>61</v>
      </c>
      <c r="J1635" s="76" t="s">
        <v>402</v>
      </c>
      <c r="K1635" s="80" t="s">
        <v>364</v>
      </c>
      <c r="L1635" s="80" t="s">
        <v>380</v>
      </c>
      <c r="M1635" s="80" t="s">
        <v>109</v>
      </c>
      <c r="N1635" s="12" t="s">
        <v>434</v>
      </c>
      <c r="O1635" s="76" t="str">
        <f t="shared" si="52"/>
        <v>994. Cuidado Continuo por una vida con bienestar con enfoque GéneroComunitario20267_SUBRED1_ENERO_2026</v>
      </c>
      <c r="P1635" s="81">
        <v>5621568</v>
      </c>
      <c r="Q1635" s="81"/>
      <c r="R1635" s="81"/>
      <c r="S1635" s="161"/>
      <c r="T1635" s="82">
        <v>0</v>
      </c>
    </row>
    <row r="1636" spans="2:20" ht="30" customHeight="1" x14ac:dyDescent="0.3">
      <c r="B1636" s="80">
        <v>100</v>
      </c>
      <c r="C1636" s="147" t="s">
        <v>114</v>
      </c>
      <c r="D1636" s="140" t="s">
        <v>125</v>
      </c>
      <c r="E1636" s="80">
        <v>2026</v>
      </c>
      <c r="F1636" s="76" t="str">
        <f t="shared" si="51"/>
        <v>1004. Cuidado Continuo por una vida con bienestar con enfoque GéneroComunitario2026</v>
      </c>
      <c r="G1636" s="140" t="s">
        <v>230</v>
      </c>
      <c r="H1636" s="140" t="s">
        <v>371</v>
      </c>
      <c r="I1636" s="80" t="s">
        <v>61</v>
      </c>
      <c r="J1636" s="76" t="s">
        <v>402</v>
      </c>
      <c r="K1636" s="80" t="s">
        <v>384</v>
      </c>
      <c r="L1636" s="80" t="s">
        <v>59</v>
      </c>
      <c r="M1636" s="80" t="s">
        <v>109</v>
      </c>
      <c r="N1636" s="12" t="s">
        <v>434</v>
      </c>
      <c r="O1636" s="76" t="str">
        <f t="shared" si="52"/>
        <v>1004. Cuidado Continuo por una vida con bienestar con enfoque GéneroComunitario20267_SUBRED1_ENERO_2026</v>
      </c>
      <c r="P1636" s="81">
        <v>199714</v>
      </c>
      <c r="Q1636" s="81"/>
      <c r="R1636" s="81"/>
      <c r="S1636" s="161"/>
      <c r="T1636" s="82">
        <v>0</v>
      </c>
    </row>
    <row r="1637" spans="2:20" ht="30" customHeight="1" x14ac:dyDescent="0.3">
      <c r="B1637" s="80">
        <v>101</v>
      </c>
      <c r="C1637" s="147" t="s">
        <v>115</v>
      </c>
      <c r="D1637" s="140" t="s">
        <v>125</v>
      </c>
      <c r="E1637" s="80">
        <v>2026</v>
      </c>
      <c r="F1637" s="76" t="str">
        <f t="shared" si="51"/>
        <v>1015. Cuidado Continuo por una vida con bienestar con enfoque Población para formas extremas de exclusión:Comunitario2026</v>
      </c>
      <c r="G1637" s="140" t="s">
        <v>231</v>
      </c>
      <c r="H1637" s="140" t="s">
        <v>369</v>
      </c>
      <c r="I1637" s="80" t="s">
        <v>61</v>
      </c>
      <c r="J1637" s="76" t="s">
        <v>402</v>
      </c>
      <c r="K1637" s="80" t="s">
        <v>382</v>
      </c>
      <c r="L1637" s="80" t="s">
        <v>380</v>
      </c>
      <c r="M1637" s="80" t="s">
        <v>109</v>
      </c>
      <c r="N1637" s="12" t="s">
        <v>434</v>
      </c>
      <c r="O1637" s="76" t="str">
        <f t="shared" si="52"/>
        <v>1015. Cuidado Continuo por una vida con bienestar con enfoque Población para formas extremas de exclusión:Comunitario20267_SUBRED1_ENERO_2026</v>
      </c>
      <c r="P1637" s="81">
        <v>322686</v>
      </c>
      <c r="Q1637" s="81"/>
      <c r="R1637" s="81"/>
      <c r="S1637" s="161"/>
      <c r="T1637" s="82">
        <v>0</v>
      </c>
    </row>
    <row r="1638" spans="2:20" ht="30" customHeight="1" x14ac:dyDescent="0.3">
      <c r="B1638" s="80">
        <v>102</v>
      </c>
      <c r="C1638" s="147" t="s">
        <v>115</v>
      </c>
      <c r="D1638" s="140" t="s">
        <v>125</v>
      </c>
      <c r="E1638" s="80">
        <v>2026</v>
      </c>
      <c r="F1638" s="76" t="str">
        <f t="shared" si="51"/>
        <v>1025. Cuidado Continuo por una vida con bienestar con enfoque Población para formas extremas de exclusión:Comunitario2026</v>
      </c>
      <c r="G1638" s="140" t="s">
        <v>232</v>
      </c>
      <c r="H1638" s="140" t="s">
        <v>370</v>
      </c>
      <c r="I1638" s="80" t="s">
        <v>61</v>
      </c>
      <c r="J1638" s="76" t="s">
        <v>402</v>
      </c>
      <c r="K1638" s="80" t="s">
        <v>382</v>
      </c>
      <c r="L1638" s="80" t="s">
        <v>380</v>
      </c>
      <c r="M1638" s="80" t="s">
        <v>109</v>
      </c>
      <c r="N1638" s="12" t="s">
        <v>434</v>
      </c>
      <c r="O1638" s="76" t="str">
        <f t="shared" si="52"/>
        <v>1025. Cuidado Continuo por una vida con bienestar con enfoque Población para formas extremas de exclusión:Comunitario20267_SUBRED1_ENERO_2026</v>
      </c>
      <c r="P1638" s="81">
        <v>322686</v>
      </c>
      <c r="Q1638" s="81"/>
      <c r="R1638" s="81"/>
      <c r="S1638" s="161"/>
      <c r="T1638" s="82">
        <v>0</v>
      </c>
    </row>
    <row r="1639" spans="2:20" ht="30" customHeight="1" x14ac:dyDescent="0.3">
      <c r="B1639" s="80">
        <v>103</v>
      </c>
      <c r="C1639" s="147" t="s">
        <v>115</v>
      </c>
      <c r="D1639" s="140" t="s">
        <v>125</v>
      </c>
      <c r="E1639" s="80">
        <v>2026</v>
      </c>
      <c r="F1639" s="76" t="str">
        <f t="shared" si="51"/>
        <v>1035. Cuidado Continuo por una vida con bienestar con enfoque Población para formas extremas de exclusión:Comunitario2026</v>
      </c>
      <c r="G1639" s="140" t="s">
        <v>233</v>
      </c>
      <c r="H1639" s="140" t="s">
        <v>371</v>
      </c>
      <c r="I1639" s="80" t="s">
        <v>61</v>
      </c>
      <c r="J1639" s="76" t="s">
        <v>402</v>
      </c>
      <c r="K1639" s="80" t="s">
        <v>382</v>
      </c>
      <c r="L1639" s="80" t="s">
        <v>380</v>
      </c>
      <c r="M1639" s="80" t="s">
        <v>109</v>
      </c>
      <c r="N1639" s="12" t="s">
        <v>434</v>
      </c>
      <c r="O1639" s="76" t="str">
        <f t="shared" si="52"/>
        <v>1035. Cuidado Continuo por una vida con bienestar con enfoque Población para formas extremas de exclusión:Comunitario20267_SUBRED1_ENERO_2026</v>
      </c>
      <c r="P1639" s="81">
        <v>53781</v>
      </c>
      <c r="Q1639" s="81"/>
      <c r="R1639" s="81"/>
      <c r="S1639" s="161"/>
      <c r="T1639" s="82">
        <v>0</v>
      </c>
    </row>
    <row r="1640" spans="2:20" ht="30" customHeight="1" x14ac:dyDescent="0.3">
      <c r="B1640" s="80">
        <v>104</v>
      </c>
      <c r="C1640" s="147" t="s">
        <v>115</v>
      </c>
      <c r="D1640" s="140" t="s">
        <v>125</v>
      </c>
      <c r="E1640" s="80">
        <v>2026</v>
      </c>
      <c r="F1640" s="76" t="str">
        <f t="shared" si="51"/>
        <v>1045. Cuidado Continuo por una vida con bienestar con enfoque Población para formas extremas de exclusión:Comunitario2026</v>
      </c>
      <c r="G1640" s="140" t="s">
        <v>234</v>
      </c>
      <c r="H1640" s="140" t="s">
        <v>369</v>
      </c>
      <c r="I1640" s="80" t="s">
        <v>61</v>
      </c>
      <c r="J1640" s="76" t="s">
        <v>402</v>
      </c>
      <c r="K1640" s="80" t="s">
        <v>382</v>
      </c>
      <c r="L1640" s="80" t="s">
        <v>380</v>
      </c>
      <c r="M1640" s="80" t="s">
        <v>109</v>
      </c>
      <c r="N1640" s="12" t="s">
        <v>434</v>
      </c>
      <c r="O1640" s="76" t="str">
        <f t="shared" si="52"/>
        <v>1045. Cuidado Continuo por una vida con bienestar con enfoque Población para formas extremas de exclusión:Comunitario20267_SUBRED1_ENERO_2026</v>
      </c>
      <c r="P1640" s="81">
        <v>210809</v>
      </c>
      <c r="Q1640" s="81"/>
      <c r="R1640" s="81"/>
      <c r="S1640" s="161"/>
      <c r="T1640" s="82">
        <v>0</v>
      </c>
    </row>
    <row r="1641" spans="2:20" ht="30" customHeight="1" x14ac:dyDescent="0.3">
      <c r="B1641" s="80">
        <v>105</v>
      </c>
      <c r="C1641" s="147" t="s">
        <v>115</v>
      </c>
      <c r="D1641" s="140" t="s">
        <v>125</v>
      </c>
      <c r="E1641" s="80">
        <v>2026</v>
      </c>
      <c r="F1641" s="76" t="str">
        <f t="shared" si="51"/>
        <v>1055. Cuidado Continuo por una vida con bienestar con enfoque Población para formas extremas de exclusión:Comunitario2026</v>
      </c>
      <c r="G1641" s="140" t="s">
        <v>235</v>
      </c>
      <c r="H1641" s="140" t="s">
        <v>371</v>
      </c>
      <c r="I1641" s="80" t="s">
        <v>61</v>
      </c>
      <c r="J1641" s="76" t="s">
        <v>402</v>
      </c>
      <c r="K1641" s="80" t="s">
        <v>384</v>
      </c>
      <c r="L1641" s="80" t="s">
        <v>380</v>
      </c>
      <c r="M1641" s="80" t="s">
        <v>109</v>
      </c>
      <c r="N1641" s="12" t="s">
        <v>434</v>
      </c>
      <c r="O1641" s="76" t="str">
        <f t="shared" si="52"/>
        <v>1055. Cuidado Continuo por una vida con bienestar con enfoque Población para formas extremas de exclusión:Comunitario20267_SUBRED1_ENERO_2026</v>
      </c>
      <c r="P1641" s="81">
        <v>281078</v>
      </c>
      <c r="Q1641" s="81"/>
      <c r="R1641" s="81"/>
      <c r="S1641" s="161"/>
      <c r="T1641" s="82">
        <v>0</v>
      </c>
    </row>
    <row r="1642" spans="2:20" ht="30" customHeight="1" x14ac:dyDescent="0.3">
      <c r="B1642" s="80">
        <v>106</v>
      </c>
      <c r="C1642" s="147" t="s">
        <v>115</v>
      </c>
      <c r="D1642" s="140" t="s">
        <v>125</v>
      </c>
      <c r="E1642" s="80">
        <v>2026</v>
      </c>
      <c r="F1642" s="76" t="str">
        <f t="shared" si="51"/>
        <v>1065. Cuidado Continuo por una vida con bienestar con enfoque Población para formas extremas de exclusión:Comunitario2026</v>
      </c>
      <c r="G1642" s="140" t="s">
        <v>236</v>
      </c>
      <c r="H1642" s="140" t="s">
        <v>369</v>
      </c>
      <c r="I1642" s="80" t="s">
        <v>61</v>
      </c>
      <c r="J1642" s="76" t="s">
        <v>402</v>
      </c>
      <c r="K1642" s="80" t="s">
        <v>382</v>
      </c>
      <c r="L1642" s="80" t="s">
        <v>59</v>
      </c>
      <c r="M1642" s="80" t="s">
        <v>109</v>
      </c>
      <c r="N1642" s="12" t="s">
        <v>434</v>
      </c>
      <c r="O1642" s="76" t="str">
        <f t="shared" si="52"/>
        <v>1065. Cuidado Continuo por una vida con bienestar con enfoque Población para formas extremas de exclusión:Comunitario20267_SUBRED1_ENERO_2026</v>
      </c>
      <c r="P1642" s="81">
        <v>210809</v>
      </c>
      <c r="Q1642" s="81"/>
      <c r="R1642" s="81"/>
      <c r="S1642" s="161"/>
      <c r="T1642" s="82">
        <v>0</v>
      </c>
    </row>
    <row r="1643" spans="2:20" ht="30" customHeight="1" x14ac:dyDescent="0.3">
      <c r="B1643" s="80">
        <v>107</v>
      </c>
      <c r="C1643" s="147" t="s">
        <v>115</v>
      </c>
      <c r="D1643" s="140" t="s">
        <v>125</v>
      </c>
      <c r="E1643" s="80">
        <v>2026</v>
      </c>
      <c r="F1643" s="76" t="str">
        <f t="shared" si="51"/>
        <v>1075. Cuidado Continuo por una vida con bienestar con enfoque Población para formas extremas de exclusión:Comunitario2026</v>
      </c>
      <c r="G1643" s="140" t="s">
        <v>237</v>
      </c>
      <c r="H1643" s="140" t="s">
        <v>370</v>
      </c>
      <c r="I1643" s="80" t="s">
        <v>61</v>
      </c>
      <c r="J1643" s="76" t="s">
        <v>402</v>
      </c>
      <c r="K1643" s="80" t="s">
        <v>382</v>
      </c>
      <c r="L1643" s="80" t="s">
        <v>59</v>
      </c>
      <c r="M1643" s="80" t="s">
        <v>109</v>
      </c>
      <c r="N1643" s="12" t="s">
        <v>434</v>
      </c>
      <c r="O1643" s="76" t="str">
        <f t="shared" si="52"/>
        <v>1075. Cuidado Continuo por una vida con bienestar con enfoque Población para formas extremas de exclusión:Comunitario20267_SUBRED1_ENERO_2026</v>
      </c>
      <c r="P1643" s="81">
        <v>55938</v>
      </c>
      <c r="Q1643" s="81"/>
      <c r="R1643" s="81"/>
      <c r="S1643" s="161"/>
      <c r="T1643" s="82">
        <v>0</v>
      </c>
    </row>
    <row r="1644" spans="2:20" ht="30" customHeight="1" x14ac:dyDescent="0.3">
      <c r="B1644" s="80">
        <v>108</v>
      </c>
      <c r="C1644" s="147" t="s">
        <v>115</v>
      </c>
      <c r="D1644" s="140" t="s">
        <v>125</v>
      </c>
      <c r="E1644" s="80">
        <v>2026</v>
      </c>
      <c r="F1644" s="76" t="str">
        <f t="shared" si="51"/>
        <v>1085. Cuidado Continuo por una vida con bienestar con enfoque Población para formas extremas de exclusión:Comunitario2026</v>
      </c>
      <c r="G1644" s="140" t="s">
        <v>238</v>
      </c>
      <c r="H1644" s="140" t="s">
        <v>370</v>
      </c>
      <c r="I1644" s="80" t="s">
        <v>61</v>
      </c>
      <c r="J1644" s="76" t="s">
        <v>402</v>
      </c>
      <c r="K1644" s="80" t="s">
        <v>382</v>
      </c>
      <c r="L1644" s="80" t="s">
        <v>59</v>
      </c>
      <c r="M1644" s="80" t="s">
        <v>109</v>
      </c>
      <c r="N1644" s="12" t="s">
        <v>434</v>
      </c>
      <c r="O1644" s="76" t="str">
        <f t="shared" si="52"/>
        <v>1085. Cuidado Continuo por una vida con bienestar con enfoque Población para formas extremas de exclusión:Comunitario20267_SUBRED1_ENERO_2026</v>
      </c>
      <c r="P1644" s="81">
        <v>210809</v>
      </c>
      <c r="Q1644" s="81"/>
      <c r="R1644" s="81"/>
      <c r="S1644" s="161"/>
      <c r="T1644" s="82">
        <v>0</v>
      </c>
    </row>
    <row r="1645" spans="2:20" ht="30" customHeight="1" x14ac:dyDescent="0.3">
      <c r="B1645" s="80">
        <v>109</v>
      </c>
      <c r="C1645" s="147" t="s">
        <v>115</v>
      </c>
      <c r="D1645" s="140" t="s">
        <v>125</v>
      </c>
      <c r="E1645" s="80">
        <v>2026</v>
      </c>
      <c r="F1645" s="76" t="str">
        <f t="shared" si="51"/>
        <v>1095. Cuidado Continuo por una vida con bienestar con enfoque Población para formas extremas de exclusión:Comunitario2026</v>
      </c>
      <c r="G1645" s="140" t="s">
        <v>239</v>
      </c>
      <c r="H1645" s="140" t="s">
        <v>371</v>
      </c>
      <c r="I1645" s="80" t="s">
        <v>61</v>
      </c>
      <c r="J1645" s="76" t="s">
        <v>402</v>
      </c>
      <c r="K1645" s="80" t="s">
        <v>384</v>
      </c>
      <c r="L1645" s="80" t="s">
        <v>59</v>
      </c>
      <c r="M1645" s="80" t="s">
        <v>109</v>
      </c>
      <c r="N1645" s="12" t="s">
        <v>434</v>
      </c>
      <c r="O1645" s="76" t="str">
        <f t="shared" si="52"/>
        <v>1095. Cuidado Continuo por una vida con bienestar con enfoque Población para formas extremas de exclusión:Comunitario20267_SUBRED1_ENERO_2026</v>
      </c>
      <c r="P1645" s="81">
        <v>199714</v>
      </c>
      <c r="Q1645" s="81"/>
      <c r="R1645" s="81"/>
      <c r="S1645" s="161"/>
      <c r="T1645" s="82">
        <v>0</v>
      </c>
    </row>
    <row r="1646" spans="2:20" ht="30" customHeight="1" x14ac:dyDescent="0.3">
      <c r="B1646" s="80">
        <v>110</v>
      </c>
      <c r="C1646" s="147" t="s">
        <v>115</v>
      </c>
      <c r="D1646" s="140" t="s">
        <v>130</v>
      </c>
      <c r="E1646" s="80">
        <v>2026</v>
      </c>
      <c r="F1646" s="76" t="str">
        <f t="shared" si="51"/>
        <v>1105. Cuidado Continuo por una vida con bienestar con enfoque Población para formas extremas de exclusión:Laboral2026</v>
      </c>
      <c r="G1646" s="140" t="s">
        <v>240</v>
      </c>
      <c r="H1646" s="140" t="s">
        <v>369</v>
      </c>
      <c r="I1646" s="80" t="s">
        <v>61</v>
      </c>
      <c r="J1646" s="76" t="s">
        <v>402</v>
      </c>
      <c r="K1646" s="80" t="s">
        <v>382</v>
      </c>
      <c r="L1646" s="80" t="s">
        <v>59</v>
      </c>
      <c r="M1646" s="80" t="s">
        <v>109</v>
      </c>
      <c r="N1646" s="12" t="s">
        <v>434</v>
      </c>
      <c r="O1646" s="76" t="str">
        <f t="shared" si="52"/>
        <v>1105. Cuidado Continuo por una vida con bienestar con enfoque Población para formas extremas de exclusión:Laboral20267_SUBRED1_ENERO_2026</v>
      </c>
      <c r="P1646" s="81">
        <v>316213</v>
      </c>
      <c r="Q1646" s="81"/>
      <c r="R1646" s="81"/>
      <c r="S1646" s="161"/>
      <c r="T1646" s="82">
        <v>0</v>
      </c>
    </row>
    <row r="1647" spans="2:20" ht="30" customHeight="1" x14ac:dyDescent="0.3">
      <c r="B1647" s="80">
        <v>111</v>
      </c>
      <c r="C1647" s="147" t="s">
        <v>115</v>
      </c>
      <c r="D1647" s="140" t="s">
        <v>130</v>
      </c>
      <c r="E1647" s="80">
        <v>2026</v>
      </c>
      <c r="F1647" s="76" t="str">
        <f t="shared" si="51"/>
        <v>1115. Cuidado Continuo por una vida con bienestar con enfoque Población para formas extremas de exclusión:Laboral2026</v>
      </c>
      <c r="G1647" s="140" t="s">
        <v>241</v>
      </c>
      <c r="H1647" s="140" t="s">
        <v>370</v>
      </c>
      <c r="I1647" s="80" t="s">
        <v>61</v>
      </c>
      <c r="J1647" s="76" t="s">
        <v>402</v>
      </c>
      <c r="K1647" s="80" t="s">
        <v>390</v>
      </c>
      <c r="L1647" s="80" t="s">
        <v>59</v>
      </c>
      <c r="M1647" s="80" t="s">
        <v>109</v>
      </c>
      <c r="N1647" s="12" t="s">
        <v>434</v>
      </c>
      <c r="O1647" s="76" t="str">
        <f t="shared" si="52"/>
        <v>1115. Cuidado Continuo por una vida con bienestar con enfoque Población para formas extremas de exclusión:Laboral20267_SUBRED1_ENERO_2026</v>
      </c>
      <c r="P1647" s="81">
        <v>421618</v>
      </c>
      <c r="Q1647" s="81"/>
      <c r="R1647" s="81"/>
      <c r="S1647" s="161"/>
      <c r="T1647" s="82">
        <v>0</v>
      </c>
    </row>
    <row r="1648" spans="2:20" ht="30" customHeight="1" x14ac:dyDescent="0.3">
      <c r="B1648" s="80">
        <v>112</v>
      </c>
      <c r="C1648" s="147" t="s">
        <v>115</v>
      </c>
      <c r="D1648" s="140" t="s">
        <v>130</v>
      </c>
      <c r="E1648" s="80">
        <v>2026</v>
      </c>
      <c r="F1648" s="76" t="str">
        <f t="shared" si="51"/>
        <v>1125. Cuidado Continuo por una vida con bienestar con enfoque Población para formas extremas de exclusión:Laboral2026</v>
      </c>
      <c r="G1648" s="140" t="s">
        <v>242</v>
      </c>
      <c r="H1648" s="140" t="s">
        <v>369</v>
      </c>
      <c r="I1648" s="80" t="s">
        <v>61</v>
      </c>
      <c r="J1648" s="76" t="s">
        <v>402</v>
      </c>
      <c r="K1648" s="80" t="s">
        <v>382</v>
      </c>
      <c r="L1648" s="80" t="s">
        <v>59</v>
      </c>
      <c r="M1648" s="80" t="s">
        <v>109</v>
      </c>
      <c r="N1648" s="12" t="s">
        <v>434</v>
      </c>
      <c r="O1648" s="76" t="str">
        <f t="shared" si="52"/>
        <v>1125. Cuidado Continuo por una vida con bienestar con enfoque Población para formas extremas de exclusión:Laboral20267_SUBRED1_ENERO_2026</v>
      </c>
      <c r="P1648" s="81">
        <v>140539</v>
      </c>
      <c r="Q1648" s="81"/>
      <c r="R1648" s="81"/>
      <c r="S1648" s="161"/>
      <c r="T1648" s="82">
        <v>0</v>
      </c>
    </row>
    <row r="1649" spans="2:20" ht="30" customHeight="1" x14ac:dyDescent="0.3">
      <c r="B1649" s="80">
        <v>113</v>
      </c>
      <c r="C1649" s="147" t="s">
        <v>115</v>
      </c>
      <c r="D1649" s="140" t="s">
        <v>130</v>
      </c>
      <c r="E1649" s="80">
        <v>2026</v>
      </c>
      <c r="F1649" s="76" t="str">
        <f t="shared" si="51"/>
        <v>1135. Cuidado Continuo por una vida con bienestar con enfoque Población para formas extremas de exclusión:Laboral2026</v>
      </c>
      <c r="G1649" s="140" t="s">
        <v>243</v>
      </c>
      <c r="H1649" s="140" t="s">
        <v>370</v>
      </c>
      <c r="I1649" s="80" t="s">
        <v>61</v>
      </c>
      <c r="J1649" s="76" t="s">
        <v>402</v>
      </c>
      <c r="K1649" s="80" t="s">
        <v>58</v>
      </c>
      <c r="L1649" s="80" t="s">
        <v>59</v>
      </c>
      <c r="M1649" s="80" t="s">
        <v>109</v>
      </c>
      <c r="N1649" s="12" t="s">
        <v>434</v>
      </c>
      <c r="O1649" s="76" t="str">
        <f t="shared" si="52"/>
        <v>1135. Cuidado Continuo por una vida con bienestar con enfoque Población para formas extremas de exclusión:Laboral20267_SUBRED1_ENERO_2026</v>
      </c>
      <c r="P1649" s="81">
        <v>70270</v>
      </c>
      <c r="Q1649" s="81"/>
      <c r="R1649" s="81"/>
      <c r="S1649" s="161"/>
      <c r="T1649" s="82">
        <v>0</v>
      </c>
    </row>
    <row r="1650" spans="2:20" ht="30" customHeight="1" x14ac:dyDescent="0.3">
      <c r="B1650" s="80">
        <v>114</v>
      </c>
      <c r="C1650" s="147" t="s">
        <v>115</v>
      </c>
      <c r="D1650" s="140" t="s">
        <v>130</v>
      </c>
      <c r="E1650" s="80">
        <v>2026</v>
      </c>
      <c r="F1650" s="76" t="str">
        <f t="shared" si="51"/>
        <v>1145. Cuidado Continuo por una vida con bienestar con enfoque Población para formas extremas de exclusión:Laboral2026</v>
      </c>
      <c r="G1650" s="140" t="s">
        <v>244</v>
      </c>
      <c r="H1650" s="140" t="s">
        <v>371</v>
      </c>
      <c r="I1650" s="80" t="s">
        <v>61</v>
      </c>
      <c r="J1650" s="76" t="s">
        <v>402</v>
      </c>
      <c r="K1650" s="80" t="s">
        <v>391</v>
      </c>
      <c r="L1650" s="80" t="s">
        <v>59</v>
      </c>
      <c r="M1650" s="80" t="s">
        <v>109</v>
      </c>
      <c r="N1650" s="12" t="s">
        <v>434</v>
      </c>
      <c r="O1650" s="76" t="str">
        <f t="shared" si="52"/>
        <v>1145. Cuidado Continuo por una vida con bienestar con enfoque Población para formas extremas de exclusión:Laboral20267_SUBRED1_ENERO_2026</v>
      </c>
      <c r="P1650" s="81">
        <v>19971</v>
      </c>
      <c r="Q1650" s="81"/>
      <c r="R1650" s="81"/>
      <c r="S1650" s="161"/>
      <c r="T1650" s="82">
        <v>0</v>
      </c>
    </row>
    <row r="1651" spans="2:20" ht="30" customHeight="1" x14ac:dyDescent="0.3">
      <c r="B1651" s="80">
        <v>115</v>
      </c>
      <c r="C1651" s="147" t="s">
        <v>115</v>
      </c>
      <c r="D1651" s="140" t="s">
        <v>130</v>
      </c>
      <c r="E1651" s="80">
        <v>2026</v>
      </c>
      <c r="F1651" s="76" t="str">
        <f t="shared" si="51"/>
        <v>1155. Cuidado Continuo por una vida con bienestar con enfoque Población para formas extremas de exclusión:Laboral2026</v>
      </c>
      <c r="G1651" s="140" t="s">
        <v>245</v>
      </c>
      <c r="H1651" s="140" t="s">
        <v>370</v>
      </c>
      <c r="I1651" s="80" t="s">
        <v>61</v>
      </c>
      <c r="J1651" s="76" t="s">
        <v>402</v>
      </c>
      <c r="K1651" s="80" t="s">
        <v>392</v>
      </c>
      <c r="L1651" s="80" t="s">
        <v>59</v>
      </c>
      <c r="M1651" s="80" t="s">
        <v>109</v>
      </c>
      <c r="N1651" s="12" t="s">
        <v>434</v>
      </c>
      <c r="O1651" s="76" t="str">
        <f t="shared" si="52"/>
        <v>1155. Cuidado Continuo por una vida con bienestar con enfoque Población para formas extremas de exclusión:Laboral20267_SUBRED1_ENERO_2026</v>
      </c>
      <c r="P1651" s="81">
        <v>70270</v>
      </c>
      <c r="Q1651" s="81"/>
      <c r="R1651" s="81"/>
      <c r="S1651" s="161"/>
      <c r="T1651" s="82">
        <v>0</v>
      </c>
    </row>
    <row r="1652" spans="2:20" ht="30" customHeight="1" x14ac:dyDescent="0.3">
      <c r="B1652" s="80">
        <v>116</v>
      </c>
      <c r="C1652" s="147" t="s">
        <v>116</v>
      </c>
      <c r="D1652" s="140" t="s">
        <v>126</v>
      </c>
      <c r="E1652" s="80">
        <v>2026</v>
      </c>
      <c r="F1652" s="76" t="str">
        <f t="shared" si="51"/>
        <v>1166. Cuidado Continuo por una vida con bienestar para la población migrante internacional de BogotáEducativo 2026</v>
      </c>
      <c r="G1652" s="140" t="s">
        <v>246</v>
      </c>
      <c r="H1652" s="140" t="s">
        <v>369</v>
      </c>
      <c r="I1652" s="80" t="s">
        <v>61</v>
      </c>
      <c r="J1652" s="76" t="s">
        <v>402</v>
      </c>
      <c r="K1652" s="80" t="s">
        <v>382</v>
      </c>
      <c r="L1652" s="80" t="s">
        <v>59</v>
      </c>
      <c r="M1652" s="80" t="s">
        <v>109</v>
      </c>
      <c r="N1652" s="12" t="s">
        <v>434</v>
      </c>
      <c r="O1652" s="76" t="str">
        <f t="shared" si="52"/>
        <v>1166. Cuidado Continuo por una vida con bienestar para la población migrante internacional de BogotáEducativo 20267_SUBRED1_ENERO_2026</v>
      </c>
      <c r="P1652" s="81">
        <v>105404</v>
      </c>
      <c r="Q1652" s="81"/>
      <c r="R1652" s="81"/>
      <c r="S1652" s="161"/>
      <c r="T1652" s="82">
        <v>0</v>
      </c>
    </row>
    <row r="1653" spans="2:20" ht="30" customHeight="1" x14ac:dyDescent="0.3">
      <c r="B1653" s="80">
        <v>117</v>
      </c>
      <c r="C1653" s="147" t="s">
        <v>117</v>
      </c>
      <c r="D1653" s="140" t="s">
        <v>126</v>
      </c>
      <c r="E1653" s="80">
        <v>2026</v>
      </c>
      <c r="F1653" s="76" t="str">
        <f t="shared" si="51"/>
        <v>1177. Cuidado Continuo por una vida con bienestar para la población con discapacidadEducativo 2026</v>
      </c>
      <c r="G1653" s="140" t="s">
        <v>247</v>
      </c>
      <c r="H1653" s="140" t="s">
        <v>369</v>
      </c>
      <c r="I1653" s="80" t="s">
        <v>61</v>
      </c>
      <c r="J1653" s="76" t="s">
        <v>402</v>
      </c>
      <c r="K1653" s="80" t="s">
        <v>382</v>
      </c>
      <c r="L1653" s="80" t="s">
        <v>59</v>
      </c>
      <c r="M1653" s="80" t="s">
        <v>109</v>
      </c>
      <c r="N1653" s="12" t="s">
        <v>434</v>
      </c>
      <c r="O1653" s="76" t="str">
        <f t="shared" si="52"/>
        <v>1177. Cuidado Continuo por una vida con bienestar para la población con discapacidadEducativo 20267_SUBRED1_ENERO_2026</v>
      </c>
      <c r="P1653" s="81">
        <v>161342</v>
      </c>
      <c r="Q1653" s="81"/>
      <c r="R1653" s="81"/>
      <c r="S1653" s="161"/>
      <c r="T1653" s="82">
        <v>0</v>
      </c>
    </row>
    <row r="1654" spans="2:20" ht="30" customHeight="1" x14ac:dyDescent="0.3">
      <c r="B1654" s="80">
        <v>117</v>
      </c>
      <c r="C1654" s="147" t="s">
        <v>117</v>
      </c>
      <c r="D1654" s="140" t="s">
        <v>130</v>
      </c>
      <c r="E1654" s="80">
        <v>2026</v>
      </c>
      <c r="F1654" s="76" t="str">
        <f t="shared" si="51"/>
        <v>1177. Cuidado Continuo por una vida con bienestar para la población con discapacidadLaboral2026</v>
      </c>
      <c r="G1654" s="140" t="s">
        <v>247</v>
      </c>
      <c r="H1654" s="140" t="s">
        <v>369</v>
      </c>
      <c r="I1654" s="80" t="s">
        <v>61</v>
      </c>
      <c r="J1654" s="76" t="s">
        <v>402</v>
      </c>
      <c r="K1654" s="80" t="s">
        <v>382</v>
      </c>
      <c r="L1654" s="80" t="s">
        <v>365</v>
      </c>
      <c r="M1654" s="80" t="s">
        <v>109</v>
      </c>
      <c r="N1654" s="12" t="s">
        <v>434</v>
      </c>
      <c r="O1654" s="76" t="str">
        <f t="shared" si="52"/>
        <v>1177. Cuidado Continuo por una vida con bienestar para la población con discapacidadLaboral20267_SUBRED1_ENERO_2026</v>
      </c>
      <c r="P1654" s="81">
        <v>161342</v>
      </c>
      <c r="Q1654" s="81"/>
      <c r="R1654" s="81"/>
      <c r="S1654" s="161"/>
      <c r="T1654" s="82">
        <v>0</v>
      </c>
    </row>
    <row r="1655" spans="2:20" ht="30" customHeight="1" x14ac:dyDescent="0.3">
      <c r="B1655" s="80">
        <v>118</v>
      </c>
      <c r="C1655" s="147" t="s">
        <v>117</v>
      </c>
      <c r="D1655" s="140" t="s">
        <v>125</v>
      </c>
      <c r="E1655" s="80">
        <v>2026</v>
      </c>
      <c r="F1655" s="76" t="str">
        <f t="shared" si="51"/>
        <v>1187. Cuidado Continuo por una vida con bienestar para la población con discapacidadComunitario2026</v>
      </c>
      <c r="G1655" s="140" t="s">
        <v>248</v>
      </c>
      <c r="H1655" s="140" t="s">
        <v>369</v>
      </c>
      <c r="I1655" s="80" t="s">
        <v>61</v>
      </c>
      <c r="J1655" s="76" t="s">
        <v>402</v>
      </c>
      <c r="K1655" s="80" t="s">
        <v>383</v>
      </c>
      <c r="L1655" s="80" t="s">
        <v>59</v>
      </c>
      <c r="M1655" s="80" t="s">
        <v>109</v>
      </c>
      <c r="N1655" s="12" t="s">
        <v>434</v>
      </c>
      <c r="O1655" s="76" t="str">
        <f t="shared" si="52"/>
        <v>1187. Cuidado Continuo por una vida con bienestar para la población con discapacidadComunitario20267_SUBRED1_ENERO_2026</v>
      </c>
      <c r="P1655" s="81">
        <v>992404</v>
      </c>
      <c r="Q1655" s="81"/>
      <c r="R1655" s="81"/>
      <c r="S1655" s="161"/>
      <c r="T1655" s="82">
        <v>0</v>
      </c>
    </row>
    <row r="1656" spans="2:20" ht="30" customHeight="1" x14ac:dyDescent="0.3">
      <c r="B1656" s="80">
        <v>119</v>
      </c>
      <c r="C1656" s="147" t="s">
        <v>117</v>
      </c>
      <c r="D1656" s="140" t="s">
        <v>125</v>
      </c>
      <c r="E1656" s="80">
        <v>2026</v>
      </c>
      <c r="F1656" s="76" t="str">
        <f t="shared" si="51"/>
        <v>1197. Cuidado Continuo por una vida con bienestar para la población con discapacidadComunitario2026</v>
      </c>
      <c r="G1656" s="140" t="s">
        <v>249</v>
      </c>
      <c r="H1656" s="140" t="s">
        <v>369</v>
      </c>
      <c r="I1656" s="80" t="s">
        <v>61</v>
      </c>
      <c r="J1656" s="76" t="s">
        <v>402</v>
      </c>
      <c r="K1656" s="80" t="s">
        <v>382</v>
      </c>
      <c r="L1656" s="80" t="s">
        <v>59</v>
      </c>
      <c r="M1656" s="80" t="s">
        <v>109</v>
      </c>
      <c r="N1656" s="12" t="s">
        <v>434</v>
      </c>
      <c r="O1656" s="76" t="str">
        <f t="shared" si="52"/>
        <v>1197. Cuidado Continuo por una vida con bienestar para la población con discapacidadComunitario20267_SUBRED1_ENERO_2026</v>
      </c>
      <c r="P1656" s="81">
        <v>355662</v>
      </c>
      <c r="Q1656" s="81"/>
      <c r="R1656" s="81"/>
      <c r="S1656" s="161"/>
      <c r="T1656" s="82">
        <v>0</v>
      </c>
    </row>
    <row r="1657" spans="2:20" ht="30" customHeight="1" x14ac:dyDescent="0.3">
      <c r="B1657" s="80">
        <v>120</v>
      </c>
      <c r="C1657" s="147" t="s">
        <v>117</v>
      </c>
      <c r="D1657" s="140" t="s">
        <v>125</v>
      </c>
      <c r="E1657" s="80">
        <v>2026</v>
      </c>
      <c r="F1657" s="76" t="str">
        <f t="shared" si="51"/>
        <v>1207. Cuidado Continuo por una vida con bienestar para la población con discapacidadComunitario2026</v>
      </c>
      <c r="G1657" s="140" t="s">
        <v>250</v>
      </c>
      <c r="H1657" s="140" t="s">
        <v>369</v>
      </c>
      <c r="I1657" s="80" t="s">
        <v>61</v>
      </c>
      <c r="J1657" s="76" t="s">
        <v>402</v>
      </c>
      <c r="K1657" s="80" t="s">
        <v>393</v>
      </c>
      <c r="L1657" s="80" t="s">
        <v>59</v>
      </c>
      <c r="M1657" s="80" t="s">
        <v>109</v>
      </c>
      <c r="N1657" s="12" t="s">
        <v>434</v>
      </c>
      <c r="O1657" s="76" t="str">
        <f t="shared" si="52"/>
        <v>1207. Cuidado Continuo por una vida con bienestar para la población con discapacidadComunitario20267_SUBRED1_ENERO_2026</v>
      </c>
      <c r="P1657" s="81">
        <v>1422652</v>
      </c>
      <c r="Q1657" s="81"/>
      <c r="R1657" s="81"/>
      <c r="S1657" s="161"/>
      <c r="T1657" s="82">
        <v>0</v>
      </c>
    </row>
    <row r="1658" spans="2:20" ht="30" customHeight="1" x14ac:dyDescent="0.3">
      <c r="B1658" s="80">
        <v>121</v>
      </c>
      <c r="C1658" s="147" t="s">
        <v>117</v>
      </c>
      <c r="D1658" s="140" t="s">
        <v>125</v>
      </c>
      <c r="E1658" s="80">
        <v>2026</v>
      </c>
      <c r="F1658" s="76" t="str">
        <f t="shared" si="51"/>
        <v>1217. Cuidado Continuo por una vida con bienestar para la población con discapacidadComunitario2026</v>
      </c>
      <c r="G1658" s="140" t="s">
        <v>251</v>
      </c>
      <c r="H1658" s="140" t="s">
        <v>371</v>
      </c>
      <c r="I1658" s="80" t="s">
        <v>61</v>
      </c>
      <c r="J1658" s="76" t="s">
        <v>402</v>
      </c>
      <c r="K1658" s="80" t="s">
        <v>58</v>
      </c>
      <c r="L1658" s="80" t="s">
        <v>59</v>
      </c>
      <c r="M1658" s="80" t="s">
        <v>109</v>
      </c>
      <c r="N1658" s="12" t="s">
        <v>434</v>
      </c>
      <c r="O1658" s="76" t="str">
        <f t="shared" si="52"/>
        <v>1217. Cuidado Continuo por una vida con bienestar para la población con discapacidadComunitario20267_SUBRED1_ENERO_2026</v>
      </c>
      <c r="P1658" s="81">
        <v>35135</v>
      </c>
      <c r="Q1658" s="81"/>
      <c r="R1658" s="81"/>
      <c r="S1658" s="161"/>
      <c r="T1658" s="82">
        <v>0</v>
      </c>
    </row>
    <row r="1659" spans="2:20" ht="30" customHeight="1" x14ac:dyDescent="0.3">
      <c r="B1659" s="80">
        <v>122</v>
      </c>
      <c r="C1659" s="147" t="s">
        <v>117</v>
      </c>
      <c r="D1659" s="140" t="s">
        <v>125</v>
      </c>
      <c r="E1659" s="80">
        <v>2026</v>
      </c>
      <c r="F1659" s="76" t="str">
        <f t="shared" si="51"/>
        <v>1227. Cuidado Continuo por una vida con bienestar para la población con discapacidadComunitario2026</v>
      </c>
      <c r="G1659" s="140" t="s">
        <v>252</v>
      </c>
      <c r="H1659" s="140" t="s">
        <v>370</v>
      </c>
      <c r="I1659" s="80" t="s">
        <v>61</v>
      </c>
      <c r="J1659" s="76" t="s">
        <v>402</v>
      </c>
      <c r="K1659" s="80" t="s">
        <v>394</v>
      </c>
      <c r="L1659" s="80" t="s">
        <v>59</v>
      </c>
      <c r="M1659" s="80" t="s">
        <v>109</v>
      </c>
      <c r="N1659" s="12" t="s">
        <v>434</v>
      </c>
      <c r="O1659" s="76" t="str">
        <f t="shared" si="52"/>
        <v>1227. Cuidado Continuo por una vida con bienestar para la población con discapacidadComunitario20267_SUBRED1_ENERO_2026</v>
      </c>
      <c r="P1659" s="81">
        <v>53781</v>
      </c>
      <c r="Q1659" s="81"/>
      <c r="R1659" s="81"/>
      <c r="S1659" s="161"/>
      <c r="T1659" s="82">
        <v>0</v>
      </c>
    </row>
    <row r="1660" spans="2:20" ht="30" customHeight="1" x14ac:dyDescent="0.3">
      <c r="B1660" s="80">
        <v>123</v>
      </c>
      <c r="C1660" s="147" t="s">
        <v>117</v>
      </c>
      <c r="D1660" s="140" t="s">
        <v>129</v>
      </c>
      <c r="E1660" s="80">
        <v>2026</v>
      </c>
      <c r="F1660" s="76" t="str">
        <f t="shared" si="51"/>
        <v>1237. Cuidado Continuo por una vida con bienestar para la población con discapacidadInstitucional2026</v>
      </c>
      <c r="G1660" s="140" t="s">
        <v>253</v>
      </c>
      <c r="H1660" s="140" t="s">
        <v>369</v>
      </c>
      <c r="I1660" s="80" t="s">
        <v>61</v>
      </c>
      <c r="J1660" s="76" t="s">
        <v>402</v>
      </c>
      <c r="K1660" s="80" t="s">
        <v>382</v>
      </c>
      <c r="L1660" s="80" t="s">
        <v>59</v>
      </c>
      <c r="M1660" s="80" t="s">
        <v>109</v>
      </c>
      <c r="N1660" s="12" t="s">
        <v>434</v>
      </c>
      <c r="O1660" s="76" t="str">
        <f t="shared" si="52"/>
        <v>1237. Cuidado Continuo por una vida con bienestar para la población con discapacidadInstitucional20267_SUBRED1_ENERO_2026</v>
      </c>
      <c r="P1660" s="81">
        <v>266747</v>
      </c>
      <c r="Q1660" s="81"/>
      <c r="R1660" s="81"/>
      <c r="S1660" s="161"/>
      <c r="T1660" s="82">
        <v>0</v>
      </c>
    </row>
    <row r="1661" spans="2:20" ht="30" customHeight="1" x14ac:dyDescent="0.3">
      <c r="B1661" s="80">
        <v>124</v>
      </c>
      <c r="C1661" s="147" t="s">
        <v>117</v>
      </c>
      <c r="D1661" s="140" t="s">
        <v>125</v>
      </c>
      <c r="E1661" s="80">
        <v>2026</v>
      </c>
      <c r="F1661" s="76" t="str">
        <f t="shared" si="51"/>
        <v>1247. Cuidado Continuo por una vida con bienestar para la población con discapacidadComunitario2026</v>
      </c>
      <c r="G1661" s="140" t="s">
        <v>254</v>
      </c>
      <c r="H1661" s="140" t="s">
        <v>369</v>
      </c>
      <c r="I1661" s="80" t="s">
        <v>61</v>
      </c>
      <c r="J1661" s="76" t="s">
        <v>402</v>
      </c>
      <c r="K1661" s="80" t="s">
        <v>395</v>
      </c>
      <c r="L1661" s="80" t="s">
        <v>59</v>
      </c>
      <c r="M1661" s="80" t="s">
        <v>109</v>
      </c>
      <c r="N1661" s="12" t="s">
        <v>434</v>
      </c>
      <c r="O1661" s="76" t="str">
        <f t="shared" si="52"/>
        <v>1247. Cuidado Continuo por una vida con bienestar para la población con discapacidadComunitario20267_SUBRED1_ENERO_2026</v>
      </c>
      <c r="P1661" s="81">
        <v>851865</v>
      </c>
      <c r="Q1661" s="81"/>
      <c r="R1661" s="81"/>
      <c r="S1661" s="161"/>
      <c r="T1661" s="82">
        <v>0</v>
      </c>
    </row>
    <row r="1662" spans="2:20" ht="30" customHeight="1" x14ac:dyDescent="0.3">
      <c r="B1662" s="80">
        <v>125</v>
      </c>
      <c r="C1662" s="147" t="s">
        <v>117</v>
      </c>
      <c r="D1662" s="140" t="s">
        <v>125</v>
      </c>
      <c r="E1662" s="80">
        <v>2026</v>
      </c>
      <c r="F1662" s="76" t="str">
        <f t="shared" si="51"/>
        <v>1257. Cuidado Continuo por una vida con bienestar para la población con discapacidadComunitario2026</v>
      </c>
      <c r="G1662" s="140" t="s">
        <v>255</v>
      </c>
      <c r="H1662" s="140" t="s">
        <v>369</v>
      </c>
      <c r="I1662" s="80" t="s">
        <v>61</v>
      </c>
      <c r="J1662" s="76" t="s">
        <v>402</v>
      </c>
      <c r="K1662" s="80" t="s">
        <v>364</v>
      </c>
      <c r="L1662" s="80" t="s">
        <v>380</v>
      </c>
      <c r="M1662" s="80" t="s">
        <v>109</v>
      </c>
      <c r="N1662" s="12" t="s">
        <v>434</v>
      </c>
      <c r="O1662" s="76" t="str">
        <f t="shared" si="52"/>
        <v>1257. Cuidado Continuo por una vida con bienestar para la población con discapacidadComunitario20267_SUBRED1_ENERO_2026</v>
      </c>
      <c r="P1662" s="81">
        <v>12879544</v>
      </c>
      <c r="Q1662" s="81"/>
      <c r="R1662" s="81"/>
      <c r="S1662" s="161"/>
      <c r="T1662" s="82">
        <v>0</v>
      </c>
    </row>
    <row r="1663" spans="2:20" ht="30" customHeight="1" x14ac:dyDescent="0.3">
      <c r="B1663" s="80">
        <v>126</v>
      </c>
      <c r="C1663" s="147" t="s">
        <v>118</v>
      </c>
      <c r="D1663" s="140" t="s">
        <v>125</v>
      </c>
      <c r="E1663" s="80">
        <v>2026</v>
      </c>
      <c r="F1663" s="76" t="str">
        <f t="shared" si="51"/>
        <v>1268. Cuidado Continuo por una vida con bienestar para la ruralidad de BogotáComunitario2026</v>
      </c>
      <c r="G1663" s="140" t="s">
        <v>256</v>
      </c>
      <c r="H1663" s="140" t="s">
        <v>369</v>
      </c>
      <c r="I1663" s="80" t="s">
        <v>61</v>
      </c>
      <c r="J1663" s="76" t="s">
        <v>402</v>
      </c>
      <c r="K1663" s="80" t="s">
        <v>382</v>
      </c>
      <c r="L1663" s="80" t="s">
        <v>380</v>
      </c>
      <c r="M1663" s="80" t="s">
        <v>109</v>
      </c>
      <c r="N1663" s="12" t="s">
        <v>434</v>
      </c>
      <c r="O1663" s="76" t="str">
        <f t="shared" si="52"/>
        <v>1268. Cuidado Continuo por una vida con bienestar para la ruralidad de BogotáComunitario20267_SUBRED1_ENERO_2026</v>
      </c>
      <c r="P1663" s="81">
        <v>175674</v>
      </c>
      <c r="Q1663" s="81"/>
      <c r="R1663" s="81"/>
      <c r="S1663" s="161"/>
      <c r="T1663" s="82">
        <v>0</v>
      </c>
    </row>
    <row r="1664" spans="2:20" ht="30" customHeight="1" x14ac:dyDescent="0.3">
      <c r="B1664" s="80">
        <v>127</v>
      </c>
      <c r="C1664" s="147" t="s">
        <v>118</v>
      </c>
      <c r="D1664" s="140" t="s">
        <v>125</v>
      </c>
      <c r="E1664" s="80">
        <v>2026</v>
      </c>
      <c r="F1664" s="76" t="str">
        <f t="shared" si="51"/>
        <v>1278. Cuidado Continuo por una vida con bienestar para la ruralidad de BogotáComunitario2026</v>
      </c>
      <c r="G1664" s="140" t="s">
        <v>257</v>
      </c>
      <c r="H1664" s="140" t="s">
        <v>369</v>
      </c>
      <c r="I1664" s="80" t="s">
        <v>61</v>
      </c>
      <c r="J1664" s="76" t="s">
        <v>402</v>
      </c>
      <c r="K1664" s="80" t="s">
        <v>382</v>
      </c>
      <c r="L1664" s="80" t="s">
        <v>59</v>
      </c>
      <c r="M1664" s="80" t="s">
        <v>109</v>
      </c>
      <c r="N1664" s="12" t="s">
        <v>434</v>
      </c>
      <c r="O1664" s="76" t="str">
        <f t="shared" si="52"/>
        <v>1278. Cuidado Continuo por una vida con bienestar para la ruralidad de BogotáComunitario20267_SUBRED1_ENERO_2026</v>
      </c>
      <c r="P1664" s="81">
        <v>468320</v>
      </c>
      <c r="Q1664" s="81"/>
      <c r="R1664" s="81"/>
      <c r="S1664" s="161"/>
      <c r="T1664" s="82">
        <v>0</v>
      </c>
    </row>
    <row r="1665" spans="2:20" ht="30" customHeight="1" x14ac:dyDescent="0.3">
      <c r="B1665" s="80">
        <v>127</v>
      </c>
      <c r="C1665" s="147" t="s">
        <v>118</v>
      </c>
      <c r="D1665" s="140" t="s">
        <v>126</v>
      </c>
      <c r="E1665" s="80">
        <v>2026</v>
      </c>
      <c r="F1665" s="76" t="str">
        <f t="shared" si="51"/>
        <v>1278. Cuidado Continuo por una vida con bienestar para la ruralidad de BogotáEducativo 2026</v>
      </c>
      <c r="G1665" s="140" t="s">
        <v>257</v>
      </c>
      <c r="H1665" s="140" t="s">
        <v>369</v>
      </c>
      <c r="I1665" s="80" t="s">
        <v>61</v>
      </c>
      <c r="J1665" s="76" t="s">
        <v>402</v>
      </c>
      <c r="K1665" s="80" t="s">
        <v>382</v>
      </c>
      <c r="L1665" s="80" t="s">
        <v>59</v>
      </c>
      <c r="M1665" s="80" t="s">
        <v>109</v>
      </c>
      <c r="N1665" s="12" t="s">
        <v>434</v>
      </c>
      <c r="O1665" s="76" t="str">
        <f t="shared" si="52"/>
        <v>1278. Cuidado Continuo por una vida con bienestar para la ruralidad de BogotáEducativo 20267_SUBRED1_ENERO_2026</v>
      </c>
      <c r="P1665" s="81">
        <v>468320</v>
      </c>
      <c r="Q1665" s="81"/>
      <c r="R1665" s="81"/>
      <c r="S1665" s="161"/>
      <c r="T1665" s="82">
        <v>0</v>
      </c>
    </row>
    <row r="1666" spans="2:20" ht="30" customHeight="1" x14ac:dyDescent="0.3">
      <c r="B1666" s="80">
        <v>127</v>
      </c>
      <c r="C1666" s="147" t="s">
        <v>118</v>
      </c>
      <c r="D1666" s="140" t="s">
        <v>129</v>
      </c>
      <c r="E1666" s="80">
        <v>2026</v>
      </c>
      <c r="F1666" s="76" t="str">
        <f t="shared" si="51"/>
        <v>1278. Cuidado Continuo por una vida con bienestar para la ruralidad de BogotáInstitucional2026</v>
      </c>
      <c r="G1666" s="140" t="s">
        <v>257</v>
      </c>
      <c r="H1666" s="140" t="s">
        <v>369</v>
      </c>
      <c r="I1666" s="80" t="s">
        <v>61</v>
      </c>
      <c r="J1666" s="76" t="s">
        <v>402</v>
      </c>
      <c r="K1666" s="80" t="s">
        <v>382</v>
      </c>
      <c r="L1666" s="80" t="s">
        <v>59</v>
      </c>
      <c r="M1666" s="80" t="s">
        <v>109</v>
      </c>
      <c r="N1666" s="12" t="s">
        <v>434</v>
      </c>
      <c r="O1666" s="76" t="str">
        <f t="shared" si="52"/>
        <v>1278. Cuidado Continuo por una vida con bienestar para la ruralidad de BogotáInstitucional20267_SUBRED1_ENERO_2026</v>
      </c>
      <c r="P1666" s="81">
        <v>468320</v>
      </c>
      <c r="Q1666" s="81"/>
      <c r="R1666" s="81"/>
      <c r="S1666" s="161"/>
      <c r="T1666" s="82">
        <v>0</v>
      </c>
    </row>
    <row r="1667" spans="2:20" ht="30" customHeight="1" x14ac:dyDescent="0.3">
      <c r="B1667" s="80">
        <v>128</v>
      </c>
      <c r="C1667" s="147" t="s">
        <v>118</v>
      </c>
      <c r="D1667" s="140" t="s">
        <v>125</v>
      </c>
      <c r="E1667" s="80">
        <v>2026</v>
      </c>
      <c r="F1667" s="76" t="str">
        <f t="shared" si="51"/>
        <v>1288. Cuidado Continuo por una vida con bienestar para la ruralidad de BogotáComunitario2026</v>
      </c>
      <c r="G1667" s="140" t="s">
        <v>258</v>
      </c>
      <c r="H1667" s="140" t="s">
        <v>369</v>
      </c>
      <c r="I1667" s="80" t="s">
        <v>61</v>
      </c>
      <c r="J1667" s="76" t="s">
        <v>402</v>
      </c>
      <c r="K1667" s="80" t="s">
        <v>382</v>
      </c>
      <c r="L1667" s="80" t="s">
        <v>380</v>
      </c>
      <c r="M1667" s="80" t="s">
        <v>109</v>
      </c>
      <c r="N1667" s="12" t="s">
        <v>434</v>
      </c>
      <c r="O1667" s="76" t="str">
        <f t="shared" si="52"/>
        <v>1288. Cuidado Continuo por una vida con bienestar para la ruralidad de BogotáComunitario20267_SUBRED1_ENERO_2026</v>
      </c>
      <c r="P1667" s="81">
        <v>140539</v>
      </c>
      <c r="Q1667" s="81"/>
      <c r="R1667" s="81"/>
      <c r="S1667" s="161"/>
      <c r="T1667" s="82">
        <v>0</v>
      </c>
    </row>
    <row r="1668" spans="2:20" ht="30" customHeight="1" x14ac:dyDescent="0.3">
      <c r="B1668" s="80">
        <v>128</v>
      </c>
      <c r="C1668" s="147" t="s">
        <v>118</v>
      </c>
      <c r="D1668" s="140" t="s">
        <v>126</v>
      </c>
      <c r="E1668" s="80">
        <v>2026</v>
      </c>
      <c r="F1668" s="76" t="str">
        <f t="shared" si="51"/>
        <v>1288. Cuidado Continuo por una vida con bienestar para la ruralidad de BogotáEducativo 2026</v>
      </c>
      <c r="G1668" s="140" t="s">
        <v>258</v>
      </c>
      <c r="H1668" s="140" t="s">
        <v>369</v>
      </c>
      <c r="I1668" s="80" t="s">
        <v>61</v>
      </c>
      <c r="J1668" s="76" t="s">
        <v>402</v>
      </c>
      <c r="K1668" s="80" t="s">
        <v>382</v>
      </c>
      <c r="L1668" s="80" t="s">
        <v>380</v>
      </c>
      <c r="M1668" s="80" t="s">
        <v>109</v>
      </c>
      <c r="N1668" s="12" t="s">
        <v>434</v>
      </c>
      <c r="O1668" s="76" t="str">
        <f t="shared" si="52"/>
        <v>1288. Cuidado Continuo por una vida con bienestar para la ruralidad de BogotáEducativo 20267_SUBRED1_ENERO_2026</v>
      </c>
      <c r="P1668" s="81">
        <v>140539</v>
      </c>
      <c r="Q1668" s="81"/>
      <c r="R1668" s="81"/>
      <c r="S1668" s="161"/>
      <c r="T1668" s="82">
        <v>0</v>
      </c>
    </row>
    <row r="1669" spans="2:20" ht="30" customHeight="1" x14ac:dyDescent="0.3">
      <c r="B1669" s="80">
        <v>129</v>
      </c>
      <c r="C1669" s="147" t="s">
        <v>118</v>
      </c>
      <c r="D1669" s="140" t="s">
        <v>125</v>
      </c>
      <c r="E1669" s="80">
        <v>2026</v>
      </c>
      <c r="F1669" s="76" t="str">
        <f t="shared" si="51"/>
        <v>1298. Cuidado Continuo por una vida con bienestar para la ruralidad de BogotáComunitario2026</v>
      </c>
      <c r="G1669" s="140" t="s">
        <v>259</v>
      </c>
      <c r="H1669" s="140" t="s">
        <v>369</v>
      </c>
      <c r="I1669" s="80" t="s">
        <v>61</v>
      </c>
      <c r="J1669" s="76" t="s">
        <v>402</v>
      </c>
      <c r="K1669" s="80" t="s">
        <v>382</v>
      </c>
      <c r="L1669" s="80" t="s">
        <v>59</v>
      </c>
      <c r="M1669" s="80" t="s">
        <v>109</v>
      </c>
      <c r="N1669" s="12" t="s">
        <v>434</v>
      </c>
      <c r="O1669" s="76" t="str">
        <f t="shared" si="52"/>
        <v>1298. Cuidado Continuo por una vida con bienestar para la ruralidad de BogotáComunitario20267_SUBRED1_ENERO_2026</v>
      </c>
      <c r="P1669" s="81">
        <v>175674</v>
      </c>
      <c r="Q1669" s="81"/>
      <c r="R1669" s="81"/>
      <c r="S1669" s="161"/>
      <c r="T1669" s="82">
        <v>0</v>
      </c>
    </row>
    <row r="1670" spans="2:20" ht="30" customHeight="1" x14ac:dyDescent="0.3">
      <c r="B1670" s="80">
        <v>130</v>
      </c>
      <c r="C1670" s="147" t="s">
        <v>118</v>
      </c>
      <c r="D1670" s="140" t="s">
        <v>125</v>
      </c>
      <c r="E1670" s="80">
        <v>2026</v>
      </c>
      <c r="F1670" s="76" t="str">
        <f t="shared" si="51"/>
        <v>1308. Cuidado Continuo por una vida con bienestar para la ruralidad de BogotáComunitario2026</v>
      </c>
      <c r="G1670" s="140" t="s">
        <v>260</v>
      </c>
      <c r="H1670" s="140" t="s">
        <v>369</v>
      </c>
      <c r="I1670" s="80" t="s">
        <v>61</v>
      </c>
      <c r="J1670" s="76" t="s">
        <v>402</v>
      </c>
      <c r="K1670" s="80" t="s">
        <v>382</v>
      </c>
      <c r="L1670" s="80" t="s">
        <v>380</v>
      </c>
      <c r="M1670" s="80" t="s">
        <v>109</v>
      </c>
      <c r="N1670" s="12" t="s">
        <v>434</v>
      </c>
      <c r="O1670" s="76" t="str">
        <f t="shared" si="52"/>
        <v>1308. Cuidado Continuo por una vida con bienestar para la ruralidad de BogotáComunitario20267_SUBRED1_ENERO_2026</v>
      </c>
      <c r="P1670" s="81">
        <v>140539</v>
      </c>
      <c r="Q1670" s="81"/>
      <c r="R1670" s="81"/>
      <c r="S1670" s="161"/>
      <c r="T1670" s="82">
        <v>0</v>
      </c>
    </row>
    <row r="1671" spans="2:20" ht="30" customHeight="1" x14ac:dyDescent="0.3">
      <c r="B1671" s="80">
        <v>131</v>
      </c>
      <c r="C1671" s="147" t="s">
        <v>118</v>
      </c>
      <c r="D1671" s="140" t="s">
        <v>130</v>
      </c>
      <c r="E1671" s="80">
        <v>2026</v>
      </c>
      <c r="F1671" s="76" t="str">
        <f t="shared" si="51"/>
        <v>1318. Cuidado Continuo por una vida con bienestar para la ruralidad de BogotáLaboral2026</v>
      </c>
      <c r="G1671" s="140" t="s">
        <v>261</v>
      </c>
      <c r="H1671" s="140" t="s">
        <v>370</v>
      </c>
      <c r="I1671" s="80" t="s">
        <v>61</v>
      </c>
      <c r="J1671" s="76" t="s">
        <v>402</v>
      </c>
      <c r="K1671" s="80" t="s">
        <v>387</v>
      </c>
      <c r="L1671" s="80" t="s">
        <v>59</v>
      </c>
      <c r="M1671" s="80" t="s">
        <v>109</v>
      </c>
      <c r="N1671" s="12" t="s">
        <v>434</v>
      </c>
      <c r="O1671" s="76" t="str">
        <f t="shared" si="52"/>
        <v>1318. Cuidado Continuo por una vida con bienestar para la ruralidad de BogotáLaboral20267_SUBRED1_ENERO_2026</v>
      </c>
      <c r="P1671" s="81">
        <v>940787</v>
      </c>
      <c r="Q1671" s="81"/>
      <c r="R1671" s="81"/>
      <c r="S1671" s="161"/>
      <c r="T1671" s="82">
        <v>0</v>
      </c>
    </row>
    <row r="1672" spans="2:20" ht="30" customHeight="1" x14ac:dyDescent="0.3">
      <c r="B1672" s="80">
        <v>132</v>
      </c>
      <c r="C1672" s="147" t="s">
        <v>118</v>
      </c>
      <c r="D1672" s="140" t="s">
        <v>130</v>
      </c>
      <c r="E1672" s="80">
        <v>2026</v>
      </c>
      <c r="F1672" s="76" t="str">
        <f t="shared" ref="F1672:F1735" si="53">B1672&amp;C1672&amp;D1672&amp;E1672</f>
        <v>1328. Cuidado Continuo por una vida con bienestar para la ruralidad de BogotáLaboral2026</v>
      </c>
      <c r="G1672" s="140" t="s">
        <v>262</v>
      </c>
      <c r="H1672" s="140" t="s">
        <v>370</v>
      </c>
      <c r="I1672" s="80" t="s">
        <v>61</v>
      </c>
      <c r="J1672" s="76" t="s">
        <v>402</v>
      </c>
      <c r="K1672" s="80" t="s">
        <v>396</v>
      </c>
      <c r="L1672" s="80" t="s">
        <v>380</v>
      </c>
      <c r="M1672" s="80" t="s">
        <v>109</v>
      </c>
      <c r="N1672" s="12" t="s">
        <v>434</v>
      </c>
      <c r="O1672" s="76" t="str">
        <f t="shared" si="52"/>
        <v>1328. Cuidado Continuo por una vida con bienestar para la ruralidad de BogotáLaboral20267_SUBRED1_ENERO_2026</v>
      </c>
      <c r="P1672" s="81">
        <v>250875</v>
      </c>
      <c r="Q1672" s="81"/>
      <c r="R1672" s="81"/>
      <c r="S1672" s="161"/>
      <c r="T1672" s="82">
        <v>0</v>
      </c>
    </row>
    <row r="1673" spans="2:20" ht="30" customHeight="1" x14ac:dyDescent="0.3">
      <c r="B1673" s="80">
        <v>133</v>
      </c>
      <c r="C1673" s="147" t="s">
        <v>118</v>
      </c>
      <c r="D1673" s="140" t="s">
        <v>130</v>
      </c>
      <c r="E1673" s="80">
        <v>2026</v>
      </c>
      <c r="F1673" s="76" t="str">
        <f t="shared" si="53"/>
        <v>1338. Cuidado Continuo por una vida con bienestar para la ruralidad de BogotáLaboral2026</v>
      </c>
      <c r="G1673" s="140" t="s">
        <v>263</v>
      </c>
      <c r="H1673" s="140" t="s">
        <v>370</v>
      </c>
      <c r="I1673" s="80" t="s">
        <v>61</v>
      </c>
      <c r="J1673" s="76" t="s">
        <v>402</v>
      </c>
      <c r="K1673" s="80" t="s">
        <v>396</v>
      </c>
      <c r="L1673" s="80" t="s">
        <v>380</v>
      </c>
      <c r="M1673" s="80" t="s">
        <v>109</v>
      </c>
      <c r="N1673" s="12" t="s">
        <v>434</v>
      </c>
      <c r="O1673" s="76" t="str">
        <f t="shared" ref="O1673:O1736" si="54">+F1673&amp;M1673&amp;N1673</f>
        <v>1338. Cuidado Continuo por una vida con bienestar para la ruralidad de BogotáLaboral20267_SUBRED1_ENERO_2026</v>
      </c>
      <c r="P1673" s="81">
        <v>183687</v>
      </c>
      <c r="Q1673" s="81"/>
      <c r="R1673" s="81"/>
      <c r="S1673" s="161"/>
      <c r="T1673" s="82">
        <v>0</v>
      </c>
    </row>
    <row r="1674" spans="2:20" ht="30" customHeight="1" x14ac:dyDescent="0.3">
      <c r="B1674" s="80">
        <v>134</v>
      </c>
      <c r="C1674" s="147" t="s">
        <v>118</v>
      </c>
      <c r="D1674" s="140" t="s">
        <v>130</v>
      </c>
      <c r="E1674" s="80">
        <v>2026</v>
      </c>
      <c r="F1674" s="76" t="str">
        <f t="shared" si="53"/>
        <v>1348. Cuidado Continuo por una vida con bienestar para la ruralidad de BogotáLaboral2026</v>
      </c>
      <c r="G1674" s="140" t="s">
        <v>264</v>
      </c>
      <c r="H1674" s="140" t="s">
        <v>370</v>
      </c>
      <c r="I1674" s="80" t="s">
        <v>61</v>
      </c>
      <c r="J1674" s="76" t="s">
        <v>402</v>
      </c>
      <c r="K1674" s="80" t="s">
        <v>386</v>
      </c>
      <c r="L1674" s="80" t="s">
        <v>380</v>
      </c>
      <c r="M1674" s="80" t="s">
        <v>109</v>
      </c>
      <c r="N1674" s="12" t="s">
        <v>434</v>
      </c>
      <c r="O1674" s="76" t="str">
        <f t="shared" si="54"/>
        <v>1348. Cuidado Continuo por una vida con bienestar para la ruralidad de BogotáLaboral20267_SUBRED1_ENERO_2026</v>
      </c>
      <c r="P1674" s="81">
        <v>110336</v>
      </c>
      <c r="Q1674" s="81"/>
      <c r="R1674" s="81"/>
      <c r="S1674" s="162"/>
      <c r="T1674" s="82">
        <v>0</v>
      </c>
    </row>
    <row r="1675" spans="2:20" ht="30" customHeight="1" x14ac:dyDescent="0.3">
      <c r="B1675" s="80">
        <v>135</v>
      </c>
      <c r="C1675" s="147" t="s">
        <v>118</v>
      </c>
      <c r="D1675" s="140" t="s">
        <v>130</v>
      </c>
      <c r="E1675" s="80">
        <v>2026</v>
      </c>
      <c r="F1675" s="76" t="str">
        <f t="shared" si="53"/>
        <v>1358. Cuidado Continuo por una vida con bienestar para la ruralidad de BogotáLaboral2026</v>
      </c>
      <c r="G1675" s="140" t="s">
        <v>265</v>
      </c>
      <c r="H1675" s="140" t="s">
        <v>370</v>
      </c>
      <c r="I1675" s="80" t="s">
        <v>61</v>
      </c>
      <c r="J1675" s="76" t="s">
        <v>402</v>
      </c>
      <c r="K1675" s="80" t="s">
        <v>386</v>
      </c>
      <c r="L1675" s="80" t="s">
        <v>59</v>
      </c>
      <c r="M1675" s="80" t="s">
        <v>109</v>
      </c>
      <c r="N1675" s="12" t="s">
        <v>434</v>
      </c>
      <c r="O1675" s="76" t="str">
        <f t="shared" si="54"/>
        <v>1358. Cuidado Continuo por una vida con bienestar para la ruralidad de BogotáLaboral20267_SUBRED1_ENERO_2026</v>
      </c>
      <c r="P1675" s="81">
        <v>137922</v>
      </c>
      <c r="Q1675" s="81"/>
      <c r="R1675" s="81"/>
      <c r="S1675" s="162"/>
      <c r="T1675" s="82">
        <v>0</v>
      </c>
    </row>
    <row r="1676" spans="2:20" ht="30" customHeight="1" x14ac:dyDescent="0.3">
      <c r="B1676" s="80">
        <v>86</v>
      </c>
      <c r="C1676" s="147" t="s">
        <v>119</v>
      </c>
      <c r="D1676" s="140" t="s">
        <v>127</v>
      </c>
      <c r="E1676" s="80">
        <v>2026</v>
      </c>
      <c r="F1676" s="76" t="str">
        <f t="shared" si="53"/>
        <v>869. Gestión de Programas Estrategias y Planes para el BienestarGestión Integral Estrategias y Programas2026</v>
      </c>
      <c r="G1676" s="140" t="s">
        <v>216</v>
      </c>
      <c r="H1676" s="140" t="s">
        <v>372</v>
      </c>
      <c r="I1676" s="80" t="s">
        <v>61</v>
      </c>
      <c r="J1676" s="76" t="s">
        <v>402</v>
      </c>
      <c r="K1676" s="80" t="s">
        <v>395</v>
      </c>
      <c r="L1676" s="80" t="s">
        <v>365</v>
      </c>
      <c r="M1676" s="80" t="s">
        <v>109</v>
      </c>
      <c r="N1676" s="12" t="s">
        <v>434</v>
      </c>
      <c r="O1676" s="76" t="str">
        <f t="shared" si="54"/>
        <v>869. Gestión de Programas Estrategias y Planes para el BienestarGestión Integral Estrategias y Programas20267_SUBRED1_ENERO_2026</v>
      </c>
      <c r="P1676" s="81">
        <v>73474880</v>
      </c>
      <c r="Q1676" s="81"/>
      <c r="R1676" s="81"/>
      <c r="S1676" s="162"/>
      <c r="T1676" s="82">
        <v>0</v>
      </c>
    </row>
    <row r="1677" spans="2:20" ht="30" customHeight="1" x14ac:dyDescent="0.3">
      <c r="B1677" s="80">
        <v>136</v>
      </c>
      <c r="C1677" s="147" t="s">
        <v>119</v>
      </c>
      <c r="D1677" s="140" t="s">
        <v>127</v>
      </c>
      <c r="E1677" s="80">
        <v>2026</v>
      </c>
      <c r="F1677" s="76" t="str">
        <f t="shared" si="53"/>
        <v>1369. Gestión de Programas Estrategias y Planes para el BienestarGestión Integral Estrategias y Programas2026</v>
      </c>
      <c r="G1677" s="140" t="s">
        <v>266</v>
      </c>
      <c r="H1677" s="140" t="s">
        <v>373</v>
      </c>
      <c r="I1677" s="80" t="s">
        <v>60</v>
      </c>
      <c r="J1677" s="76" t="s">
        <v>402</v>
      </c>
      <c r="K1677" s="80" t="s">
        <v>364</v>
      </c>
      <c r="L1677" s="80" t="s">
        <v>365</v>
      </c>
      <c r="M1677" s="80" t="s">
        <v>109</v>
      </c>
      <c r="N1677" s="12" t="s">
        <v>434</v>
      </c>
      <c r="O1677" s="76" t="str">
        <f t="shared" si="54"/>
        <v>1369. Gestión de Programas Estrategias y Planes para el BienestarGestión Integral Estrategias y Programas20267_SUBRED1_ENERO_2026</v>
      </c>
      <c r="P1677" s="81">
        <v>5621568</v>
      </c>
      <c r="Q1677" s="81"/>
      <c r="R1677" s="81"/>
      <c r="S1677" s="162">
        <v>4</v>
      </c>
      <c r="T1677" s="82">
        <v>22486272</v>
      </c>
    </row>
    <row r="1678" spans="2:20" ht="30" customHeight="1" x14ac:dyDescent="0.3">
      <c r="B1678" s="80">
        <v>137</v>
      </c>
      <c r="C1678" s="147" t="s">
        <v>119</v>
      </c>
      <c r="D1678" s="140" t="s">
        <v>127</v>
      </c>
      <c r="E1678" s="80">
        <v>2026</v>
      </c>
      <c r="F1678" s="76" t="str">
        <f t="shared" si="53"/>
        <v>1379. Gestión de Programas Estrategias y Planes para el BienestarGestión Integral Estrategias y Programas2026</v>
      </c>
      <c r="G1678" s="140" t="s">
        <v>267</v>
      </c>
      <c r="H1678" s="140" t="s">
        <v>373</v>
      </c>
      <c r="I1678" s="80" t="s">
        <v>60</v>
      </c>
      <c r="J1678" s="76" t="s">
        <v>402</v>
      </c>
      <c r="K1678" s="80" t="s">
        <v>364</v>
      </c>
      <c r="L1678" s="80" t="s">
        <v>365</v>
      </c>
      <c r="M1678" s="80" t="s">
        <v>109</v>
      </c>
      <c r="N1678" s="12" t="s">
        <v>434</v>
      </c>
      <c r="O1678" s="76" t="str">
        <f t="shared" si="54"/>
        <v>1379. Gestión de Programas Estrategias y Planes para el BienestarGestión Integral Estrategias y Programas20267_SUBRED1_ENERO_2026</v>
      </c>
      <c r="P1678" s="81">
        <v>3994272</v>
      </c>
      <c r="Q1678" s="81"/>
      <c r="R1678" s="81"/>
      <c r="S1678" s="162">
        <v>1</v>
      </c>
      <c r="T1678" s="82">
        <v>3994272</v>
      </c>
    </row>
    <row r="1679" spans="2:20" ht="30" customHeight="1" x14ac:dyDescent="0.3">
      <c r="B1679" s="80">
        <v>138</v>
      </c>
      <c r="C1679" s="147" t="s">
        <v>119</v>
      </c>
      <c r="D1679" s="140" t="s">
        <v>127</v>
      </c>
      <c r="E1679" s="80">
        <v>2026</v>
      </c>
      <c r="F1679" s="76" t="str">
        <f t="shared" si="53"/>
        <v>1389. Gestión de Programas Estrategias y Planes para el BienestarGestión Integral Estrategias y Programas2026</v>
      </c>
      <c r="G1679" s="140" t="s">
        <v>268</v>
      </c>
      <c r="H1679" s="140" t="s">
        <v>373</v>
      </c>
      <c r="I1679" s="80" t="s">
        <v>60</v>
      </c>
      <c r="J1679" s="76" t="s">
        <v>402</v>
      </c>
      <c r="K1679" s="80" t="s">
        <v>364</v>
      </c>
      <c r="L1679" s="80" t="s">
        <v>365</v>
      </c>
      <c r="M1679" s="80" t="s">
        <v>109</v>
      </c>
      <c r="N1679" s="12" t="s">
        <v>434</v>
      </c>
      <c r="O1679" s="76" t="str">
        <f t="shared" si="54"/>
        <v>1389. Gestión de Programas Estrategias y Planes para el BienestarGestión Integral Estrategias y Programas20267_SUBRED1_ENERO_2026</v>
      </c>
      <c r="P1679" s="81">
        <v>12969056</v>
      </c>
      <c r="Q1679" s="81"/>
      <c r="R1679" s="81"/>
      <c r="S1679" s="162">
        <v>1</v>
      </c>
      <c r="T1679" s="82">
        <v>12969056</v>
      </c>
    </row>
    <row r="1680" spans="2:20" ht="30" customHeight="1" x14ac:dyDescent="0.3">
      <c r="B1680" s="80">
        <v>139</v>
      </c>
      <c r="C1680" s="147" t="s">
        <v>119</v>
      </c>
      <c r="D1680" s="140" t="s">
        <v>127</v>
      </c>
      <c r="E1680" s="80">
        <v>2026</v>
      </c>
      <c r="F1680" s="76" t="str">
        <f t="shared" si="53"/>
        <v>1399. Gestión de Programas Estrategias y Planes para el BienestarGestión Integral Estrategias y Programas2026</v>
      </c>
      <c r="G1680" s="140" t="s">
        <v>269</v>
      </c>
      <c r="H1680" s="140" t="s">
        <v>373</v>
      </c>
      <c r="I1680" s="80" t="s">
        <v>60</v>
      </c>
      <c r="J1680" s="76" t="s">
        <v>402</v>
      </c>
      <c r="K1680" s="80" t="s">
        <v>364</v>
      </c>
      <c r="L1680" s="80" t="s">
        <v>365</v>
      </c>
      <c r="M1680" s="80" t="s">
        <v>109</v>
      </c>
      <c r="N1680" s="12" t="s">
        <v>434</v>
      </c>
      <c r="O1680" s="76" t="str">
        <f t="shared" si="54"/>
        <v>1399. Gestión de Programas Estrategias y Planes para el BienestarGestión Integral Estrategias y Programas20267_SUBRED1_ENERO_2026</v>
      </c>
      <c r="P1680" s="81">
        <v>3994272</v>
      </c>
      <c r="Q1680" s="81"/>
      <c r="R1680" s="81"/>
      <c r="S1680" s="161">
        <v>3</v>
      </c>
      <c r="T1680" s="82">
        <v>11982816</v>
      </c>
    </row>
    <row r="1681" spans="2:20" ht="30" customHeight="1" x14ac:dyDescent="0.3">
      <c r="B1681" s="80">
        <v>140</v>
      </c>
      <c r="C1681" s="147" t="s">
        <v>119</v>
      </c>
      <c r="D1681" s="140" t="s">
        <v>127</v>
      </c>
      <c r="E1681" s="80">
        <v>2026</v>
      </c>
      <c r="F1681" s="76" t="str">
        <f t="shared" si="53"/>
        <v>1409. Gestión de Programas Estrategias y Planes para el BienestarGestión Integral Estrategias y Programas2026</v>
      </c>
      <c r="G1681" s="140" t="s">
        <v>270</v>
      </c>
      <c r="H1681" s="140" t="s">
        <v>373</v>
      </c>
      <c r="I1681" s="80" t="s">
        <v>60</v>
      </c>
      <c r="J1681" s="76" t="s">
        <v>402</v>
      </c>
      <c r="K1681" s="80" t="s">
        <v>364</v>
      </c>
      <c r="L1681" s="80" t="s">
        <v>365</v>
      </c>
      <c r="M1681" s="80" t="s">
        <v>109</v>
      </c>
      <c r="N1681" s="12" t="s">
        <v>434</v>
      </c>
      <c r="O1681" s="76" t="str">
        <f t="shared" si="54"/>
        <v>1409. Gestión de Programas Estrategias y Planes para el BienestarGestión Integral Estrategias y Programas20267_SUBRED1_ENERO_2026</v>
      </c>
      <c r="P1681" s="81">
        <v>5621568</v>
      </c>
      <c r="Q1681" s="81"/>
      <c r="R1681" s="81"/>
      <c r="S1681" s="162">
        <v>1</v>
      </c>
      <c r="T1681" s="82">
        <v>5621568</v>
      </c>
    </row>
    <row r="1682" spans="2:20" ht="30" customHeight="1" x14ac:dyDescent="0.3">
      <c r="B1682" s="80">
        <v>141</v>
      </c>
      <c r="C1682" s="147" t="s">
        <v>119</v>
      </c>
      <c r="D1682" s="140" t="s">
        <v>127</v>
      </c>
      <c r="E1682" s="80">
        <v>2026</v>
      </c>
      <c r="F1682" s="76" t="str">
        <f t="shared" si="53"/>
        <v>1419. Gestión de Programas Estrategias y Planes para el BienestarGestión Integral Estrategias y Programas2026</v>
      </c>
      <c r="G1682" s="140" t="s">
        <v>47</v>
      </c>
      <c r="H1682" s="140" t="s">
        <v>373</v>
      </c>
      <c r="I1682" s="80" t="s">
        <v>60</v>
      </c>
      <c r="J1682" s="76" t="s">
        <v>402</v>
      </c>
      <c r="K1682" s="80" t="s">
        <v>364</v>
      </c>
      <c r="L1682" s="80" t="s">
        <v>365</v>
      </c>
      <c r="M1682" s="80" t="s">
        <v>109</v>
      </c>
      <c r="N1682" s="12" t="s">
        <v>434</v>
      </c>
      <c r="O1682" s="76" t="str">
        <f t="shared" si="54"/>
        <v>1419. Gestión de Programas Estrategias y Planes para el BienestarGestión Integral Estrategias y Programas20267_SUBRED1_ENERO_2026</v>
      </c>
      <c r="P1682" s="81">
        <v>3994272</v>
      </c>
      <c r="Q1682" s="81"/>
      <c r="R1682" s="81"/>
      <c r="S1682" s="162">
        <v>1</v>
      </c>
      <c r="T1682" s="82">
        <v>3994272</v>
      </c>
    </row>
    <row r="1683" spans="2:20" ht="30" customHeight="1" x14ac:dyDescent="0.3">
      <c r="B1683" s="80">
        <v>142</v>
      </c>
      <c r="C1683" s="147" t="s">
        <v>119</v>
      </c>
      <c r="D1683" s="140" t="s">
        <v>127</v>
      </c>
      <c r="E1683" s="80">
        <v>2026</v>
      </c>
      <c r="F1683" s="76" t="str">
        <f t="shared" si="53"/>
        <v>1429. Gestión de Programas Estrategias y Planes para el BienestarGestión Integral Estrategias y Programas2026</v>
      </c>
      <c r="G1683" s="140" t="s">
        <v>77</v>
      </c>
      <c r="H1683" s="140" t="s">
        <v>373</v>
      </c>
      <c r="I1683" s="80" t="s">
        <v>60</v>
      </c>
      <c r="J1683" s="76" t="s">
        <v>402</v>
      </c>
      <c r="K1683" s="80" t="s">
        <v>364</v>
      </c>
      <c r="L1683" s="80" t="s">
        <v>380</v>
      </c>
      <c r="M1683" s="80" t="s">
        <v>109</v>
      </c>
      <c r="N1683" s="12" t="s">
        <v>434</v>
      </c>
      <c r="O1683" s="76" t="str">
        <f t="shared" si="54"/>
        <v>1429. Gestión de Programas Estrategias y Planes para el BienestarGestión Integral Estrategias y Programas20267_SUBRED1_ENERO_2026</v>
      </c>
      <c r="P1683" s="81">
        <v>3994272</v>
      </c>
      <c r="Q1683" s="81"/>
      <c r="R1683" s="81"/>
      <c r="S1683" s="162"/>
      <c r="T1683" s="82">
        <v>0</v>
      </c>
    </row>
    <row r="1684" spans="2:20" ht="30" customHeight="1" x14ac:dyDescent="0.3">
      <c r="B1684" s="80">
        <v>143</v>
      </c>
      <c r="C1684" s="147" t="s">
        <v>119</v>
      </c>
      <c r="D1684" s="140" t="s">
        <v>127</v>
      </c>
      <c r="E1684" s="80">
        <v>2026</v>
      </c>
      <c r="F1684" s="76" t="str">
        <f t="shared" si="53"/>
        <v>1439. Gestión de Programas Estrategias y Planes para el BienestarGestión Integral Estrategias y Programas2026</v>
      </c>
      <c r="G1684" s="140" t="s">
        <v>271</v>
      </c>
      <c r="H1684" s="140" t="s">
        <v>374</v>
      </c>
      <c r="I1684" s="80" t="s">
        <v>60</v>
      </c>
      <c r="J1684" s="76" t="s">
        <v>402</v>
      </c>
      <c r="K1684" s="80" t="s">
        <v>364</v>
      </c>
      <c r="L1684" s="80" t="s">
        <v>365</v>
      </c>
      <c r="M1684" s="80" t="s">
        <v>109</v>
      </c>
      <c r="N1684" s="12" t="s">
        <v>434</v>
      </c>
      <c r="O1684" s="76" t="str">
        <f t="shared" si="54"/>
        <v>1439. Gestión de Programas Estrategias y Planes para el BienestarGestión Integral Estrategias y Programas20267_SUBRED1_ENERO_2026</v>
      </c>
      <c r="P1684" s="81">
        <v>7508288</v>
      </c>
      <c r="Q1684" s="81"/>
      <c r="R1684" s="81"/>
      <c r="S1684" s="161">
        <v>1</v>
      </c>
      <c r="T1684" s="82">
        <v>7508288</v>
      </c>
    </row>
    <row r="1685" spans="2:20" ht="30" customHeight="1" x14ac:dyDescent="0.3">
      <c r="B1685" s="80">
        <v>144</v>
      </c>
      <c r="C1685" s="147" t="s">
        <v>119</v>
      </c>
      <c r="D1685" s="140" t="s">
        <v>127</v>
      </c>
      <c r="E1685" s="80">
        <v>2026</v>
      </c>
      <c r="F1685" s="76" t="str">
        <f t="shared" si="53"/>
        <v>1449. Gestión de Programas Estrategias y Planes para el BienestarGestión Integral Estrategias y Programas2026</v>
      </c>
      <c r="G1685" s="140" t="s">
        <v>272</v>
      </c>
      <c r="H1685" s="140" t="s">
        <v>374</v>
      </c>
      <c r="I1685" s="80" t="s">
        <v>60</v>
      </c>
      <c r="J1685" s="76" t="s">
        <v>402</v>
      </c>
      <c r="K1685" s="80" t="s">
        <v>364</v>
      </c>
      <c r="L1685" s="80" t="s">
        <v>365</v>
      </c>
      <c r="M1685" s="80" t="s">
        <v>109</v>
      </c>
      <c r="N1685" s="12" t="s">
        <v>434</v>
      </c>
      <c r="O1685" s="76" t="str">
        <f t="shared" si="54"/>
        <v>1449. Gestión de Programas Estrategias y Planes para el BienestarGestión Integral Estrategias y Programas20267_SUBRED1_ENERO_2026</v>
      </c>
      <c r="P1685" s="81">
        <v>7508288</v>
      </c>
      <c r="Q1685" s="81"/>
      <c r="R1685" s="81"/>
      <c r="S1685" s="161">
        <v>1</v>
      </c>
      <c r="T1685" s="82">
        <v>7508288</v>
      </c>
    </row>
    <row r="1686" spans="2:20" ht="30" customHeight="1" x14ac:dyDescent="0.3">
      <c r="B1686" s="80">
        <v>145</v>
      </c>
      <c r="C1686" s="147" t="s">
        <v>119</v>
      </c>
      <c r="D1686" s="140" t="s">
        <v>127</v>
      </c>
      <c r="E1686" s="80">
        <v>2026</v>
      </c>
      <c r="F1686" s="76" t="str">
        <f t="shared" si="53"/>
        <v>1459. Gestión de Programas Estrategias y Planes para el BienestarGestión Integral Estrategias y Programas2026</v>
      </c>
      <c r="G1686" s="140" t="s">
        <v>273</v>
      </c>
      <c r="H1686" s="140" t="s">
        <v>374</v>
      </c>
      <c r="I1686" s="80" t="s">
        <v>60</v>
      </c>
      <c r="J1686" s="76" t="s">
        <v>402</v>
      </c>
      <c r="K1686" s="80" t="s">
        <v>364</v>
      </c>
      <c r="L1686" s="80" t="s">
        <v>365</v>
      </c>
      <c r="M1686" s="80" t="s">
        <v>109</v>
      </c>
      <c r="N1686" s="12" t="s">
        <v>434</v>
      </c>
      <c r="O1686" s="76" t="str">
        <f t="shared" si="54"/>
        <v>1459. Gestión de Programas Estrategias y Planes para el BienestarGestión Integral Estrategias y Programas20267_SUBRED1_ENERO_2026</v>
      </c>
      <c r="P1686" s="81">
        <v>5299968</v>
      </c>
      <c r="Q1686" s="81"/>
      <c r="R1686" s="81"/>
      <c r="S1686" s="161">
        <v>1</v>
      </c>
      <c r="T1686" s="82">
        <v>5299968</v>
      </c>
    </row>
    <row r="1687" spans="2:20" ht="30" customHeight="1" x14ac:dyDescent="0.3">
      <c r="B1687" s="80">
        <v>146</v>
      </c>
      <c r="C1687" s="147" t="s">
        <v>119</v>
      </c>
      <c r="D1687" s="140" t="s">
        <v>127</v>
      </c>
      <c r="E1687" s="80">
        <v>2026</v>
      </c>
      <c r="F1687" s="76" t="str">
        <f t="shared" si="53"/>
        <v>1469. Gestión de Programas Estrategias y Planes para el BienestarGestión Integral Estrategias y Programas2026</v>
      </c>
      <c r="G1687" s="140" t="s">
        <v>274</v>
      </c>
      <c r="H1687" s="140" t="s">
        <v>374</v>
      </c>
      <c r="I1687" s="80" t="s">
        <v>60</v>
      </c>
      <c r="J1687" s="76" t="s">
        <v>402</v>
      </c>
      <c r="K1687" s="80" t="s">
        <v>382</v>
      </c>
      <c r="L1687" s="80" t="s">
        <v>380</v>
      </c>
      <c r="M1687" s="80" t="s">
        <v>109</v>
      </c>
      <c r="N1687" s="12" t="s">
        <v>434</v>
      </c>
      <c r="O1687" s="76" t="str">
        <f t="shared" si="54"/>
        <v>1469. Gestión de Programas Estrategias y Planes para el BienestarGestión Integral Estrategias y Programas20267_SUBRED1_ENERO_2026</v>
      </c>
      <c r="P1687" s="81">
        <v>122208</v>
      </c>
      <c r="Q1687" s="81"/>
      <c r="R1687" s="81"/>
      <c r="S1687" s="162"/>
      <c r="T1687" s="82">
        <v>0</v>
      </c>
    </row>
    <row r="1688" spans="2:20" ht="30" customHeight="1" x14ac:dyDescent="0.3">
      <c r="B1688" s="80">
        <v>147</v>
      </c>
      <c r="C1688" s="147" t="s">
        <v>119</v>
      </c>
      <c r="D1688" s="140" t="s">
        <v>127</v>
      </c>
      <c r="E1688" s="80">
        <v>2026</v>
      </c>
      <c r="F1688" s="76" t="str">
        <f t="shared" si="53"/>
        <v>1479. Gestión de Programas Estrategias y Planes para el BienestarGestión Integral Estrategias y Programas2026</v>
      </c>
      <c r="G1688" s="140" t="s">
        <v>275</v>
      </c>
      <c r="H1688" s="140" t="s">
        <v>374</v>
      </c>
      <c r="I1688" s="80" t="s">
        <v>60</v>
      </c>
      <c r="J1688" s="76" t="s">
        <v>402</v>
      </c>
      <c r="K1688" s="80" t="s">
        <v>394</v>
      </c>
      <c r="L1688" s="80" t="s">
        <v>380</v>
      </c>
      <c r="M1688" s="80" t="s">
        <v>109</v>
      </c>
      <c r="N1688" s="12" t="s">
        <v>434</v>
      </c>
      <c r="O1688" s="76" t="str">
        <f t="shared" si="54"/>
        <v>1479. Gestión de Programas Estrategias y Planes para el BienestarGestión Integral Estrategias y Programas20267_SUBRED1_ENERO_2026</v>
      </c>
      <c r="P1688" s="81">
        <v>30552</v>
      </c>
      <c r="Q1688" s="81"/>
      <c r="R1688" s="81"/>
      <c r="S1688" s="162"/>
      <c r="T1688" s="82">
        <v>0</v>
      </c>
    </row>
    <row r="1689" spans="2:20" ht="30" customHeight="1" x14ac:dyDescent="0.3">
      <c r="B1689" s="80">
        <v>148</v>
      </c>
      <c r="C1689" s="147" t="s">
        <v>119</v>
      </c>
      <c r="D1689" s="140" t="s">
        <v>127</v>
      </c>
      <c r="E1689" s="80">
        <v>2026</v>
      </c>
      <c r="F1689" s="76" t="str">
        <f t="shared" si="53"/>
        <v>1489. Gestión de Programas Estrategias y Planes para el BienestarGestión Integral Estrategias y Programas2026</v>
      </c>
      <c r="G1689" s="140" t="s">
        <v>276</v>
      </c>
      <c r="H1689" s="140" t="s">
        <v>374</v>
      </c>
      <c r="I1689" s="80" t="s">
        <v>60</v>
      </c>
      <c r="J1689" s="76" t="s">
        <v>402</v>
      </c>
      <c r="K1689" s="80" t="s">
        <v>382</v>
      </c>
      <c r="L1689" s="80" t="s">
        <v>380</v>
      </c>
      <c r="M1689" s="80" t="s">
        <v>109</v>
      </c>
      <c r="N1689" s="12" t="s">
        <v>434</v>
      </c>
      <c r="O1689" s="76" t="str">
        <f t="shared" si="54"/>
        <v>1489. Gestión de Programas Estrategias y Planes para el BienestarGestión Integral Estrategias y Programas20267_SUBRED1_ENERO_2026</v>
      </c>
      <c r="P1689" s="81">
        <v>122208</v>
      </c>
      <c r="Q1689" s="81"/>
      <c r="R1689" s="81"/>
      <c r="S1689" s="162"/>
      <c r="T1689" s="82">
        <v>0</v>
      </c>
    </row>
    <row r="1690" spans="2:20" ht="30" customHeight="1" x14ac:dyDescent="0.3">
      <c r="B1690" s="80">
        <v>149</v>
      </c>
      <c r="C1690" s="147" t="s">
        <v>119</v>
      </c>
      <c r="D1690" s="140" t="s">
        <v>127</v>
      </c>
      <c r="E1690" s="80">
        <v>2026</v>
      </c>
      <c r="F1690" s="76" t="str">
        <f t="shared" si="53"/>
        <v>1499. Gestión de Programas Estrategias y Planes para el BienestarGestión Integral Estrategias y Programas2026</v>
      </c>
      <c r="G1690" s="140" t="s">
        <v>277</v>
      </c>
      <c r="H1690" s="140" t="s">
        <v>374</v>
      </c>
      <c r="I1690" s="80" t="s">
        <v>60</v>
      </c>
      <c r="J1690" s="76" t="s">
        <v>402</v>
      </c>
      <c r="K1690" s="80" t="s">
        <v>364</v>
      </c>
      <c r="L1690" s="80" t="s">
        <v>365</v>
      </c>
      <c r="M1690" s="80" t="s">
        <v>109</v>
      </c>
      <c r="N1690" s="12" t="s">
        <v>434</v>
      </c>
      <c r="O1690" s="76" t="str">
        <f t="shared" si="54"/>
        <v>1499. Gestión de Programas Estrategias y Planes para el BienestarGestión Integral Estrategias y Programas20267_SUBRED1_ENERO_2026</v>
      </c>
      <c r="P1690" s="81">
        <v>3665168</v>
      </c>
      <c r="Q1690" s="81"/>
      <c r="R1690" s="81"/>
      <c r="S1690" s="162">
        <v>1</v>
      </c>
      <c r="T1690" s="82">
        <v>3665168</v>
      </c>
    </row>
    <row r="1691" spans="2:20" ht="30" customHeight="1" x14ac:dyDescent="0.3">
      <c r="B1691" s="80">
        <v>150</v>
      </c>
      <c r="C1691" s="147" t="s">
        <v>119</v>
      </c>
      <c r="D1691" s="140" t="s">
        <v>127</v>
      </c>
      <c r="E1691" s="80">
        <v>2026</v>
      </c>
      <c r="F1691" s="76" t="str">
        <f t="shared" si="53"/>
        <v>1509. Gestión de Programas Estrategias y Planes para el BienestarGestión Integral Estrategias y Programas2026</v>
      </c>
      <c r="G1691" s="140" t="s">
        <v>278</v>
      </c>
      <c r="H1691" s="140" t="s">
        <v>374</v>
      </c>
      <c r="I1691" s="80" t="s">
        <v>60</v>
      </c>
      <c r="J1691" s="76" t="s">
        <v>402</v>
      </c>
      <c r="K1691" s="80" t="s">
        <v>364</v>
      </c>
      <c r="L1691" s="80" t="s">
        <v>365</v>
      </c>
      <c r="M1691" s="80" t="s">
        <v>109</v>
      </c>
      <c r="N1691" s="12" t="s">
        <v>434</v>
      </c>
      <c r="O1691" s="76" t="str">
        <f t="shared" si="54"/>
        <v>1509. Gestión de Programas Estrategias y Planes para el BienestarGestión Integral Estrategias y Programas20267_SUBRED1_ENERO_2026</v>
      </c>
      <c r="P1691" s="81">
        <v>1057260</v>
      </c>
      <c r="Q1691" s="81"/>
      <c r="R1691" s="81"/>
      <c r="S1691" s="162">
        <v>1</v>
      </c>
      <c r="T1691" s="82">
        <v>1057260</v>
      </c>
    </row>
    <row r="1692" spans="2:20" ht="30" customHeight="1" x14ac:dyDescent="0.3">
      <c r="B1692" s="80">
        <v>151</v>
      </c>
      <c r="C1692" s="147" t="s">
        <v>119</v>
      </c>
      <c r="D1692" s="140" t="s">
        <v>127</v>
      </c>
      <c r="E1692" s="80">
        <v>2026</v>
      </c>
      <c r="F1692" s="76" t="str">
        <f t="shared" si="53"/>
        <v>1519. Gestión de Programas Estrategias y Planes para el BienestarGestión Integral Estrategias y Programas2026</v>
      </c>
      <c r="G1692" s="140" t="s">
        <v>279</v>
      </c>
      <c r="H1692" s="140" t="s">
        <v>374</v>
      </c>
      <c r="I1692" s="80" t="s">
        <v>60</v>
      </c>
      <c r="J1692" s="76" t="s">
        <v>402</v>
      </c>
      <c r="K1692" s="80" t="s">
        <v>364</v>
      </c>
      <c r="L1692" s="80" t="s">
        <v>365</v>
      </c>
      <c r="M1692" s="80" t="s">
        <v>109</v>
      </c>
      <c r="N1692" s="12" t="s">
        <v>434</v>
      </c>
      <c r="O1692" s="76" t="str">
        <f t="shared" si="54"/>
        <v>1519. Gestión de Programas Estrategias y Planes para el BienestarGestión Integral Estrategias y Programas20267_SUBRED1_ENERO_2026</v>
      </c>
      <c r="P1692" s="81">
        <v>1409680</v>
      </c>
      <c r="Q1692" s="81"/>
      <c r="R1692" s="81"/>
      <c r="S1692" s="161">
        <v>1</v>
      </c>
      <c r="T1692" s="82">
        <v>1409680</v>
      </c>
    </row>
    <row r="1693" spans="2:20" ht="30" customHeight="1" x14ac:dyDescent="0.3">
      <c r="B1693" s="80">
        <v>152</v>
      </c>
      <c r="C1693" s="147" t="s">
        <v>119</v>
      </c>
      <c r="D1693" s="140" t="s">
        <v>127</v>
      </c>
      <c r="E1693" s="80">
        <v>2026</v>
      </c>
      <c r="F1693" s="76" t="str">
        <f t="shared" si="53"/>
        <v>1529. Gestión de Programas Estrategias y Planes para el BienestarGestión Integral Estrategias y Programas2026</v>
      </c>
      <c r="G1693" s="140" t="s">
        <v>280</v>
      </c>
      <c r="H1693" s="140" t="s">
        <v>374</v>
      </c>
      <c r="I1693" s="80" t="s">
        <v>60</v>
      </c>
      <c r="J1693" s="76" t="s">
        <v>402</v>
      </c>
      <c r="K1693" s="80" t="s">
        <v>364</v>
      </c>
      <c r="L1693" s="80" t="s">
        <v>365</v>
      </c>
      <c r="M1693" s="80" t="s">
        <v>109</v>
      </c>
      <c r="N1693" s="12" t="s">
        <v>434</v>
      </c>
      <c r="O1693" s="76" t="str">
        <f t="shared" si="54"/>
        <v>1529. Gestión de Programas Estrategias y Planes para el BienestarGestión Integral Estrategias y Programas20267_SUBRED1_ENERO_2026</v>
      </c>
      <c r="P1693" s="81">
        <v>352420</v>
      </c>
      <c r="Q1693" s="81"/>
      <c r="R1693" s="81"/>
      <c r="S1693" s="162">
        <v>1</v>
      </c>
      <c r="T1693" s="82">
        <v>352420</v>
      </c>
    </row>
    <row r="1694" spans="2:20" ht="30" customHeight="1" x14ac:dyDescent="0.3">
      <c r="B1694" s="80">
        <v>153</v>
      </c>
      <c r="C1694" s="147" t="s">
        <v>119</v>
      </c>
      <c r="D1694" s="140" t="s">
        <v>127</v>
      </c>
      <c r="E1694" s="80">
        <v>2026</v>
      </c>
      <c r="F1694" s="76" t="str">
        <f t="shared" si="53"/>
        <v>1539. Gestión de Programas Estrategias y Planes para el BienestarGestión Integral Estrategias y Programas2026</v>
      </c>
      <c r="G1694" s="140" t="s">
        <v>281</v>
      </c>
      <c r="H1694" s="140" t="s">
        <v>372</v>
      </c>
      <c r="I1694" s="80" t="s">
        <v>60</v>
      </c>
      <c r="J1694" s="76" t="s">
        <v>402</v>
      </c>
      <c r="K1694" s="80" t="s">
        <v>364</v>
      </c>
      <c r="L1694" s="80" t="s">
        <v>365</v>
      </c>
      <c r="M1694" s="80" t="s">
        <v>109</v>
      </c>
      <c r="N1694" s="12" t="s">
        <v>434</v>
      </c>
      <c r="O1694" s="76" t="str">
        <f t="shared" si="54"/>
        <v>1539. Gestión de Programas Estrategias y Planes para el BienestarGestión Integral Estrategias y Programas20267_SUBRED1_ENERO_2026</v>
      </c>
      <c r="P1694" s="81">
        <v>7347488</v>
      </c>
      <c r="Q1694" s="81"/>
      <c r="R1694" s="81"/>
      <c r="S1694" s="162">
        <v>1</v>
      </c>
      <c r="T1694" s="82">
        <v>7347488</v>
      </c>
    </row>
    <row r="1695" spans="2:20" ht="30" customHeight="1" x14ac:dyDescent="0.3">
      <c r="B1695" s="80">
        <v>154</v>
      </c>
      <c r="C1695" s="147" t="s">
        <v>119</v>
      </c>
      <c r="D1695" s="140" t="s">
        <v>127</v>
      </c>
      <c r="E1695" s="80">
        <v>2026</v>
      </c>
      <c r="F1695" s="76" t="str">
        <f t="shared" si="53"/>
        <v>1549. Gestión de Programas Estrategias y Planes para el BienestarGestión Integral Estrategias y Programas2026</v>
      </c>
      <c r="G1695" s="140" t="s">
        <v>282</v>
      </c>
      <c r="H1695" s="140" t="s">
        <v>372</v>
      </c>
      <c r="I1695" s="80" t="s">
        <v>60</v>
      </c>
      <c r="J1695" s="76" t="s">
        <v>402</v>
      </c>
      <c r="K1695" s="80" t="s">
        <v>364</v>
      </c>
      <c r="L1695" s="80" t="s">
        <v>365</v>
      </c>
      <c r="M1695" s="80" t="s">
        <v>109</v>
      </c>
      <c r="N1695" s="12" t="s">
        <v>434</v>
      </c>
      <c r="O1695" s="76" t="str">
        <f t="shared" si="54"/>
        <v>1549. Gestión de Programas Estrategias y Planes para el BienestarGestión Integral Estrategias y Programas20267_SUBRED1_ENERO_2026</v>
      </c>
      <c r="P1695" s="81">
        <v>7347488</v>
      </c>
      <c r="Q1695" s="81"/>
      <c r="R1695" s="81"/>
      <c r="S1695" s="162">
        <v>1</v>
      </c>
      <c r="T1695" s="82">
        <v>7347488</v>
      </c>
    </row>
    <row r="1696" spans="2:20" ht="30" customHeight="1" x14ac:dyDescent="0.3">
      <c r="B1696" s="80">
        <v>155</v>
      </c>
      <c r="C1696" s="147" t="s">
        <v>119</v>
      </c>
      <c r="D1696" s="140" t="s">
        <v>127</v>
      </c>
      <c r="E1696" s="80">
        <v>2026</v>
      </c>
      <c r="F1696" s="76" t="str">
        <f t="shared" si="53"/>
        <v>1559. Gestión de Programas Estrategias y Planes para el BienestarGestión Integral Estrategias y Programas2026</v>
      </c>
      <c r="G1696" s="140" t="s">
        <v>283</v>
      </c>
      <c r="H1696" s="140" t="s">
        <v>372</v>
      </c>
      <c r="I1696" s="80" t="s">
        <v>60</v>
      </c>
      <c r="J1696" s="76" t="s">
        <v>402</v>
      </c>
      <c r="K1696" s="80" t="s">
        <v>364</v>
      </c>
      <c r="L1696" s="80" t="s">
        <v>365</v>
      </c>
      <c r="M1696" s="80" t="s">
        <v>109</v>
      </c>
      <c r="N1696" s="12" t="s">
        <v>434</v>
      </c>
      <c r="O1696" s="76" t="str">
        <f t="shared" si="54"/>
        <v>1559. Gestión de Programas Estrategias y Planes para el BienestarGestión Integral Estrategias y Programas20267_SUBRED1_ENERO_2026</v>
      </c>
      <c r="P1696" s="81">
        <v>7347488</v>
      </c>
      <c r="Q1696" s="81"/>
      <c r="R1696" s="81"/>
      <c r="S1696" s="162">
        <v>1</v>
      </c>
      <c r="T1696" s="82">
        <v>7347488</v>
      </c>
    </row>
    <row r="1697" spans="2:20" ht="30" customHeight="1" x14ac:dyDescent="0.3">
      <c r="B1697" s="80">
        <v>156</v>
      </c>
      <c r="C1697" s="147" t="s">
        <v>119</v>
      </c>
      <c r="D1697" s="140" t="s">
        <v>127</v>
      </c>
      <c r="E1697" s="80">
        <v>2026</v>
      </c>
      <c r="F1697" s="76" t="str">
        <f t="shared" si="53"/>
        <v>1569. Gestión de Programas Estrategias y Planes para el BienestarGestión Integral Estrategias y Programas2026</v>
      </c>
      <c r="G1697" s="140" t="s">
        <v>284</v>
      </c>
      <c r="H1697" s="140" t="s">
        <v>372</v>
      </c>
      <c r="I1697" s="80" t="s">
        <v>60</v>
      </c>
      <c r="J1697" s="76" t="s">
        <v>402</v>
      </c>
      <c r="K1697" s="80" t="s">
        <v>364</v>
      </c>
      <c r="L1697" s="80" t="s">
        <v>365</v>
      </c>
      <c r="M1697" s="80" t="s">
        <v>109</v>
      </c>
      <c r="N1697" s="12" t="s">
        <v>434</v>
      </c>
      <c r="O1697" s="76" t="str">
        <f t="shared" si="54"/>
        <v>1569. Gestión de Programas Estrategias y Planes para el BienestarGestión Integral Estrategias y Programas20267_SUBRED1_ENERO_2026</v>
      </c>
      <c r="P1697" s="81">
        <v>13832016</v>
      </c>
      <c r="Q1697" s="81"/>
      <c r="R1697" s="81"/>
      <c r="S1697" s="162">
        <v>1</v>
      </c>
      <c r="T1697" s="82">
        <v>13832016</v>
      </c>
    </row>
    <row r="1698" spans="2:20" ht="30" customHeight="1" x14ac:dyDescent="0.3">
      <c r="B1698" s="80">
        <v>157</v>
      </c>
      <c r="C1698" s="147" t="s">
        <v>119</v>
      </c>
      <c r="D1698" s="140" t="s">
        <v>127</v>
      </c>
      <c r="E1698" s="80">
        <v>2026</v>
      </c>
      <c r="F1698" s="76" t="str">
        <f t="shared" si="53"/>
        <v>1579. Gestión de Programas Estrategias y Planes para el BienestarGestión Integral Estrategias y Programas2026</v>
      </c>
      <c r="G1698" s="140" t="s">
        <v>285</v>
      </c>
      <c r="H1698" s="140" t="s">
        <v>372</v>
      </c>
      <c r="I1698" s="80" t="s">
        <v>60</v>
      </c>
      <c r="J1698" s="76" t="s">
        <v>402</v>
      </c>
      <c r="K1698" s="80" t="s">
        <v>364</v>
      </c>
      <c r="L1698" s="80" t="s">
        <v>365</v>
      </c>
      <c r="M1698" s="80" t="s">
        <v>109</v>
      </c>
      <c r="N1698" s="12" t="s">
        <v>434</v>
      </c>
      <c r="O1698" s="76" t="str">
        <f t="shared" si="54"/>
        <v>1579. Gestión de Programas Estrategias y Planes para el BienestarGestión Integral Estrategias y Programas20267_SUBRED1_ENERO_2026</v>
      </c>
      <c r="P1698" s="81">
        <v>13832016</v>
      </c>
      <c r="Q1698" s="81"/>
      <c r="R1698" s="81"/>
      <c r="S1698" s="162">
        <v>1</v>
      </c>
      <c r="T1698" s="82">
        <v>13832016</v>
      </c>
    </row>
    <row r="1699" spans="2:20" ht="30" customHeight="1" x14ac:dyDescent="0.3">
      <c r="B1699" s="80">
        <v>158</v>
      </c>
      <c r="C1699" s="147" t="s">
        <v>119</v>
      </c>
      <c r="D1699" s="140" t="s">
        <v>127</v>
      </c>
      <c r="E1699" s="80">
        <v>2026</v>
      </c>
      <c r="F1699" s="76" t="str">
        <f t="shared" si="53"/>
        <v>1589. Gestión de Programas Estrategias y Planes para el BienestarGestión Integral Estrategias y Programas2026</v>
      </c>
      <c r="G1699" s="140" t="s">
        <v>286</v>
      </c>
      <c r="H1699" s="140" t="s">
        <v>372</v>
      </c>
      <c r="I1699" s="80" t="s">
        <v>60</v>
      </c>
      <c r="J1699" s="76" t="s">
        <v>402</v>
      </c>
      <c r="K1699" s="80" t="s">
        <v>382</v>
      </c>
      <c r="L1699" s="80" t="s">
        <v>365</v>
      </c>
      <c r="M1699" s="80" t="s">
        <v>109</v>
      </c>
      <c r="N1699" s="12" t="s">
        <v>434</v>
      </c>
      <c r="O1699" s="76" t="str">
        <f t="shared" si="54"/>
        <v>1589. Gestión de Programas Estrategias y Planes para el BienestarGestión Integral Estrategias y Programas20267_SUBRED1_ENERO_2026</v>
      </c>
      <c r="P1699" s="81">
        <v>2114520</v>
      </c>
      <c r="Q1699" s="81"/>
      <c r="R1699" s="81"/>
      <c r="S1699" s="162">
        <v>1</v>
      </c>
      <c r="T1699" s="82">
        <v>2114520</v>
      </c>
    </row>
    <row r="1700" spans="2:20" ht="30" customHeight="1" x14ac:dyDescent="0.3">
      <c r="B1700" s="80">
        <v>159</v>
      </c>
      <c r="C1700" s="147" t="s">
        <v>119</v>
      </c>
      <c r="D1700" s="140" t="s">
        <v>127</v>
      </c>
      <c r="E1700" s="80">
        <v>2026</v>
      </c>
      <c r="F1700" s="76" t="str">
        <f t="shared" si="53"/>
        <v>1599. Gestión de Programas Estrategias y Planes para el BienestarGestión Integral Estrategias y Programas2026</v>
      </c>
      <c r="G1700" s="140" t="s">
        <v>287</v>
      </c>
      <c r="H1700" s="140" t="s">
        <v>372</v>
      </c>
      <c r="I1700" s="80" t="s">
        <v>60</v>
      </c>
      <c r="J1700" s="76" t="s">
        <v>402</v>
      </c>
      <c r="K1700" s="80" t="s">
        <v>364</v>
      </c>
      <c r="L1700" s="80" t="s">
        <v>365</v>
      </c>
      <c r="M1700" s="80" t="s">
        <v>109</v>
      </c>
      <c r="N1700" s="12" t="s">
        <v>434</v>
      </c>
      <c r="O1700" s="76" t="str">
        <f t="shared" si="54"/>
        <v>1599. Gestión de Programas Estrategias y Planes para el BienestarGestión Integral Estrategias y Programas20267_SUBRED1_ENERO_2026</v>
      </c>
      <c r="P1700" s="81">
        <v>4370008</v>
      </c>
      <c r="Q1700" s="81"/>
      <c r="R1700" s="81"/>
      <c r="S1700" s="162">
        <v>1</v>
      </c>
      <c r="T1700" s="82">
        <v>4370008</v>
      </c>
    </row>
    <row r="1701" spans="2:20" ht="30" customHeight="1" x14ac:dyDescent="0.3">
      <c r="B1701" s="80">
        <v>160</v>
      </c>
      <c r="C1701" s="147" t="s">
        <v>119</v>
      </c>
      <c r="D1701" s="140" t="s">
        <v>127</v>
      </c>
      <c r="E1701" s="80">
        <v>2026</v>
      </c>
      <c r="F1701" s="76" t="str">
        <f t="shared" si="53"/>
        <v>1609. Gestión de Programas Estrategias y Planes para el BienestarGestión Integral Estrategias y Programas2026</v>
      </c>
      <c r="G1701" s="140" t="s">
        <v>288</v>
      </c>
      <c r="H1701" s="140" t="s">
        <v>372</v>
      </c>
      <c r="I1701" s="80" t="s">
        <v>60</v>
      </c>
      <c r="J1701" s="76" t="s">
        <v>402</v>
      </c>
      <c r="K1701" s="80" t="s">
        <v>364</v>
      </c>
      <c r="L1701" s="80" t="s">
        <v>365</v>
      </c>
      <c r="M1701" s="80" t="s">
        <v>109</v>
      </c>
      <c r="N1701" s="12" t="s">
        <v>434</v>
      </c>
      <c r="O1701" s="76" t="str">
        <f t="shared" si="54"/>
        <v>1609. Gestión de Programas Estrategias y Planes para el BienestarGestión Integral Estrategias y Programas20267_SUBRED1_ENERO_2026</v>
      </c>
      <c r="P1701" s="81">
        <v>3994272</v>
      </c>
      <c r="Q1701" s="81"/>
      <c r="R1701" s="81"/>
      <c r="S1701" s="162">
        <v>1</v>
      </c>
      <c r="T1701" s="82">
        <v>3994272</v>
      </c>
    </row>
    <row r="1702" spans="2:20" ht="30" customHeight="1" x14ac:dyDescent="0.3">
      <c r="B1702" s="80">
        <v>161</v>
      </c>
      <c r="C1702" s="147" t="s">
        <v>119</v>
      </c>
      <c r="D1702" s="140" t="s">
        <v>127</v>
      </c>
      <c r="E1702" s="80">
        <v>2026</v>
      </c>
      <c r="F1702" s="76" t="str">
        <f t="shared" si="53"/>
        <v>1619. Gestión de Programas Estrategias y Planes para el BienestarGestión Integral Estrategias y Programas2026</v>
      </c>
      <c r="G1702" s="140" t="s">
        <v>289</v>
      </c>
      <c r="H1702" s="140" t="s">
        <v>373</v>
      </c>
      <c r="I1702" s="80" t="s">
        <v>60</v>
      </c>
      <c r="J1702" s="76" t="s">
        <v>402</v>
      </c>
      <c r="K1702" s="80" t="s">
        <v>364</v>
      </c>
      <c r="L1702" s="80" t="s">
        <v>365</v>
      </c>
      <c r="M1702" s="80" t="s">
        <v>109</v>
      </c>
      <c r="N1702" s="12" t="s">
        <v>434</v>
      </c>
      <c r="O1702" s="76" t="str">
        <f t="shared" si="54"/>
        <v>1619. Gestión de Programas Estrategias y Planes para el BienestarGestión Integral Estrategias y Programas20267_SUBRED1_ENERO_2026</v>
      </c>
      <c r="P1702" s="81">
        <v>7347488</v>
      </c>
      <c r="Q1702" s="81"/>
      <c r="R1702" s="81"/>
      <c r="S1702" s="162">
        <v>2</v>
      </c>
      <c r="T1702" s="82">
        <v>14694976</v>
      </c>
    </row>
    <row r="1703" spans="2:20" ht="30" customHeight="1" x14ac:dyDescent="0.3">
      <c r="B1703" s="80">
        <v>162</v>
      </c>
      <c r="C1703" s="147" t="s">
        <v>119</v>
      </c>
      <c r="D1703" s="140" t="s">
        <v>127</v>
      </c>
      <c r="E1703" s="80">
        <v>2026</v>
      </c>
      <c r="F1703" s="76" t="str">
        <f t="shared" si="53"/>
        <v>1629. Gestión de Programas Estrategias y Planes para el BienestarGestión Integral Estrategias y Programas2026</v>
      </c>
      <c r="G1703" s="140" t="s">
        <v>290</v>
      </c>
      <c r="H1703" s="140" t="s">
        <v>373</v>
      </c>
      <c r="I1703" s="80" t="s">
        <v>60</v>
      </c>
      <c r="J1703" s="76" t="s">
        <v>402</v>
      </c>
      <c r="K1703" s="80" t="s">
        <v>364</v>
      </c>
      <c r="L1703" s="80" t="s">
        <v>365</v>
      </c>
      <c r="M1703" s="80" t="s">
        <v>109</v>
      </c>
      <c r="N1703" s="12" t="s">
        <v>434</v>
      </c>
      <c r="O1703" s="76" t="str">
        <f t="shared" si="54"/>
        <v>1629. Gestión de Programas Estrategias y Planes para el BienestarGestión Integral Estrategias y Programas20267_SUBRED1_ENERO_2026</v>
      </c>
      <c r="P1703" s="81">
        <v>10478800</v>
      </c>
      <c r="Q1703" s="81"/>
      <c r="R1703" s="81"/>
      <c r="S1703" s="162">
        <v>2</v>
      </c>
      <c r="T1703" s="82">
        <v>20957600</v>
      </c>
    </row>
    <row r="1704" spans="2:20" ht="30" customHeight="1" x14ac:dyDescent="0.3">
      <c r="B1704" s="80">
        <v>163</v>
      </c>
      <c r="C1704" s="147" t="s">
        <v>119</v>
      </c>
      <c r="D1704" s="140" t="s">
        <v>127</v>
      </c>
      <c r="E1704" s="80">
        <v>2026</v>
      </c>
      <c r="F1704" s="76" t="str">
        <f t="shared" si="53"/>
        <v>1639. Gestión de Programas Estrategias y Planes para el BienestarGestión Integral Estrategias y Programas2026</v>
      </c>
      <c r="G1704" s="140" t="s">
        <v>291</v>
      </c>
      <c r="H1704" s="140" t="s">
        <v>373</v>
      </c>
      <c r="I1704" s="80" t="s">
        <v>60</v>
      </c>
      <c r="J1704" s="76" t="s">
        <v>402</v>
      </c>
      <c r="K1704" s="80" t="s">
        <v>364</v>
      </c>
      <c r="L1704" s="80" t="s">
        <v>365</v>
      </c>
      <c r="M1704" s="80" t="s">
        <v>109</v>
      </c>
      <c r="N1704" s="12" t="s">
        <v>434</v>
      </c>
      <c r="O1704" s="76" t="str">
        <f t="shared" si="54"/>
        <v>1639. Gestión de Programas Estrategias y Planes para el BienestarGestión Integral Estrategias y Programas20267_SUBRED1_ENERO_2026</v>
      </c>
      <c r="P1704" s="81">
        <v>3994272</v>
      </c>
      <c r="Q1704" s="81"/>
      <c r="R1704" s="81"/>
      <c r="S1704" s="162">
        <v>1</v>
      </c>
      <c r="T1704" s="82">
        <v>3994272</v>
      </c>
    </row>
    <row r="1705" spans="2:20" ht="30" customHeight="1" x14ac:dyDescent="0.3">
      <c r="B1705" s="80">
        <v>164</v>
      </c>
      <c r="C1705" s="147" t="s">
        <v>119</v>
      </c>
      <c r="D1705" s="140" t="s">
        <v>127</v>
      </c>
      <c r="E1705" s="80">
        <v>2026</v>
      </c>
      <c r="F1705" s="76" t="str">
        <f t="shared" si="53"/>
        <v>1649. Gestión de Programas Estrategias y Planes para el BienestarGestión Integral Estrategias y Programas2026</v>
      </c>
      <c r="G1705" s="140" t="s">
        <v>292</v>
      </c>
      <c r="H1705" s="140" t="s">
        <v>373</v>
      </c>
      <c r="I1705" s="80" t="s">
        <v>60</v>
      </c>
      <c r="J1705" s="76" t="s">
        <v>402</v>
      </c>
      <c r="K1705" s="80" t="s">
        <v>364</v>
      </c>
      <c r="L1705" s="80" t="s">
        <v>365</v>
      </c>
      <c r="M1705" s="80" t="s">
        <v>109</v>
      </c>
      <c r="N1705" s="12" t="s">
        <v>434</v>
      </c>
      <c r="O1705" s="76" t="str">
        <f t="shared" si="54"/>
        <v>1649. Gestión de Programas Estrategias y Planes para el BienestarGestión Integral Estrategias y Programas20267_SUBRED1_ENERO_2026</v>
      </c>
      <c r="P1705" s="81">
        <v>6484528</v>
      </c>
      <c r="Q1705" s="81"/>
      <c r="R1705" s="81"/>
      <c r="S1705" s="162">
        <v>4</v>
      </c>
      <c r="T1705" s="82">
        <v>25938112</v>
      </c>
    </row>
    <row r="1706" spans="2:20" ht="30" customHeight="1" x14ac:dyDescent="0.3">
      <c r="B1706" s="80">
        <v>165</v>
      </c>
      <c r="C1706" s="147" t="s">
        <v>119</v>
      </c>
      <c r="D1706" s="140" t="s">
        <v>127</v>
      </c>
      <c r="E1706" s="80">
        <v>2026</v>
      </c>
      <c r="F1706" s="76" t="str">
        <f t="shared" si="53"/>
        <v>1659. Gestión de Programas Estrategias y Planes para el BienestarGestión Integral Estrategias y Programas2026</v>
      </c>
      <c r="G1706" s="140" t="s">
        <v>293</v>
      </c>
      <c r="H1706" s="140" t="s">
        <v>373</v>
      </c>
      <c r="I1706" s="80" t="s">
        <v>60</v>
      </c>
      <c r="J1706" s="76" t="s">
        <v>402</v>
      </c>
      <c r="K1706" s="80" t="s">
        <v>364</v>
      </c>
      <c r="L1706" s="80" t="s">
        <v>365</v>
      </c>
      <c r="M1706" s="80" t="s">
        <v>109</v>
      </c>
      <c r="N1706" s="12" t="s">
        <v>434</v>
      </c>
      <c r="O1706" s="76" t="str">
        <f t="shared" si="54"/>
        <v>1659. Gestión de Programas Estrategias y Planes para el BienestarGestión Integral Estrategias y Programas20267_SUBRED1_ENERO_2026</v>
      </c>
      <c r="P1706" s="81">
        <v>3994272</v>
      </c>
      <c r="Q1706" s="81"/>
      <c r="R1706" s="81"/>
      <c r="S1706" s="162">
        <v>48.65217391304347</v>
      </c>
      <c r="T1706" s="82">
        <v>194330015.99999997</v>
      </c>
    </row>
    <row r="1707" spans="2:20" ht="30" customHeight="1" x14ac:dyDescent="0.3">
      <c r="B1707" s="80">
        <v>166</v>
      </c>
      <c r="C1707" s="147" t="s">
        <v>119</v>
      </c>
      <c r="D1707" s="140" t="s">
        <v>127</v>
      </c>
      <c r="E1707" s="80">
        <v>2026</v>
      </c>
      <c r="F1707" s="76" t="str">
        <f t="shared" si="53"/>
        <v>1669. Gestión de Programas Estrategias y Planes para el BienestarGestión Integral Estrategias y Programas2026</v>
      </c>
      <c r="G1707" s="140" t="s">
        <v>294</v>
      </c>
      <c r="H1707" s="140" t="s">
        <v>373</v>
      </c>
      <c r="I1707" s="80" t="s">
        <v>60</v>
      </c>
      <c r="J1707" s="76" t="s">
        <v>402</v>
      </c>
      <c r="K1707" s="80" t="s">
        <v>364</v>
      </c>
      <c r="L1707" s="80" t="s">
        <v>365</v>
      </c>
      <c r="M1707" s="80" t="s">
        <v>109</v>
      </c>
      <c r="N1707" s="12" t="s">
        <v>434</v>
      </c>
      <c r="O1707" s="76" t="str">
        <f t="shared" si="54"/>
        <v>1669. Gestión de Programas Estrategias y Planes para el BienestarGestión Integral Estrategias y Programas20267_SUBRED1_ENERO_2026</v>
      </c>
      <c r="P1707" s="81">
        <v>2983376</v>
      </c>
      <c r="Q1707" s="81"/>
      <c r="R1707" s="81"/>
      <c r="S1707" s="162">
        <v>9.5217391304347796</v>
      </c>
      <c r="T1707" s="82">
        <v>28406927.999999993</v>
      </c>
    </row>
    <row r="1708" spans="2:20" ht="30" customHeight="1" x14ac:dyDescent="0.3">
      <c r="B1708" s="80">
        <v>167</v>
      </c>
      <c r="C1708" s="147" t="s">
        <v>119</v>
      </c>
      <c r="D1708" s="140" t="s">
        <v>127</v>
      </c>
      <c r="E1708" s="80">
        <v>2026</v>
      </c>
      <c r="F1708" s="76" t="str">
        <f t="shared" si="53"/>
        <v>1679. Gestión de Programas Estrategias y Planes para el BienestarGestión Integral Estrategias y Programas2026</v>
      </c>
      <c r="G1708" s="140" t="s">
        <v>295</v>
      </c>
      <c r="H1708" s="140" t="s">
        <v>373</v>
      </c>
      <c r="I1708" s="80" t="s">
        <v>60</v>
      </c>
      <c r="J1708" s="76" t="s">
        <v>402</v>
      </c>
      <c r="K1708" s="80" t="s">
        <v>364</v>
      </c>
      <c r="L1708" s="80" t="s">
        <v>365</v>
      </c>
      <c r="M1708" s="80" t="s">
        <v>109</v>
      </c>
      <c r="N1708" s="12" t="s">
        <v>434</v>
      </c>
      <c r="O1708" s="76" t="str">
        <f t="shared" si="54"/>
        <v>1679. Gestión de Programas Estrategias y Planes para el BienestarGestión Integral Estrategias y Programas20267_SUBRED1_ENERO_2026</v>
      </c>
      <c r="P1708" s="81">
        <v>6484528</v>
      </c>
      <c r="Q1708" s="81"/>
      <c r="R1708" s="81"/>
      <c r="S1708" s="162">
        <v>1</v>
      </c>
      <c r="T1708" s="82">
        <v>6484528</v>
      </c>
    </row>
    <row r="1709" spans="2:20" ht="30" customHeight="1" x14ac:dyDescent="0.3">
      <c r="B1709" s="80">
        <v>168</v>
      </c>
      <c r="C1709" s="147" t="s">
        <v>119</v>
      </c>
      <c r="D1709" s="140" t="s">
        <v>127</v>
      </c>
      <c r="E1709" s="80">
        <v>2026</v>
      </c>
      <c r="F1709" s="76" t="str">
        <f t="shared" si="53"/>
        <v>1689. Gestión de Programas Estrategias y Planes para el BienestarGestión Integral Estrategias y Programas2026</v>
      </c>
      <c r="G1709" s="140" t="s">
        <v>296</v>
      </c>
      <c r="H1709" s="140" t="s">
        <v>373</v>
      </c>
      <c r="I1709" s="80" t="s">
        <v>60</v>
      </c>
      <c r="J1709" s="76" t="s">
        <v>402</v>
      </c>
      <c r="K1709" s="80" t="s">
        <v>364</v>
      </c>
      <c r="L1709" s="80" t="s">
        <v>365</v>
      </c>
      <c r="M1709" s="80" t="s">
        <v>109</v>
      </c>
      <c r="N1709" s="12" t="s">
        <v>434</v>
      </c>
      <c r="O1709" s="76" t="str">
        <f t="shared" si="54"/>
        <v>1689. Gestión de Programas Estrategias y Planes para el BienestarGestión Integral Estrategias y Programas20267_SUBRED1_ENERO_2026</v>
      </c>
      <c r="P1709" s="81">
        <v>3994272</v>
      </c>
      <c r="Q1709" s="81"/>
      <c r="R1709" s="81"/>
      <c r="S1709" s="161">
        <v>8</v>
      </c>
      <c r="T1709" s="82">
        <v>31954176</v>
      </c>
    </row>
    <row r="1710" spans="2:20" ht="30" customHeight="1" x14ac:dyDescent="0.3">
      <c r="B1710" s="80">
        <v>169</v>
      </c>
      <c r="C1710" s="147" t="s">
        <v>119</v>
      </c>
      <c r="D1710" s="140" t="s">
        <v>127</v>
      </c>
      <c r="E1710" s="80">
        <v>2026</v>
      </c>
      <c r="F1710" s="76" t="str">
        <f t="shared" si="53"/>
        <v>1699. Gestión de Programas Estrategias y Planes para el BienestarGestión Integral Estrategias y Programas2026</v>
      </c>
      <c r="G1710" s="140" t="s">
        <v>297</v>
      </c>
      <c r="H1710" s="140" t="s">
        <v>373</v>
      </c>
      <c r="I1710" s="80" t="s">
        <v>60</v>
      </c>
      <c r="J1710" s="76" t="s">
        <v>402</v>
      </c>
      <c r="K1710" s="80" t="s">
        <v>364</v>
      </c>
      <c r="L1710" s="80" t="s">
        <v>365</v>
      </c>
      <c r="M1710" s="80" t="s">
        <v>109</v>
      </c>
      <c r="N1710" s="12" t="s">
        <v>434</v>
      </c>
      <c r="O1710" s="76" t="str">
        <f t="shared" si="54"/>
        <v>1699. Gestión de Programas Estrategias y Planes para el BienestarGestión Integral Estrategias y Programas20267_SUBRED1_ENERO_2026</v>
      </c>
      <c r="P1710" s="81">
        <v>3994272</v>
      </c>
      <c r="Q1710" s="81"/>
      <c r="R1710" s="81"/>
      <c r="S1710" s="161">
        <v>2</v>
      </c>
      <c r="T1710" s="82">
        <v>7988544</v>
      </c>
    </row>
    <row r="1711" spans="2:20" ht="30" customHeight="1" x14ac:dyDescent="0.3">
      <c r="B1711" s="80">
        <v>170</v>
      </c>
      <c r="C1711" s="147" t="s">
        <v>119</v>
      </c>
      <c r="D1711" s="140" t="s">
        <v>127</v>
      </c>
      <c r="E1711" s="80">
        <v>2026</v>
      </c>
      <c r="F1711" s="76" t="str">
        <f t="shared" si="53"/>
        <v>1709. Gestión de Programas Estrategias y Planes para el BienestarGestión Integral Estrategias y Programas2026</v>
      </c>
      <c r="G1711" s="140" t="s">
        <v>298</v>
      </c>
      <c r="H1711" s="140" t="s">
        <v>373</v>
      </c>
      <c r="I1711" s="80" t="s">
        <v>60</v>
      </c>
      <c r="J1711" s="76" t="s">
        <v>402</v>
      </c>
      <c r="K1711" s="80" t="s">
        <v>397</v>
      </c>
      <c r="L1711" s="80" t="s">
        <v>365</v>
      </c>
      <c r="M1711" s="80" t="s">
        <v>109</v>
      </c>
      <c r="N1711" s="12" t="s">
        <v>434</v>
      </c>
      <c r="O1711" s="76" t="str">
        <f t="shared" si="54"/>
        <v>1709. Gestión de Programas Estrategias y Planes para el BienestarGestión Integral Estrategias y Programas20267_SUBRED1_ENERO_2026</v>
      </c>
      <c r="P1711" s="81">
        <v>19450000</v>
      </c>
      <c r="Q1711" s="81"/>
      <c r="R1711" s="81"/>
      <c r="S1711" s="161">
        <v>1.180805501075</v>
      </c>
      <c r="T1711" s="82">
        <v>22966666.995908752</v>
      </c>
    </row>
    <row r="1712" spans="2:20" ht="30" customHeight="1" x14ac:dyDescent="0.3">
      <c r="B1712" s="80">
        <v>171</v>
      </c>
      <c r="C1712" s="147" t="s">
        <v>119</v>
      </c>
      <c r="D1712" s="140" t="s">
        <v>127</v>
      </c>
      <c r="E1712" s="80">
        <v>2026</v>
      </c>
      <c r="F1712" s="76" t="str">
        <f t="shared" si="53"/>
        <v>1719. Gestión de Programas Estrategias y Planes para el BienestarGestión Integral Estrategias y Programas2026</v>
      </c>
      <c r="G1712" s="140" t="s">
        <v>299</v>
      </c>
      <c r="H1712" s="140" t="s">
        <v>373</v>
      </c>
      <c r="I1712" s="80" t="s">
        <v>60</v>
      </c>
      <c r="J1712" s="76" t="s">
        <v>402</v>
      </c>
      <c r="K1712" s="80" t="s">
        <v>398</v>
      </c>
      <c r="L1712" s="80" t="s">
        <v>365</v>
      </c>
      <c r="M1712" s="80" t="s">
        <v>109</v>
      </c>
      <c r="N1712" s="12" t="s">
        <v>434</v>
      </c>
      <c r="O1712" s="76" t="str">
        <f t="shared" si="54"/>
        <v>1719. Gestión de Programas Estrategias y Planes para el BienestarGestión Integral Estrategias y Programas20267_SUBRED1_ENERO_2026</v>
      </c>
      <c r="P1712" s="81">
        <v>3994272</v>
      </c>
      <c r="Q1712" s="81"/>
      <c r="R1712" s="81"/>
      <c r="S1712" s="161"/>
      <c r="T1712" s="82">
        <v>0</v>
      </c>
    </row>
    <row r="1713" spans="2:20" ht="30" customHeight="1" x14ac:dyDescent="0.3">
      <c r="B1713" s="80">
        <v>172</v>
      </c>
      <c r="C1713" s="147" t="s">
        <v>119</v>
      </c>
      <c r="D1713" s="140" t="s">
        <v>127</v>
      </c>
      <c r="E1713" s="80">
        <v>2026</v>
      </c>
      <c r="F1713" s="76" t="str">
        <f t="shared" si="53"/>
        <v>1729. Gestión de Programas Estrategias y Planes para el BienestarGestión Integral Estrategias y Programas2026</v>
      </c>
      <c r="G1713" s="140" t="s">
        <v>300</v>
      </c>
      <c r="H1713" s="140" t="s">
        <v>373</v>
      </c>
      <c r="I1713" s="80" t="s">
        <v>60</v>
      </c>
      <c r="J1713" s="76" t="s">
        <v>402</v>
      </c>
      <c r="K1713" s="80" t="s">
        <v>364</v>
      </c>
      <c r="L1713" s="80" t="s">
        <v>365</v>
      </c>
      <c r="M1713" s="80" t="s">
        <v>109</v>
      </c>
      <c r="N1713" s="12" t="s">
        <v>434</v>
      </c>
      <c r="O1713" s="76" t="str">
        <f t="shared" si="54"/>
        <v>1729. Gestión de Programas Estrategias y Planes para el BienestarGestión Integral Estrategias y Programas20267_SUBRED1_ENERO_2026</v>
      </c>
      <c r="P1713" s="81">
        <v>9985680</v>
      </c>
      <c r="Q1713" s="81"/>
      <c r="R1713" s="81"/>
      <c r="S1713" s="162"/>
      <c r="T1713" s="82">
        <v>0</v>
      </c>
    </row>
    <row r="1714" spans="2:20" ht="30" customHeight="1" x14ac:dyDescent="0.3">
      <c r="B1714" s="80">
        <v>173</v>
      </c>
      <c r="C1714" s="147" t="s">
        <v>119</v>
      </c>
      <c r="D1714" s="140" t="s">
        <v>127</v>
      </c>
      <c r="E1714" s="80">
        <v>2026</v>
      </c>
      <c r="F1714" s="76" t="str">
        <f t="shared" si="53"/>
        <v>1739. Gestión de Programas Estrategias y Planes para el BienestarGestión Integral Estrategias y Programas2026</v>
      </c>
      <c r="G1714" s="140" t="s">
        <v>301</v>
      </c>
      <c r="H1714" s="140" t="s">
        <v>373</v>
      </c>
      <c r="I1714" s="80" t="s">
        <v>60</v>
      </c>
      <c r="J1714" s="76" t="s">
        <v>402</v>
      </c>
      <c r="K1714" s="80" t="s">
        <v>364</v>
      </c>
      <c r="L1714" s="80" t="s">
        <v>365</v>
      </c>
      <c r="M1714" s="80" t="s">
        <v>109</v>
      </c>
      <c r="N1714" s="12" t="s">
        <v>434</v>
      </c>
      <c r="O1714" s="76" t="str">
        <f t="shared" si="54"/>
        <v>1739. Gestión de Programas Estrategias y Planes para el BienestarGestión Integral Estrategias y Programas20267_SUBRED1_ENERO_2026</v>
      </c>
      <c r="P1714" s="81">
        <v>2983376</v>
      </c>
      <c r="Q1714" s="81"/>
      <c r="R1714" s="81"/>
      <c r="S1714" s="161"/>
      <c r="T1714" s="82">
        <v>0</v>
      </c>
    </row>
    <row r="1715" spans="2:20" ht="30" customHeight="1" x14ac:dyDescent="0.3">
      <c r="B1715" s="80">
        <v>174</v>
      </c>
      <c r="C1715" s="147" t="s">
        <v>120</v>
      </c>
      <c r="D1715" s="140" t="s">
        <v>44</v>
      </c>
      <c r="E1715" s="80">
        <v>2026</v>
      </c>
      <c r="F1715" s="76" t="str">
        <f t="shared" si="53"/>
        <v>17410. Proceso integral e integrado de la Vigilancia de la Salud PúblicaVigilancia en salud pública2026</v>
      </c>
      <c r="G1715" s="140" t="s">
        <v>302</v>
      </c>
      <c r="H1715" s="140" t="s">
        <v>375</v>
      </c>
      <c r="I1715" s="80" t="s">
        <v>60</v>
      </c>
      <c r="J1715" s="76" t="s">
        <v>402</v>
      </c>
      <c r="K1715" s="80" t="s">
        <v>364</v>
      </c>
      <c r="L1715" s="80" t="s">
        <v>365</v>
      </c>
      <c r="M1715" s="80" t="s">
        <v>109</v>
      </c>
      <c r="N1715" s="12" t="s">
        <v>434</v>
      </c>
      <c r="O1715" s="76" t="str">
        <f t="shared" si="54"/>
        <v>17410. Proceso integral e integrado de la Vigilancia de la Salud PúblicaVigilancia en salud pública20267_SUBRED1_ENERO_2026</v>
      </c>
      <c r="P1715" s="81">
        <v>37920928</v>
      </c>
      <c r="Q1715" s="81"/>
      <c r="R1715" s="81"/>
      <c r="S1715" s="161">
        <v>0</v>
      </c>
      <c r="T1715" s="82">
        <v>0</v>
      </c>
    </row>
    <row r="1716" spans="2:20" ht="30" customHeight="1" x14ac:dyDescent="0.3">
      <c r="B1716" s="80">
        <v>175</v>
      </c>
      <c r="C1716" s="147" t="s">
        <v>120</v>
      </c>
      <c r="D1716" s="140" t="s">
        <v>44</v>
      </c>
      <c r="E1716" s="80">
        <v>2026</v>
      </c>
      <c r="F1716" s="76" t="str">
        <f t="shared" si="53"/>
        <v>17510. Proceso integral e integrado de la Vigilancia de la Salud PúblicaVigilancia en salud pública2026</v>
      </c>
      <c r="G1716" s="140" t="s">
        <v>303</v>
      </c>
      <c r="H1716" s="140" t="s">
        <v>375</v>
      </c>
      <c r="I1716" s="80" t="s">
        <v>60</v>
      </c>
      <c r="J1716" s="76" t="s">
        <v>402</v>
      </c>
      <c r="K1716" s="80" t="s">
        <v>364</v>
      </c>
      <c r="L1716" s="80" t="s">
        <v>365</v>
      </c>
      <c r="M1716" s="80" t="s">
        <v>109</v>
      </c>
      <c r="N1716" s="12" t="s">
        <v>434</v>
      </c>
      <c r="O1716" s="76" t="str">
        <f t="shared" si="54"/>
        <v>17510. Proceso integral e integrado de la Vigilancia de la Salud PúblicaVigilancia en salud pública20267_SUBRED1_ENERO_2026</v>
      </c>
      <c r="P1716" s="81">
        <v>26899696</v>
      </c>
      <c r="Q1716" s="81"/>
      <c r="R1716" s="81"/>
      <c r="S1716" s="162">
        <v>1</v>
      </c>
      <c r="T1716" s="82">
        <v>26899696</v>
      </c>
    </row>
    <row r="1717" spans="2:20" ht="30" customHeight="1" x14ac:dyDescent="0.3">
      <c r="B1717" s="80">
        <v>176</v>
      </c>
      <c r="C1717" s="147" t="s">
        <v>120</v>
      </c>
      <c r="D1717" s="140" t="s">
        <v>44</v>
      </c>
      <c r="E1717" s="80">
        <v>2026</v>
      </c>
      <c r="F1717" s="76" t="str">
        <f t="shared" si="53"/>
        <v>17610. Proceso integral e integrado de la Vigilancia de la Salud PúblicaVigilancia en salud pública2026</v>
      </c>
      <c r="G1717" s="140" t="s">
        <v>304</v>
      </c>
      <c r="H1717" s="140" t="s">
        <v>375</v>
      </c>
      <c r="I1717" s="80" t="s">
        <v>60</v>
      </c>
      <c r="J1717" s="76" t="s">
        <v>402</v>
      </c>
      <c r="K1717" s="80" t="s">
        <v>364</v>
      </c>
      <c r="L1717" s="80" t="s">
        <v>380</v>
      </c>
      <c r="M1717" s="80" t="s">
        <v>109</v>
      </c>
      <c r="N1717" s="12" t="s">
        <v>434</v>
      </c>
      <c r="O1717" s="76" t="str">
        <f t="shared" si="54"/>
        <v>17610. Proceso integral e integrado de la Vigilancia de la Salud PúblicaVigilancia en salud pública20267_SUBRED1_ENERO_2026</v>
      </c>
      <c r="P1717" s="81">
        <v>28206464</v>
      </c>
      <c r="Q1717" s="81"/>
      <c r="R1717" s="81"/>
      <c r="S1717" s="161">
        <v>0</v>
      </c>
      <c r="T1717" s="82">
        <v>0</v>
      </c>
    </row>
    <row r="1718" spans="2:20" ht="30" customHeight="1" x14ac:dyDescent="0.3">
      <c r="B1718" s="80">
        <v>177</v>
      </c>
      <c r="C1718" s="147" t="s">
        <v>120</v>
      </c>
      <c r="D1718" s="140" t="s">
        <v>44</v>
      </c>
      <c r="E1718" s="80">
        <v>2026</v>
      </c>
      <c r="F1718" s="76" t="str">
        <f t="shared" si="53"/>
        <v>17710. Proceso integral e integrado de la Vigilancia de la Salud PúblicaVigilancia en salud pública2026</v>
      </c>
      <c r="G1718" s="140" t="s">
        <v>305</v>
      </c>
      <c r="H1718" s="140" t="s">
        <v>375</v>
      </c>
      <c r="I1718" s="80" t="s">
        <v>60</v>
      </c>
      <c r="J1718" s="76" t="s">
        <v>402</v>
      </c>
      <c r="K1718" s="80" t="s">
        <v>364</v>
      </c>
      <c r="L1718" s="80" t="s">
        <v>380</v>
      </c>
      <c r="M1718" s="80" t="s">
        <v>109</v>
      </c>
      <c r="N1718" s="12" t="s">
        <v>434</v>
      </c>
      <c r="O1718" s="76" t="str">
        <f t="shared" si="54"/>
        <v>17710. Proceso integral e integrado de la Vigilancia de la Salud PúblicaVigilancia en salud pública20267_SUBRED1_ENERO_2026</v>
      </c>
      <c r="P1718" s="81">
        <v>37181248</v>
      </c>
      <c r="Q1718" s="81"/>
      <c r="R1718" s="81"/>
      <c r="S1718" s="162">
        <v>0</v>
      </c>
      <c r="T1718" s="82">
        <v>0</v>
      </c>
    </row>
    <row r="1719" spans="2:20" ht="30" customHeight="1" x14ac:dyDescent="0.3">
      <c r="B1719" s="80">
        <v>178</v>
      </c>
      <c r="C1719" s="147" t="s">
        <v>120</v>
      </c>
      <c r="D1719" s="140" t="s">
        <v>44</v>
      </c>
      <c r="E1719" s="80">
        <v>2026</v>
      </c>
      <c r="F1719" s="76" t="str">
        <f t="shared" si="53"/>
        <v>17810. Proceso integral e integrado de la Vigilancia de la Salud PúblicaVigilancia en salud pública2026</v>
      </c>
      <c r="G1719" s="140" t="s">
        <v>48</v>
      </c>
      <c r="H1719" s="140" t="s">
        <v>375</v>
      </c>
      <c r="I1719" s="80" t="s">
        <v>60</v>
      </c>
      <c r="J1719" s="76" t="s">
        <v>402</v>
      </c>
      <c r="K1719" s="80" t="s">
        <v>364</v>
      </c>
      <c r="L1719" s="80" t="s">
        <v>365</v>
      </c>
      <c r="M1719" s="80" t="s">
        <v>109</v>
      </c>
      <c r="N1719" s="12" t="s">
        <v>434</v>
      </c>
      <c r="O1719" s="76" t="str">
        <f t="shared" si="54"/>
        <v>17810. Proceso integral e integrado de la Vigilancia de la Salud PúblicaVigilancia en salud pública20267_SUBRED1_ENERO_2026</v>
      </c>
      <c r="P1719" s="81">
        <v>7347488</v>
      </c>
      <c r="Q1719" s="81"/>
      <c r="R1719" s="81"/>
      <c r="S1719" s="161">
        <v>1.5</v>
      </c>
      <c r="T1719" s="82">
        <v>11021232</v>
      </c>
    </row>
    <row r="1720" spans="2:20" ht="30" customHeight="1" x14ac:dyDescent="0.3">
      <c r="B1720" s="80">
        <v>179</v>
      </c>
      <c r="C1720" s="147" t="s">
        <v>120</v>
      </c>
      <c r="D1720" s="140" t="s">
        <v>44</v>
      </c>
      <c r="E1720" s="80">
        <v>2026</v>
      </c>
      <c r="F1720" s="76" t="str">
        <f t="shared" si="53"/>
        <v>17910. Proceso integral e integrado de la Vigilancia de la Salud PúblicaVigilancia en salud pública2026</v>
      </c>
      <c r="G1720" s="140" t="s">
        <v>306</v>
      </c>
      <c r="H1720" s="140" t="s">
        <v>375</v>
      </c>
      <c r="I1720" s="80" t="s">
        <v>60</v>
      </c>
      <c r="J1720" s="76" t="s">
        <v>402</v>
      </c>
      <c r="K1720" s="80" t="s">
        <v>364</v>
      </c>
      <c r="L1720" s="80" t="s">
        <v>365</v>
      </c>
      <c r="M1720" s="80" t="s">
        <v>109</v>
      </c>
      <c r="N1720" s="12" t="s">
        <v>434</v>
      </c>
      <c r="O1720" s="76" t="str">
        <f t="shared" si="54"/>
        <v>17910. Proceso integral e integrado de la Vigilancia de la Salud PúblicaVigilancia en salud pública20267_SUBRED1_ENERO_2026</v>
      </c>
      <c r="P1720" s="81">
        <v>3673744</v>
      </c>
      <c r="Q1720" s="81"/>
      <c r="R1720" s="81"/>
      <c r="S1720" s="161">
        <v>0</v>
      </c>
      <c r="T1720" s="82">
        <v>0</v>
      </c>
    </row>
    <row r="1721" spans="2:20" ht="30" customHeight="1" x14ac:dyDescent="0.3">
      <c r="B1721" s="80">
        <v>180</v>
      </c>
      <c r="C1721" s="147" t="s">
        <v>120</v>
      </c>
      <c r="D1721" s="140" t="s">
        <v>44</v>
      </c>
      <c r="E1721" s="80">
        <v>2026</v>
      </c>
      <c r="F1721" s="76" t="str">
        <f t="shared" si="53"/>
        <v>18010. Proceso integral e integrado de la Vigilancia de la Salud PúblicaVigilancia en salud pública2026</v>
      </c>
      <c r="G1721" s="140" t="s">
        <v>307</v>
      </c>
      <c r="H1721" s="140" t="s">
        <v>375</v>
      </c>
      <c r="I1721" s="80" t="s">
        <v>60</v>
      </c>
      <c r="J1721" s="76" t="s">
        <v>402</v>
      </c>
      <c r="K1721" s="80" t="s">
        <v>364</v>
      </c>
      <c r="L1721" s="80" t="s">
        <v>365</v>
      </c>
      <c r="M1721" s="80" t="s">
        <v>109</v>
      </c>
      <c r="N1721" s="12" t="s">
        <v>434</v>
      </c>
      <c r="O1721" s="76" t="str">
        <f t="shared" si="54"/>
        <v>18010. Proceso integral e integrado de la Vigilancia de la Salud PúblicaVigilancia en salud pública20267_SUBRED1_ENERO_2026</v>
      </c>
      <c r="P1721" s="81">
        <v>3673744</v>
      </c>
      <c r="Q1721" s="81"/>
      <c r="R1721" s="81"/>
      <c r="S1721" s="162">
        <v>1</v>
      </c>
      <c r="T1721" s="82">
        <v>3673744</v>
      </c>
    </row>
    <row r="1722" spans="2:20" ht="30" customHeight="1" x14ac:dyDescent="0.3">
      <c r="B1722" s="80">
        <v>181</v>
      </c>
      <c r="C1722" s="147" t="s">
        <v>120</v>
      </c>
      <c r="D1722" s="140" t="s">
        <v>44</v>
      </c>
      <c r="E1722" s="80">
        <v>2026</v>
      </c>
      <c r="F1722" s="76" t="str">
        <f t="shared" si="53"/>
        <v>18110. Proceso integral e integrado de la Vigilancia de la Salud PúblicaVigilancia en salud pública2026</v>
      </c>
      <c r="G1722" s="140" t="s">
        <v>308</v>
      </c>
      <c r="H1722" s="140" t="s">
        <v>375</v>
      </c>
      <c r="I1722" s="80" t="s">
        <v>60</v>
      </c>
      <c r="J1722" s="76" t="s">
        <v>402</v>
      </c>
      <c r="K1722" s="80" t="s">
        <v>364</v>
      </c>
      <c r="L1722" s="80" t="s">
        <v>365</v>
      </c>
      <c r="M1722" s="80" t="s">
        <v>109</v>
      </c>
      <c r="N1722" s="12" t="s">
        <v>434</v>
      </c>
      <c r="O1722" s="76" t="str">
        <f t="shared" si="54"/>
        <v>18110. Proceso integral e integrado de la Vigilancia de la Salud PúblicaVigilancia en salud pública20267_SUBRED1_ENERO_2026</v>
      </c>
      <c r="P1722" s="81">
        <v>87405520</v>
      </c>
      <c r="Q1722" s="81"/>
      <c r="R1722" s="81"/>
      <c r="S1722" s="162">
        <v>0</v>
      </c>
      <c r="T1722" s="82">
        <v>0</v>
      </c>
    </row>
    <row r="1723" spans="2:20" ht="30" customHeight="1" x14ac:dyDescent="0.3">
      <c r="B1723" s="80">
        <v>182</v>
      </c>
      <c r="C1723" s="147" t="s">
        <v>120</v>
      </c>
      <c r="D1723" s="140" t="s">
        <v>44</v>
      </c>
      <c r="E1723" s="80">
        <v>2026</v>
      </c>
      <c r="F1723" s="76" t="str">
        <f t="shared" si="53"/>
        <v>18210. Proceso integral e integrado de la Vigilancia de la Salud PúblicaVigilancia en salud pública2026</v>
      </c>
      <c r="G1723" s="140" t="s">
        <v>309</v>
      </c>
      <c r="H1723" s="140" t="s">
        <v>375</v>
      </c>
      <c r="I1723" s="80" t="s">
        <v>60</v>
      </c>
      <c r="J1723" s="76" t="s">
        <v>402</v>
      </c>
      <c r="K1723" s="80" t="s">
        <v>364</v>
      </c>
      <c r="L1723" s="80" t="s">
        <v>365</v>
      </c>
      <c r="M1723" s="80" t="s">
        <v>109</v>
      </c>
      <c r="N1723" s="12" t="s">
        <v>434</v>
      </c>
      <c r="O1723" s="76" t="str">
        <f t="shared" si="54"/>
        <v>18210. Proceso integral e integrado de la Vigilancia de la Salud PúblicaVigilancia en salud pública20267_SUBRED1_ENERO_2026</v>
      </c>
      <c r="P1723" s="81">
        <v>17288787</v>
      </c>
      <c r="Q1723" s="81"/>
      <c r="R1723" s="81"/>
      <c r="S1723" s="161">
        <v>0</v>
      </c>
      <c r="T1723" s="82">
        <v>0</v>
      </c>
    </row>
    <row r="1724" spans="2:20" ht="30" customHeight="1" x14ac:dyDescent="0.3">
      <c r="B1724" s="80">
        <v>183</v>
      </c>
      <c r="C1724" s="147" t="s">
        <v>120</v>
      </c>
      <c r="D1724" s="140" t="s">
        <v>44</v>
      </c>
      <c r="E1724" s="80">
        <v>2026</v>
      </c>
      <c r="F1724" s="76" t="str">
        <f t="shared" si="53"/>
        <v>18310. Proceso integral e integrado de la Vigilancia de la Salud PúblicaVigilancia en salud pública2026</v>
      </c>
      <c r="G1724" s="140" t="s">
        <v>78</v>
      </c>
      <c r="H1724" s="140" t="s">
        <v>375</v>
      </c>
      <c r="I1724" s="80" t="s">
        <v>60</v>
      </c>
      <c r="J1724" s="76" t="s">
        <v>402</v>
      </c>
      <c r="K1724" s="80" t="s">
        <v>364</v>
      </c>
      <c r="L1724" s="80" t="s">
        <v>365</v>
      </c>
      <c r="M1724" s="80" t="s">
        <v>109</v>
      </c>
      <c r="N1724" s="12" t="s">
        <v>434</v>
      </c>
      <c r="O1724" s="76" t="str">
        <f t="shared" si="54"/>
        <v>18310. Proceso integral e integrado de la Vigilancia de la Salud PúblicaVigilancia en salud pública20267_SUBRED1_ENERO_2026</v>
      </c>
      <c r="P1724" s="81">
        <v>61146880</v>
      </c>
      <c r="Q1724" s="81"/>
      <c r="R1724" s="81"/>
      <c r="S1724" s="161">
        <v>1</v>
      </c>
      <c r="T1724" s="82">
        <v>61146880</v>
      </c>
    </row>
    <row r="1725" spans="2:20" ht="30" customHeight="1" x14ac:dyDescent="0.3">
      <c r="B1725" s="80">
        <v>184</v>
      </c>
      <c r="C1725" s="147" t="s">
        <v>120</v>
      </c>
      <c r="D1725" s="140" t="s">
        <v>44</v>
      </c>
      <c r="E1725" s="80">
        <v>2026</v>
      </c>
      <c r="F1725" s="76" t="str">
        <f t="shared" si="53"/>
        <v>18410. Proceso integral e integrado de la Vigilancia de la Salud PúblicaVigilancia en salud pública2026</v>
      </c>
      <c r="G1725" s="140" t="s">
        <v>310</v>
      </c>
      <c r="H1725" s="140" t="s">
        <v>375</v>
      </c>
      <c r="I1725" s="80" t="s">
        <v>60</v>
      </c>
      <c r="J1725" s="76" t="s">
        <v>402</v>
      </c>
      <c r="K1725" s="80" t="s">
        <v>364</v>
      </c>
      <c r="L1725" s="80" t="s">
        <v>365</v>
      </c>
      <c r="M1725" s="80" t="s">
        <v>109</v>
      </c>
      <c r="N1725" s="12" t="s">
        <v>434</v>
      </c>
      <c r="O1725" s="76" t="str">
        <f t="shared" si="54"/>
        <v>18410. Proceso integral e integrado de la Vigilancia de la Salud PúblicaVigilancia en salud pública20267_SUBRED1_ENERO_2026</v>
      </c>
      <c r="P1725" s="81">
        <v>9941299</v>
      </c>
      <c r="Q1725" s="81"/>
      <c r="R1725" s="81"/>
      <c r="S1725" s="162">
        <v>0.73908731645632997</v>
      </c>
      <c r="T1725" s="82">
        <v>7347487.9999999963</v>
      </c>
    </row>
    <row r="1726" spans="2:20" ht="30" customHeight="1" x14ac:dyDescent="0.3">
      <c r="B1726" s="80">
        <v>185</v>
      </c>
      <c r="C1726" s="147" t="s">
        <v>120</v>
      </c>
      <c r="D1726" s="140" t="s">
        <v>44</v>
      </c>
      <c r="E1726" s="80">
        <v>2026</v>
      </c>
      <c r="F1726" s="76" t="str">
        <f t="shared" si="53"/>
        <v>18510. Proceso integral e integrado de la Vigilancia de la Salud PúblicaVigilancia en salud pública2026</v>
      </c>
      <c r="G1726" s="140" t="s">
        <v>311</v>
      </c>
      <c r="H1726" s="140" t="s">
        <v>375</v>
      </c>
      <c r="I1726" s="80" t="s">
        <v>60</v>
      </c>
      <c r="J1726" s="76" t="s">
        <v>402</v>
      </c>
      <c r="K1726" s="80" t="s">
        <v>364</v>
      </c>
      <c r="L1726" s="80" t="s">
        <v>365</v>
      </c>
      <c r="M1726" s="80" t="s">
        <v>109</v>
      </c>
      <c r="N1726" s="12" t="s">
        <v>434</v>
      </c>
      <c r="O1726" s="76" t="str">
        <f t="shared" si="54"/>
        <v>18510. Proceso integral e integrado de la Vigilancia de la Salud PúblicaVigilancia en salud pública20267_SUBRED1_ENERO_2026</v>
      </c>
      <c r="P1726" s="81">
        <v>40189280</v>
      </c>
      <c r="Q1726" s="81"/>
      <c r="R1726" s="81"/>
      <c r="S1726" s="161">
        <v>0</v>
      </c>
      <c r="T1726" s="82">
        <v>0</v>
      </c>
    </row>
    <row r="1727" spans="2:20" ht="30" customHeight="1" x14ac:dyDescent="0.3">
      <c r="B1727" s="80">
        <v>186</v>
      </c>
      <c r="C1727" s="147" t="s">
        <v>120</v>
      </c>
      <c r="D1727" s="140" t="s">
        <v>44</v>
      </c>
      <c r="E1727" s="80">
        <v>2026</v>
      </c>
      <c r="F1727" s="76" t="str">
        <f t="shared" si="53"/>
        <v>18610. Proceso integral e integrado de la Vigilancia de la Salud PúblicaVigilancia en salud pública2026</v>
      </c>
      <c r="G1727" s="140" t="s">
        <v>82</v>
      </c>
      <c r="H1727" s="140" t="s">
        <v>375</v>
      </c>
      <c r="I1727" s="80" t="s">
        <v>60</v>
      </c>
      <c r="J1727" s="76" t="s">
        <v>402</v>
      </c>
      <c r="K1727" s="80" t="s">
        <v>364</v>
      </c>
      <c r="L1727" s="80" t="s">
        <v>380</v>
      </c>
      <c r="M1727" s="80" t="s">
        <v>109</v>
      </c>
      <c r="N1727" s="12" t="s">
        <v>434</v>
      </c>
      <c r="O1727" s="76" t="str">
        <f t="shared" si="54"/>
        <v>18610. Proceso integral e integrado de la Vigilancia de la Salud PúblicaVigilancia en salud pública20267_SUBRED1_ENERO_2026</v>
      </c>
      <c r="P1727" s="81">
        <v>7347488</v>
      </c>
      <c r="Q1727" s="81"/>
      <c r="R1727" s="81"/>
      <c r="S1727" s="162">
        <v>0</v>
      </c>
      <c r="T1727" s="82">
        <v>0</v>
      </c>
    </row>
    <row r="1728" spans="2:20" ht="30" customHeight="1" x14ac:dyDescent="0.3">
      <c r="B1728" s="80">
        <v>187</v>
      </c>
      <c r="C1728" s="147" t="s">
        <v>120</v>
      </c>
      <c r="D1728" s="140" t="s">
        <v>44</v>
      </c>
      <c r="E1728" s="80">
        <v>2026</v>
      </c>
      <c r="F1728" s="76" t="str">
        <f t="shared" si="53"/>
        <v>18710. Proceso integral e integrado de la Vigilancia de la Salud PúblicaVigilancia en salud pública2026</v>
      </c>
      <c r="G1728" s="140" t="s">
        <v>312</v>
      </c>
      <c r="H1728" s="140" t="s">
        <v>376</v>
      </c>
      <c r="I1728" s="80" t="s">
        <v>60</v>
      </c>
      <c r="J1728" s="76" t="s">
        <v>402</v>
      </c>
      <c r="K1728" s="80" t="s">
        <v>364</v>
      </c>
      <c r="L1728" s="80" t="s">
        <v>365</v>
      </c>
      <c r="M1728" s="80" t="s">
        <v>109</v>
      </c>
      <c r="N1728" s="12" t="s">
        <v>434</v>
      </c>
      <c r="O1728" s="76" t="str">
        <f t="shared" si="54"/>
        <v>18710. Proceso integral e integrado de la Vigilancia de la Salud PúblicaVigilancia en salud pública20267_SUBRED1_ENERO_2026</v>
      </c>
      <c r="P1728" s="81">
        <v>3994272</v>
      </c>
      <c r="Q1728" s="81"/>
      <c r="R1728" s="81"/>
      <c r="S1728" s="162">
        <v>12</v>
      </c>
      <c r="T1728" s="82">
        <v>47931264</v>
      </c>
    </row>
    <row r="1729" spans="2:20" ht="30" customHeight="1" x14ac:dyDescent="0.3">
      <c r="B1729" s="80">
        <v>188</v>
      </c>
      <c r="C1729" s="147" t="s">
        <v>120</v>
      </c>
      <c r="D1729" s="140" t="s">
        <v>44</v>
      </c>
      <c r="E1729" s="80">
        <v>2026</v>
      </c>
      <c r="F1729" s="76" t="str">
        <f t="shared" si="53"/>
        <v>18810. Proceso integral e integrado de la Vigilancia de la Salud PúblicaVigilancia en salud pública2026</v>
      </c>
      <c r="G1729" s="140" t="s">
        <v>313</v>
      </c>
      <c r="H1729" s="140" t="s">
        <v>376</v>
      </c>
      <c r="I1729" s="80" t="s">
        <v>60</v>
      </c>
      <c r="J1729" s="76" t="s">
        <v>402</v>
      </c>
      <c r="K1729" s="80" t="s">
        <v>364</v>
      </c>
      <c r="L1729" s="80" t="s">
        <v>365</v>
      </c>
      <c r="M1729" s="80" t="s">
        <v>109</v>
      </c>
      <c r="N1729" s="12" t="s">
        <v>434</v>
      </c>
      <c r="O1729" s="76" t="str">
        <f t="shared" si="54"/>
        <v>18810. Proceso integral e integrado de la Vigilancia de la Salud PúblicaVigilancia en salud pública20267_SUBRED1_ENERO_2026</v>
      </c>
      <c r="P1729" s="81">
        <v>33280669</v>
      </c>
      <c r="Q1729" s="81"/>
      <c r="R1729" s="81"/>
      <c r="S1729" s="162">
        <v>0</v>
      </c>
      <c r="T1729" s="82">
        <v>0</v>
      </c>
    </row>
    <row r="1730" spans="2:20" ht="30" customHeight="1" x14ac:dyDescent="0.3">
      <c r="B1730" s="80">
        <v>189</v>
      </c>
      <c r="C1730" s="147" t="s">
        <v>120</v>
      </c>
      <c r="D1730" s="140" t="s">
        <v>44</v>
      </c>
      <c r="E1730" s="80">
        <v>2026</v>
      </c>
      <c r="F1730" s="76" t="str">
        <f t="shared" si="53"/>
        <v>18910. Proceso integral e integrado de la Vigilancia de la Salud PúblicaVigilancia en salud pública2026</v>
      </c>
      <c r="G1730" s="140" t="s">
        <v>314</v>
      </c>
      <c r="H1730" s="140" t="s">
        <v>376</v>
      </c>
      <c r="I1730" s="80" t="s">
        <v>60</v>
      </c>
      <c r="J1730" s="76" t="s">
        <v>402</v>
      </c>
      <c r="K1730" s="80" t="s">
        <v>364</v>
      </c>
      <c r="L1730" s="80" t="s">
        <v>365</v>
      </c>
      <c r="M1730" s="80" t="s">
        <v>109</v>
      </c>
      <c r="N1730" s="12" t="s">
        <v>434</v>
      </c>
      <c r="O1730" s="76" t="str">
        <f t="shared" si="54"/>
        <v>18910. Proceso integral e integrado de la Vigilancia de la Salud PúblicaVigilancia en salud pública20267_SUBRED1_ENERO_2026</v>
      </c>
      <c r="P1730" s="81">
        <v>25933181</v>
      </c>
      <c r="Q1730" s="81"/>
      <c r="R1730" s="81"/>
      <c r="S1730" s="161">
        <v>0.849971470912111</v>
      </c>
      <c r="T1730" s="82">
        <v>22042464.000000011</v>
      </c>
    </row>
    <row r="1731" spans="2:20" ht="30" customHeight="1" x14ac:dyDescent="0.3">
      <c r="B1731" s="80">
        <v>190</v>
      </c>
      <c r="C1731" s="147" t="s">
        <v>120</v>
      </c>
      <c r="D1731" s="140" t="s">
        <v>44</v>
      </c>
      <c r="E1731" s="80">
        <v>2026</v>
      </c>
      <c r="F1731" s="76" t="str">
        <f t="shared" si="53"/>
        <v>19010. Proceso integral e integrado de la Vigilancia de la Salud PúblicaVigilancia en salud pública2026</v>
      </c>
      <c r="G1731" s="140" t="s">
        <v>315</v>
      </c>
      <c r="H1731" s="140" t="s">
        <v>376</v>
      </c>
      <c r="I1731" s="80" t="s">
        <v>60</v>
      </c>
      <c r="J1731" s="76" t="s">
        <v>402</v>
      </c>
      <c r="K1731" s="80" t="s">
        <v>364</v>
      </c>
      <c r="L1731" s="80" t="s">
        <v>365</v>
      </c>
      <c r="M1731" s="80" t="s">
        <v>109</v>
      </c>
      <c r="N1731" s="12" t="s">
        <v>434</v>
      </c>
      <c r="O1731" s="76" t="str">
        <f t="shared" si="54"/>
        <v>19010. Proceso integral e integrado de la Vigilancia de la Salud PúblicaVigilancia en salud pública20267_SUBRED1_ENERO_2026</v>
      </c>
      <c r="P1731" s="81">
        <v>8432352</v>
      </c>
      <c r="Q1731" s="81"/>
      <c r="R1731" s="81"/>
      <c r="S1731" s="161">
        <v>1</v>
      </c>
      <c r="T1731" s="82">
        <v>8432352</v>
      </c>
    </row>
    <row r="1732" spans="2:20" ht="30" customHeight="1" x14ac:dyDescent="0.3">
      <c r="B1732" s="80">
        <v>191</v>
      </c>
      <c r="C1732" s="147" t="s">
        <v>120</v>
      </c>
      <c r="D1732" s="140" t="s">
        <v>44</v>
      </c>
      <c r="E1732" s="80">
        <v>2026</v>
      </c>
      <c r="F1732" s="76" t="str">
        <f t="shared" si="53"/>
        <v>19110. Proceso integral e integrado de la Vigilancia de la Salud PúblicaVigilancia en salud pública2026</v>
      </c>
      <c r="G1732" s="140" t="s">
        <v>316</v>
      </c>
      <c r="H1732" s="140" t="s">
        <v>375</v>
      </c>
      <c r="I1732" s="80" t="s">
        <v>60</v>
      </c>
      <c r="J1732" s="76" t="s">
        <v>402</v>
      </c>
      <c r="K1732" s="80" t="s">
        <v>364</v>
      </c>
      <c r="L1732" s="80" t="s">
        <v>365</v>
      </c>
      <c r="M1732" s="80" t="s">
        <v>109</v>
      </c>
      <c r="N1732" s="12" t="s">
        <v>434</v>
      </c>
      <c r="O1732" s="76" t="str">
        <f t="shared" si="54"/>
        <v>19110. Proceso integral e integrado de la Vigilancia de la Salud PúblicaVigilancia en salud pública20267_SUBRED1_ENERO_2026</v>
      </c>
      <c r="P1732" s="81">
        <v>7347488</v>
      </c>
      <c r="Q1732" s="81"/>
      <c r="R1732" s="81"/>
      <c r="S1732" s="161">
        <v>1</v>
      </c>
      <c r="T1732" s="82">
        <v>7347488</v>
      </c>
    </row>
    <row r="1733" spans="2:20" ht="30" customHeight="1" x14ac:dyDescent="0.3">
      <c r="B1733" s="80">
        <v>192</v>
      </c>
      <c r="C1733" s="147" t="s">
        <v>120</v>
      </c>
      <c r="D1733" s="140" t="s">
        <v>44</v>
      </c>
      <c r="E1733" s="80">
        <v>2026</v>
      </c>
      <c r="F1733" s="76" t="str">
        <f t="shared" si="53"/>
        <v>19210. Proceso integral e integrado de la Vigilancia de la Salud PúblicaVigilancia en salud pública2026</v>
      </c>
      <c r="G1733" s="140" t="s">
        <v>317</v>
      </c>
      <c r="H1733" s="140" t="s">
        <v>375</v>
      </c>
      <c r="I1733" s="80" t="s">
        <v>60</v>
      </c>
      <c r="J1733" s="76" t="s">
        <v>402</v>
      </c>
      <c r="K1733" s="80" t="s">
        <v>364</v>
      </c>
      <c r="L1733" s="80" t="s">
        <v>365</v>
      </c>
      <c r="M1733" s="80" t="s">
        <v>109</v>
      </c>
      <c r="N1733" s="12" t="s">
        <v>434</v>
      </c>
      <c r="O1733" s="76" t="str">
        <f t="shared" si="54"/>
        <v>19210. Proceso integral e integrado de la Vigilancia de la Salud PúblicaVigilancia en salud pública20267_SUBRED1_ENERO_2026</v>
      </c>
      <c r="P1733" s="81">
        <v>3673744</v>
      </c>
      <c r="Q1733" s="81"/>
      <c r="R1733" s="81"/>
      <c r="S1733" s="161">
        <v>0</v>
      </c>
      <c r="T1733" s="82">
        <v>0</v>
      </c>
    </row>
    <row r="1734" spans="2:20" ht="30" customHeight="1" x14ac:dyDescent="0.3">
      <c r="B1734" s="80">
        <v>193</v>
      </c>
      <c r="C1734" s="147" t="s">
        <v>120</v>
      </c>
      <c r="D1734" s="140" t="s">
        <v>44</v>
      </c>
      <c r="E1734" s="80">
        <v>2026</v>
      </c>
      <c r="F1734" s="76" t="str">
        <f t="shared" si="53"/>
        <v>19310. Proceso integral e integrado de la Vigilancia de la Salud PúblicaVigilancia en salud pública2026</v>
      </c>
      <c r="G1734" s="140" t="s">
        <v>81</v>
      </c>
      <c r="H1734" s="140" t="s">
        <v>376</v>
      </c>
      <c r="I1734" s="80" t="s">
        <v>60</v>
      </c>
      <c r="J1734" s="76" t="s">
        <v>402</v>
      </c>
      <c r="K1734" s="80" t="s">
        <v>364</v>
      </c>
      <c r="L1734" s="80" t="s">
        <v>365</v>
      </c>
      <c r="M1734" s="80" t="s">
        <v>109</v>
      </c>
      <c r="N1734" s="12" t="s">
        <v>434</v>
      </c>
      <c r="O1734" s="76" t="str">
        <f t="shared" si="54"/>
        <v>19310. Proceso integral e integrado de la Vigilancia de la Salud PúblicaVigilancia en salud pública20267_SUBRED1_ENERO_2026</v>
      </c>
      <c r="P1734" s="81">
        <v>42556256</v>
      </c>
      <c r="Q1734" s="81"/>
      <c r="R1734" s="81"/>
      <c r="S1734" s="162">
        <v>0</v>
      </c>
      <c r="T1734" s="82">
        <v>0</v>
      </c>
    </row>
    <row r="1735" spans="2:20" ht="30" customHeight="1" x14ac:dyDescent="0.3">
      <c r="B1735" s="80">
        <v>194</v>
      </c>
      <c r="C1735" s="147" t="s">
        <v>120</v>
      </c>
      <c r="D1735" s="140" t="s">
        <v>44</v>
      </c>
      <c r="E1735" s="80">
        <v>2026</v>
      </c>
      <c r="F1735" s="76" t="str">
        <f t="shared" si="53"/>
        <v>19410. Proceso integral e integrado de la Vigilancia de la Salud PúblicaVigilancia en salud pública2026</v>
      </c>
      <c r="G1735" s="140" t="s">
        <v>318</v>
      </c>
      <c r="H1735" s="140" t="s">
        <v>376</v>
      </c>
      <c r="I1735" s="80" t="s">
        <v>60</v>
      </c>
      <c r="J1735" s="76" t="s">
        <v>402</v>
      </c>
      <c r="K1735" s="80" t="s">
        <v>364</v>
      </c>
      <c r="L1735" s="80" t="s">
        <v>365</v>
      </c>
      <c r="M1735" s="80" t="s">
        <v>109</v>
      </c>
      <c r="N1735" s="12" t="s">
        <v>434</v>
      </c>
      <c r="O1735" s="76" t="str">
        <f t="shared" si="54"/>
        <v>19410. Proceso integral e integrado de la Vigilancia de la Salud PúblicaVigilancia en salud pública20267_SUBRED1_ENERO_2026</v>
      </c>
      <c r="P1735" s="81">
        <v>38561984</v>
      </c>
      <c r="Q1735" s="81"/>
      <c r="R1735" s="81"/>
      <c r="S1735" s="161">
        <v>0</v>
      </c>
      <c r="T1735" s="82">
        <v>0</v>
      </c>
    </row>
    <row r="1736" spans="2:20" ht="30" customHeight="1" x14ac:dyDescent="0.3">
      <c r="B1736" s="80">
        <v>195</v>
      </c>
      <c r="C1736" s="147" t="s">
        <v>120</v>
      </c>
      <c r="D1736" s="140" t="s">
        <v>44</v>
      </c>
      <c r="E1736" s="80">
        <v>2026</v>
      </c>
      <c r="F1736" s="76" t="str">
        <f t="shared" ref="F1736:F1799" si="55">B1736&amp;C1736&amp;D1736&amp;E1736</f>
        <v>19510. Proceso integral e integrado de la Vigilancia de la Salud PúblicaVigilancia en salud pública2026</v>
      </c>
      <c r="G1736" s="140" t="s">
        <v>319</v>
      </c>
      <c r="H1736" s="140" t="s">
        <v>375</v>
      </c>
      <c r="I1736" s="80" t="s">
        <v>60</v>
      </c>
      <c r="J1736" s="76" t="s">
        <v>402</v>
      </c>
      <c r="K1736" s="80" t="s">
        <v>364</v>
      </c>
      <c r="L1736" s="80" t="s">
        <v>365</v>
      </c>
      <c r="M1736" s="80" t="s">
        <v>109</v>
      </c>
      <c r="N1736" s="12" t="s">
        <v>434</v>
      </c>
      <c r="O1736" s="76" t="str">
        <f t="shared" si="54"/>
        <v>19510. Proceso integral e integrado de la Vigilancia de la Salud PúblicaVigilancia en salud pública20267_SUBRED1_ENERO_2026</v>
      </c>
      <c r="P1736" s="81">
        <v>125967504</v>
      </c>
      <c r="Q1736" s="81"/>
      <c r="R1736" s="81"/>
      <c r="S1736" s="161">
        <v>0</v>
      </c>
      <c r="T1736" s="82">
        <v>0</v>
      </c>
    </row>
    <row r="1737" spans="2:20" ht="30" customHeight="1" x14ac:dyDescent="0.3">
      <c r="B1737" s="80">
        <v>196</v>
      </c>
      <c r="C1737" s="147" t="s">
        <v>120</v>
      </c>
      <c r="D1737" s="140" t="s">
        <v>44</v>
      </c>
      <c r="E1737" s="80">
        <v>2026</v>
      </c>
      <c r="F1737" s="76" t="str">
        <f t="shared" si="55"/>
        <v>19610. Proceso integral e integrado de la Vigilancia de la Salud PúblicaVigilancia en salud pública2026</v>
      </c>
      <c r="G1737" s="140" t="s">
        <v>320</v>
      </c>
      <c r="H1737" s="140" t="s">
        <v>375</v>
      </c>
      <c r="I1737" s="80" t="s">
        <v>60</v>
      </c>
      <c r="J1737" s="76" t="s">
        <v>402</v>
      </c>
      <c r="K1737" s="80" t="s">
        <v>364</v>
      </c>
      <c r="L1737" s="80" t="s">
        <v>365</v>
      </c>
      <c r="M1737" s="80" t="s">
        <v>109</v>
      </c>
      <c r="N1737" s="12" t="s">
        <v>434</v>
      </c>
      <c r="O1737" s="76" t="str">
        <f t="shared" ref="O1737:O1800" si="56">+F1737&amp;M1737&amp;N1737</f>
        <v>19610. Proceso integral e integrado de la Vigilancia de la Salud PúblicaVigilancia en salud pública20267_SUBRED1_ENERO_2026</v>
      </c>
      <c r="P1737" s="81">
        <v>59199056</v>
      </c>
      <c r="Q1737" s="81"/>
      <c r="R1737" s="81"/>
      <c r="S1737" s="162">
        <v>1</v>
      </c>
      <c r="T1737" s="82">
        <v>59199056</v>
      </c>
    </row>
    <row r="1738" spans="2:20" ht="30" customHeight="1" x14ac:dyDescent="0.3">
      <c r="B1738" s="80">
        <v>197</v>
      </c>
      <c r="C1738" s="147" t="s">
        <v>120</v>
      </c>
      <c r="D1738" s="140" t="s">
        <v>44</v>
      </c>
      <c r="E1738" s="80">
        <v>2026</v>
      </c>
      <c r="F1738" s="76" t="str">
        <f t="shared" si="55"/>
        <v>19710. Proceso integral e integrado de la Vigilancia de la Salud PúblicaVigilancia en salud pública2026</v>
      </c>
      <c r="G1738" s="140" t="s">
        <v>321</v>
      </c>
      <c r="H1738" s="140" t="s">
        <v>375</v>
      </c>
      <c r="I1738" s="80" t="s">
        <v>60</v>
      </c>
      <c r="J1738" s="76" t="s">
        <v>402</v>
      </c>
      <c r="K1738" s="80" t="s">
        <v>364</v>
      </c>
      <c r="L1738" s="80" t="s">
        <v>365</v>
      </c>
      <c r="M1738" s="80" t="s">
        <v>109</v>
      </c>
      <c r="N1738" s="12" t="s">
        <v>434</v>
      </c>
      <c r="O1738" s="76" t="str">
        <f t="shared" si="56"/>
        <v>19710. Proceso integral e integrado de la Vigilancia de la Salud PúblicaVigilancia en salud pública20267_SUBRED1_ENERO_2026</v>
      </c>
      <c r="P1738" s="81">
        <v>34888240</v>
      </c>
      <c r="Q1738" s="81"/>
      <c r="R1738" s="81"/>
      <c r="S1738" s="161">
        <v>0</v>
      </c>
      <c r="T1738" s="82">
        <v>0</v>
      </c>
    </row>
    <row r="1739" spans="2:20" ht="30" customHeight="1" x14ac:dyDescent="0.3">
      <c r="B1739" s="80">
        <v>198</v>
      </c>
      <c r="C1739" s="147" t="s">
        <v>120</v>
      </c>
      <c r="D1739" s="140" t="s">
        <v>44</v>
      </c>
      <c r="E1739" s="80">
        <v>2026</v>
      </c>
      <c r="F1739" s="76" t="str">
        <f t="shared" si="55"/>
        <v>19810. Proceso integral e integrado de la Vigilancia de la Salud PúblicaVigilancia en salud pública2026</v>
      </c>
      <c r="G1739" s="140" t="s">
        <v>322</v>
      </c>
      <c r="H1739" s="140" t="s">
        <v>375</v>
      </c>
      <c r="I1739" s="80" t="s">
        <v>60</v>
      </c>
      <c r="J1739" s="76" t="s">
        <v>402</v>
      </c>
      <c r="K1739" s="80" t="s">
        <v>364</v>
      </c>
      <c r="L1739" s="80" t="s">
        <v>365</v>
      </c>
      <c r="M1739" s="80" t="s">
        <v>109</v>
      </c>
      <c r="N1739" s="12" t="s">
        <v>434</v>
      </c>
      <c r="O1739" s="76" t="str">
        <f t="shared" si="56"/>
        <v>19810. Proceso integral e integrado de la Vigilancia de la Salud PúblicaVigilancia en salud pública20267_SUBRED1_ENERO_2026</v>
      </c>
      <c r="P1739" s="81">
        <v>73252976</v>
      </c>
      <c r="Q1739" s="81"/>
      <c r="R1739" s="81"/>
      <c r="S1739" s="162">
        <v>0</v>
      </c>
      <c r="T1739" s="82">
        <v>0</v>
      </c>
    </row>
    <row r="1740" spans="2:20" ht="30" customHeight="1" x14ac:dyDescent="0.3">
      <c r="B1740" s="80">
        <v>199</v>
      </c>
      <c r="C1740" s="147" t="s">
        <v>120</v>
      </c>
      <c r="D1740" s="140" t="s">
        <v>44</v>
      </c>
      <c r="E1740" s="80">
        <v>2026</v>
      </c>
      <c r="F1740" s="76" t="str">
        <f t="shared" si="55"/>
        <v>19910. Proceso integral e integrado de la Vigilancia de la Salud PúblicaVigilancia en salud pública2026</v>
      </c>
      <c r="G1740" s="140" t="s">
        <v>323</v>
      </c>
      <c r="H1740" s="140" t="s">
        <v>375</v>
      </c>
      <c r="I1740" s="80" t="s">
        <v>60</v>
      </c>
      <c r="J1740" s="76" t="s">
        <v>402</v>
      </c>
      <c r="K1740" s="80" t="s">
        <v>364</v>
      </c>
      <c r="L1740" s="80" t="s">
        <v>365</v>
      </c>
      <c r="M1740" s="80" t="s">
        <v>109</v>
      </c>
      <c r="N1740" s="12" t="s">
        <v>434</v>
      </c>
      <c r="O1740" s="76" t="str">
        <f t="shared" si="56"/>
        <v>19910. Proceso integral e integrado de la Vigilancia de la Salud PúblicaVigilancia en salud pública20267_SUBRED1_ENERO_2026</v>
      </c>
      <c r="P1740" s="81">
        <v>67631408</v>
      </c>
      <c r="Q1740" s="81"/>
      <c r="R1740" s="81"/>
      <c r="S1740" s="161">
        <v>1</v>
      </c>
      <c r="T1740" s="82">
        <v>67631408</v>
      </c>
    </row>
    <row r="1741" spans="2:20" ht="30" customHeight="1" x14ac:dyDescent="0.3">
      <c r="B1741" s="80">
        <v>200</v>
      </c>
      <c r="C1741" s="147" t="s">
        <v>120</v>
      </c>
      <c r="D1741" s="140" t="s">
        <v>44</v>
      </c>
      <c r="E1741" s="80">
        <v>2026</v>
      </c>
      <c r="F1741" s="76" t="str">
        <f t="shared" si="55"/>
        <v>20010. Proceso integral e integrado de la Vigilancia de la Salud PúblicaVigilancia en salud pública2026</v>
      </c>
      <c r="G1741" s="140" t="s">
        <v>324</v>
      </c>
      <c r="H1741" s="140" t="s">
        <v>375</v>
      </c>
      <c r="I1741" s="80" t="s">
        <v>60</v>
      </c>
      <c r="J1741" s="76" t="s">
        <v>402</v>
      </c>
      <c r="K1741" s="80" t="s">
        <v>364</v>
      </c>
      <c r="L1741" s="80" t="s">
        <v>365</v>
      </c>
      <c r="M1741" s="80" t="s">
        <v>109</v>
      </c>
      <c r="N1741" s="12" t="s">
        <v>434</v>
      </c>
      <c r="O1741" s="76" t="str">
        <f t="shared" si="56"/>
        <v>20010. Proceso integral e integrado de la Vigilancia de la Salud PúblicaVigilancia en salud pública20267_SUBRED1_ENERO_2026</v>
      </c>
      <c r="P1741" s="81">
        <v>62009840</v>
      </c>
      <c r="Q1741" s="81"/>
      <c r="R1741" s="81"/>
      <c r="S1741" s="161">
        <v>0</v>
      </c>
      <c r="T1741" s="82">
        <v>0</v>
      </c>
    </row>
    <row r="1742" spans="2:20" ht="30" customHeight="1" x14ac:dyDescent="0.3">
      <c r="B1742" s="80">
        <v>201</v>
      </c>
      <c r="C1742" s="147" t="s">
        <v>120</v>
      </c>
      <c r="D1742" s="140" t="s">
        <v>44</v>
      </c>
      <c r="E1742" s="80">
        <v>2026</v>
      </c>
      <c r="F1742" s="76" t="str">
        <f t="shared" si="55"/>
        <v>20110. Proceso integral e integrado de la Vigilancia de la Salud PúblicaVigilancia en salud pública2026</v>
      </c>
      <c r="G1742" s="140" t="s">
        <v>50</v>
      </c>
      <c r="H1742" s="140" t="s">
        <v>376</v>
      </c>
      <c r="I1742" s="80" t="s">
        <v>60</v>
      </c>
      <c r="J1742" s="76" t="s">
        <v>402</v>
      </c>
      <c r="K1742" s="80" t="s">
        <v>57</v>
      </c>
      <c r="L1742" s="80" t="s">
        <v>365</v>
      </c>
      <c r="M1742" s="80" t="s">
        <v>109</v>
      </c>
      <c r="N1742" s="12" t="s">
        <v>434</v>
      </c>
      <c r="O1742" s="76" t="str">
        <f t="shared" si="56"/>
        <v>20110. Proceso integral e integrado de la Vigilancia de la Salud PúblicaVigilancia en salud pública20267_SUBRED1_ENERO_2026</v>
      </c>
      <c r="P1742" s="81">
        <v>152760</v>
      </c>
      <c r="Q1742" s="81"/>
      <c r="R1742" s="81"/>
      <c r="S1742" s="162">
        <v>158</v>
      </c>
      <c r="T1742" s="82">
        <v>24136080</v>
      </c>
    </row>
    <row r="1743" spans="2:20" ht="30" customHeight="1" x14ac:dyDescent="0.3">
      <c r="B1743" s="80">
        <v>202</v>
      </c>
      <c r="C1743" s="147" t="s">
        <v>120</v>
      </c>
      <c r="D1743" s="140" t="s">
        <v>44</v>
      </c>
      <c r="E1743" s="80">
        <v>2026</v>
      </c>
      <c r="F1743" s="76" t="str">
        <f t="shared" si="55"/>
        <v>20210. Proceso integral e integrado de la Vigilancia de la Salud PúblicaVigilancia en salud pública2026</v>
      </c>
      <c r="G1743" s="140" t="s">
        <v>325</v>
      </c>
      <c r="H1743" s="140" t="s">
        <v>375</v>
      </c>
      <c r="I1743" s="80" t="s">
        <v>60</v>
      </c>
      <c r="J1743" s="76" t="s">
        <v>402</v>
      </c>
      <c r="K1743" s="80" t="s">
        <v>364</v>
      </c>
      <c r="L1743" s="80" t="s">
        <v>365</v>
      </c>
      <c r="M1743" s="80" t="s">
        <v>109</v>
      </c>
      <c r="N1743" s="12" t="s">
        <v>434</v>
      </c>
      <c r="O1743" s="76" t="str">
        <f t="shared" si="56"/>
        <v>20210. Proceso integral e integrado de la Vigilancia de la Salud PúblicaVigilancia en salud pública20267_SUBRED1_ENERO_2026</v>
      </c>
      <c r="P1743" s="81">
        <v>41150864</v>
      </c>
      <c r="Q1743" s="81"/>
      <c r="R1743" s="81"/>
      <c r="S1743" s="162">
        <v>0</v>
      </c>
      <c r="T1743" s="82">
        <v>0</v>
      </c>
    </row>
    <row r="1744" spans="2:20" ht="30" customHeight="1" x14ac:dyDescent="0.3">
      <c r="B1744" s="80">
        <v>203</v>
      </c>
      <c r="C1744" s="147" t="s">
        <v>120</v>
      </c>
      <c r="D1744" s="140" t="s">
        <v>44</v>
      </c>
      <c r="E1744" s="80">
        <v>2026</v>
      </c>
      <c r="F1744" s="76" t="str">
        <f t="shared" si="55"/>
        <v>20310. Proceso integral e integrado de la Vigilancia de la Salud PúblicaVigilancia en salud pública2026</v>
      </c>
      <c r="G1744" s="140" t="s">
        <v>326</v>
      </c>
      <c r="H1744" s="140" t="s">
        <v>375</v>
      </c>
      <c r="I1744" s="80" t="s">
        <v>60</v>
      </c>
      <c r="J1744" s="76" t="s">
        <v>402</v>
      </c>
      <c r="K1744" s="80" t="s">
        <v>364</v>
      </c>
      <c r="L1744" s="80" t="s">
        <v>365</v>
      </c>
      <c r="M1744" s="80" t="s">
        <v>109</v>
      </c>
      <c r="N1744" s="12" t="s">
        <v>434</v>
      </c>
      <c r="O1744" s="76" t="str">
        <f t="shared" si="56"/>
        <v>20310. Proceso integral e integrado de la Vigilancia de la Salud PúblicaVigilancia en salud pública20267_SUBRED1_ENERO_2026</v>
      </c>
      <c r="P1744" s="81">
        <v>37156592</v>
      </c>
      <c r="Q1744" s="81"/>
      <c r="R1744" s="81"/>
      <c r="S1744" s="162">
        <v>0</v>
      </c>
      <c r="T1744" s="82">
        <v>0</v>
      </c>
    </row>
    <row r="1745" spans="2:20" ht="30" customHeight="1" x14ac:dyDescent="0.3">
      <c r="B1745" s="80">
        <v>204</v>
      </c>
      <c r="C1745" s="147" t="s">
        <v>120</v>
      </c>
      <c r="D1745" s="140" t="s">
        <v>44</v>
      </c>
      <c r="E1745" s="80">
        <v>2026</v>
      </c>
      <c r="F1745" s="76" t="str">
        <f t="shared" si="55"/>
        <v>20410. Proceso integral e integrado de la Vigilancia de la Salud PúblicaVigilancia en salud pública2026</v>
      </c>
      <c r="G1745" s="140" t="s">
        <v>79</v>
      </c>
      <c r="H1745" s="140" t="s">
        <v>375</v>
      </c>
      <c r="I1745" s="80" t="s">
        <v>60</v>
      </c>
      <c r="J1745" s="76" t="s">
        <v>402</v>
      </c>
      <c r="K1745" s="80" t="s">
        <v>364</v>
      </c>
      <c r="L1745" s="80" t="s">
        <v>365</v>
      </c>
      <c r="M1745" s="80" t="s">
        <v>109</v>
      </c>
      <c r="N1745" s="12" t="s">
        <v>434</v>
      </c>
      <c r="O1745" s="76" t="str">
        <f t="shared" si="56"/>
        <v>20410. Proceso integral e integrado de la Vigilancia de la Salud PúblicaVigilancia en salud pública20267_SUBRED1_ENERO_2026</v>
      </c>
      <c r="P1745" s="81">
        <v>33162320</v>
      </c>
      <c r="Q1745" s="81"/>
      <c r="R1745" s="81"/>
      <c r="S1745" s="162">
        <v>1</v>
      </c>
      <c r="T1745" s="82">
        <v>33162320</v>
      </c>
    </row>
    <row r="1746" spans="2:20" ht="30" customHeight="1" x14ac:dyDescent="0.3">
      <c r="B1746" s="80">
        <v>205</v>
      </c>
      <c r="C1746" s="147" t="s">
        <v>120</v>
      </c>
      <c r="D1746" s="140" t="s">
        <v>44</v>
      </c>
      <c r="E1746" s="80">
        <v>2026</v>
      </c>
      <c r="F1746" s="76" t="str">
        <f t="shared" si="55"/>
        <v>20510. Proceso integral e integrado de la Vigilancia de la Salud PúblicaVigilancia en salud pública2026</v>
      </c>
      <c r="G1746" s="140" t="s">
        <v>327</v>
      </c>
      <c r="H1746" s="140" t="s">
        <v>375</v>
      </c>
      <c r="I1746" s="80" t="s">
        <v>60</v>
      </c>
      <c r="J1746" s="76" t="s">
        <v>402</v>
      </c>
      <c r="K1746" s="80" t="s">
        <v>364</v>
      </c>
      <c r="L1746" s="80" t="s">
        <v>365</v>
      </c>
      <c r="M1746" s="80" t="s">
        <v>109</v>
      </c>
      <c r="N1746" s="12" t="s">
        <v>434</v>
      </c>
      <c r="O1746" s="76" t="str">
        <f t="shared" si="56"/>
        <v>20510. Proceso integral e integrado de la Vigilancia de la Salud PúblicaVigilancia en salud pública20267_SUBRED1_ENERO_2026</v>
      </c>
      <c r="P1746" s="81">
        <v>11243136</v>
      </c>
      <c r="Q1746" s="81"/>
      <c r="R1746" s="81"/>
      <c r="S1746" s="162">
        <v>1</v>
      </c>
      <c r="T1746" s="82">
        <v>11243136</v>
      </c>
    </row>
    <row r="1747" spans="2:20" ht="30" customHeight="1" x14ac:dyDescent="0.3">
      <c r="B1747" s="80">
        <v>206</v>
      </c>
      <c r="C1747" s="147" t="s">
        <v>120</v>
      </c>
      <c r="D1747" s="140" t="s">
        <v>44</v>
      </c>
      <c r="E1747" s="80">
        <v>2026</v>
      </c>
      <c r="F1747" s="76" t="str">
        <f t="shared" si="55"/>
        <v>20610. Proceso integral e integrado de la Vigilancia de la Salud PúblicaVigilancia en salud pública2026</v>
      </c>
      <c r="G1747" s="140" t="s">
        <v>51</v>
      </c>
      <c r="H1747" s="140" t="s">
        <v>375</v>
      </c>
      <c r="I1747" s="80" t="s">
        <v>60</v>
      </c>
      <c r="J1747" s="76" t="s">
        <v>402</v>
      </c>
      <c r="K1747" s="80" t="s">
        <v>364</v>
      </c>
      <c r="L1747" s="80" t="s">
        <v>365</v>
      </c>
      <c r="M1747" s="80" t="s">
        <v>109</v>
      </c>
      <c r="N1747" s="12" t="s">
        <v>434</v>
      </c>
      <c r="O1747" s="76" t="str">
        <f t="shared" si="56"/>
        <v>20610. Proceso integral e integrado de la Vigilancia de la Salud PúblicaVigilancia en salud pública20267_SUBRED1_ENERO_2026</v>
      </c>
      <c r="P1747" s="81">
        <v>7347488</v>
      </c>
      <c r="Q1747" s="81"/>
      <c r="R1747" s="81"/>
      <c r="S1747" s="162">
        <v>1</v>
      </c>
      <c r="T1747" s="82">
        <v>7347488</v>
      </c>
    </row>
    <row r="1748" spans="2:20" ht="30" customHeight="1" x14ac:dyDescent="0.3">
      <c r="B1748" s="80">
        <v>207</v>
      </c>
      <c r="C1748" s="147" t="s">
        <v>120</v>
      </c>
      <c r="D1748" s="140" t="s">
        <v>44</v>
      </c>
      <c r="E1748" s="80">
        <v>2026</v>
      </c>
      <c r="F1748" s="76" t="str">
        <f t="shared" si="55"/>
        <v>20710. Proceso integral e integrado de la Vigilancia de la Salud PúblicaVigilancia en salud pública2026</v>
      </c>
      <c r="G1748" s="140" t="s">
        <v>49</v>
      </c>
      <c r="H1748" s="140" t="s">
        <v>375</v>
      </c>
      <c r="I1748" s="80" t="s">
        <v>60</v>
      </c>
      <c r="J1748" s="76" t="s">
        <v>402</v>
      </c>
      <c r="K1748" s="80" t="s">
        <v>364</v>
      </c>
      <c r="L1748" s="80" t="s">
        <v>365</v>
      </c>
      <c r="M1748" s="80" t="s">
        <v>109</v>
      </c>
      <c r="N1748" s="12" t="s">
        <v>434</v>
      </c>
      <c r="O1748" s="76" t="str">
        <f t="shared" si="56"/>
        <v>20710. Proceso integral e integrado de la Vigilancia de la Salud PúblicaVigilancia en salud pública20267_SUBRED1_ENERO_2026</v>
      </c>
      <c r="P1748" s="81">
        <v>8210448</v>
      </c>
      <c r="Q1748" s="81"/>
      <c r="R1748" s="81"/>
      <c r="S1748" s="161">
        <v>1</v>
      </c>
      <c r="T1748" s="82">
        <v>8210448</v>
      </c>
    </row>
    <row r="1749" spans="2:20" ht="30" customHeight="1" x14ac:dyDescent="0.3">
      <c r="B1749" s="80">
        <v>208</v>
      </c>
      <c r="C1749" s="147" t="s">
        <v>120</v>
      </c>
      <c r="D1749" s="140" t="s">
        <v>44</v>
      </c>
      <c r="E1749" s="80">
        <v>2026</v>
      </c>
      <c r="F1749" s="76" t="str">
        <f t="shared" si="55"/>
        <v>20810. Proceso integral e integrado de la Vigilancia de la Salud PúblicaVigilancia en salud pública2026</v>
      </c>
      <c r="G1749" s="140" t="s">
        <v>328</v>
      </c>
      <c r="H1749" s="140" t="s">
        <v>376</v>
      </c>
      <c r="I1749" s="80" t="s">
        <v>60</v>
      </c>
      <c r="J1749" s="76" t="s">
        <v>402</v>
      </c>
      <c r="K1749" s="80" t="s">
        <v>364</v>
      </c>
      <c r="L1749" s="80" t="s">
        <v>365</v>
      </c>
      <c r="M1749" s="80" t="s">
        <v>109</v>
      </c>
      <c r="N1749" s="12" t="s">
        <v>434</v>
      </c>
      <c r="O1749" s="76" t="str">
        <f t="shared" si="56"/>
        <v>20810. Proceso integral e integrado de la Vigilancia de la Salud PúblicaVigilancia en salud pública20267_SUBRED1_ENERO_2026</v>
      </c>
      <c r="P1749" s="81">
        <v>12969056</v>
      </c>
      <c r="Q1749" s="81"/>
      <c r="R1749" s="81"/>
      <c r="S1749" s="161">
        <v>3</v>
      </c>
      <c r="T1749" s="82">
        <v>38907168</v>
      </c>
    </row>
    <row r="1750" spans="2:20" ht="30" customHeight="1" x14ac:dyDescent="0.3">
      <c r="B1750" s="80">
        <v>209</v>
      </c>
      <c r="C1750" s="147" t="s">
        <v>120</v>
      </c>
      <c r="D1750" s="140" t="s">
        <v>44</v>
      </c>
      <c r="E1750" s="80">
        <v>2026</v>
      </c>
      <c r="F1750" s="76" t="str">
        <f t="shared" si="55"/>
        <v>20910. Proceso integral e integrado de la Vigilancia de la Salud PúblicaVigilancia en salud pública2026</v>
      </c>
      <c r="G1750" s="140" t="s">
        <v>329</v>
      </c>
      <c r="H1750" s="140" t="s">
        <v>376</v>
      </c>
      <c r="I1750" s="80" t="s">
        <v>60</v>
      </c>
      <c r="J1750" s="76" t="s">
        <v>402</v>
      </c>
      <c r="K1750" s="80" t="s">
        <v>364</v>
      </c>
      <c r="L1750" s="80" t="s">
        <v>365</v>
      </c>
      <c r="M1750" s="80" t="s">
        <v>109</v>
      </c>
      <c r="N1750" s="12" t="s">
        <v>434</v>
      </c>
      <c r="O1750" s="76" t="str">
        <f t="shared" si="56"/>
        <v>20910. Proceso integral e integrado de la Vigilancia de la Salud PúblicaVigilancia en salud pública20267_SUBRED1_ENERO_2026</v>
      </c>
      <c r="P1750" s="81">
        <v>7988544</v>
      </c>
      <c r="Q1750" s="81"/>
      <c r="R1750" s="81"/>
      <c r="S1750" s="161">
        <v>1</v>
      </c>
      <c r="T1750" s="82">
        <v>7988544</v>
      </c>
    </row>
    <row r="1751" spans="2:20" ht="30" customHeight="1" x14ac:dyDescent="0.3">
      <c r="B1751" s="80">
        <v>210</v>
      </c>
      <c r="C1751" s="147" t="s">
        <v>120</v>
      </c>
      <c r="D1751" s="140" t="s">
        <v>44</v>
      </c>
      <c r="E1751" s="80">
        <v>2026</v>
      </c>
      <c r="F1751" s="76" t="str">
        <f t="shared" si="55"/>
        <v>21010. Proceso integral e integrado de la Vigilancia de la Salud PúblicaVigilancia en salud pública2026</v>
      </c>
      <c r="G1751" s="140" t="s">
        <v>330</v>
      </c>
      <c r="H1751" s="140" t="s">
        <v>376</v>
      </c>
      <c r="I1751" s="80" t="s">
        <v>60</v>
      </c>
      <c r="J1751" s="76" t="s">
        <v>402</v>
      </c>
      <c r="K1751" s="80" t="s">
        <v>364</v>
      </c>
      <c r="L1751" s="80" t="s">
        <v>380</v>
      </c>
      <c r="M1751" s="80" t="s">
        <v>109</v>
      </c>
      <c r="N1751" s="12" t="s">
        <v>434</v>
      </c>
      <c r="O1751" s="76" t="str">
        <f t="shared" si="56"/>
        <v>21010. Proceso integral e integrado de la Vigilancia de la Salud PúblicaVigilancia en salud pública20267_SUBRED1_ENERO_2026</v>
      </c>
      <c r="P1751" s="81">
        <v>70836688</v>
      </c>
      <c r="Q1751" s="81"/>
      <c r="R1751" s="81"/>
      <c r="S1751" s="161">
        <v>0</v>
      </c>
      <c r="T1751" s="82">
        <v>0</v>
      </c>
    </row>
    <row r="1752" spans="2:20" ht="30" customHeight="1" x14ac:dyDescent="0.3">
      <c r="B1752" s="80">
        <v>211</v>
      </c>
      <c r="C1752" s="147" t="s">
        <v>120</v>
      </c>
      <c r="D1752" s="140" t="s">
        <v>44</v>
      </c>
      <c r="E1752" s="80">
        <v>2026</v>
      </c>
      <c r="F1752" s="76" t="str">
        <f t="shared" si="55"/>
        <v>21110. Proceso integral e integrado de la Vigilancia de la Salud PúblicaVigilancia en salud pública2026</v>
      </c>
      <c r="G1752" s="140" t="s">
        <v>331</v>
      </c>
      <c r="H1752" s="140" t="s">
        <v>376</v>
      </c>
      <c r="I1752" s="80" t="s">
        <v>60</v>
      </c>
      <c r="J1752" s="76" t="s">
        <v>402</v>
      </c>
      <c r="K1752" s="80" t="s">
        <v>364</v>
      </c>
      <c r="L1752" s="80" t="s">
        <v>380</v>
      </c>
      <c r="M1752" s="80" t="s">
        <v>109</v>
      </c>
      <c r="N1752" s="12" t="s">
        <v>434</v>
      </c>
      <c r="O1752" s="76" t="str">
        <f t="shared" si="56"/>
        <v>21110. Proceso integral e integrado de la Vigilancia de la Salud PúblicaVigilancia en salud pública20267_SUBRED1_ENERO_2026</v>
      </c>
      <c r="P1752" s="81">
        <v>25938112</v>
      </c>
      <c r="Q1752" s="81"/>
      <c r="R1752" s="81"/>
      <c r="S1752" s="162">
        <v>0</v>
      </c>
      <c r="T1752" s="82">
        <v>0</v>
      </c>
    </row>
    <row r="1753" spans="2:20" ht="30" customHeight="1" x14ac:dyDescent="0.3">
      <c r="B1753" s="80">
        <v>212</v>
      </c>
      <c r="C1753" s="147" t="s">
        <v>120</v>
      </c>
      <c r="D1753" s="140" t="s">
        <v>44</v>
      </c>
      <c r="E1753" s="80">
        <v>2026</v>
      </c>
      <c r="F1753" s="76" t="str">
        <f t="shared" si="55"/>
        <v>21210. Proceso integral e integrado de la Vigilancia de la Salud PúblicaVigilancia en salud pública2026</v>
      </c>
      <c r="G1753" s="140" t="s">
        <v>332</v>
      </c>
      <c r="H1753" s="140" t="s">
        <v>376</v>
      </c>
      <c r="I1753" s="80" t="s">
        <v>60</v>
      </c>
      <c r="J1753" s="76" t="s">
        <v>402</v>
      </c>
      <c r="K1753" s="80" t="s">
        <v>364</v>
      </c>
      <c r="L1753" s="80" t="s">
        <v>380</v>
      </c>
      <c r="M1753" s="80" t="s">
        <v>109</v>
      </c>
      <c r="N1753" s="12" t="s">
        <v>434</v>
      </c>
      <c r="O1753" s="76" t="str">
        <f t="shared" si="56"/>
        <v>21210. Proceso integral e integrado de la Vigilancia de la Salud PúblicaVigilancia en salud pública20267_SUBRED1_ENERO_2026</v>
      </c>
      <c r="P1753" s="81">
        <v>100000000</v>
      </c>
      <c r="Q1753" s="81"/>
      <c r="R1753" s="81"/>
      <c r="S1753" s="162">
        <v>0</v>
      </c>
      <c r="T1753" s="82">
        <v>0</v>
      </c>
    </row>
    <row r="1754" spans="2:20" ht="30" customHeight="1" x14ac:dyDescent="0.3">
      <c r="B1754" s="80">
        <v>213</v>
      </c>
      <c r="C1754" s="147" t="s">
        <v>120</v>
      </c>
      <c r="D1754" s="140" t="s">
        <v>44</v>
      </c>
      <c r="E1754" s="80">
        <v>2026</v>
      </c>
      <c r="F1754" s="76" t="str">
        <f t="shared" si="55"/>
        <v>21310. Proceso integral e integrado de la Vigilancia de la Salud PúblicaVigilancia en salud pública2026</v>
      </c>
      <c r="G1754" s="140" t="s">
        <v>333</v>
      </c>
      <c r="H1754" s="140" t="s">
        <v>375</v>
      </c>
      <c r="I1754" s="80" t="s">
        <v>60</v>
      </c>
      <c r="J1754" s="76" t="s">
        <v>402</v>
      </c>
      <c r="K1754" s="80" t="s">
        <v>364</v>
      </c>
      <c r="L1754" s="80" t="s">
        <v>365</v>
      </c>
      <c r="M1754" s="80" t="s">
        <v>109</v>
      </c>
      <c r="N1754" s="12" t="s">
        <v>434</v>
      </c>
      <c r="O1754" s="76" t="str">
        <f t="shared" si="56"/>
        <v>21310. Proceso integral e integrado de la Vigilancia de la Salud PúblicaVigilancia en salud pública20267_SUBRED1_ENERO_2026</v>
      </c>
      <c r="P1754" s="81">
        <v>92953120</v>
      </c>
      <c r="Q1754" s="81"/>
      <c r="R1754" s="81"/>
      <c r="S1754" s="161">
        <v>0</v>
      </c>
      <c r="T1754" s="82">
        <v>0</v>
      </c>
    </row>
    <row r="1755" spans="2:20" ht="30" customHeight="1" x14ac:dyDescent="0.3">
      <c r="B1755" s="80">
        <v>214</v>
      </c>
      <c r="C1755" s="147" t="s">
        <v>120</v>
      </c>
      <c r="D1755" s="140" t="s">
        <v>44</v>
      </c>
      <c r="E1755" s="80">
        <v>2026</v>
      </c>
      <c r="F1755" s="76" t="str">
        <f t="shared" si="55"/>
        <v>21410. Proceso integral e integrado de la Vigilancia de la Salud PúblicaVigilancia en salud pública2026</v>
      </c>
      <c r="G1755" s="140" t="s">
        <v>80</v>
      </c>
      <c r="H1755" s="140" t="s">
        <v>375</v>
      </c>
      <c r="I1755" s="80" t="s">
        <v>60</v>
      </c>
      <c r="J1755" s="76" t="s">
        <v>402</v>
      </c>
      <c r="K1755" s="80" t="s">
        <v>364</v>
      </c>
      <c r="L1755" s="80" t="s">
        <v>365</v>
      </c>
      <c r="M1755" s="80" t="s">
        <v>109</v>
      </c>
      <c r="N1755" s="12" t="s">
        <v>434</v>
      </c>
      <c r="O1755" s="76" t="str">
        <f t="shared" si="56"/>
        <v>21410. Proceso integral e integrado de la Vigilancia de la Salud PúblicaVigilancia en salud pública20267_SUBRED1_ENERO_2026</v>
      </c>
      <c r="P1755" s="81">
        <v>72587264</v>
      </c>
      <c r="Q1755" s="81"/>
      <c r="R1755" s="81"/>
      <c r="S1755" s="162">
        <v>1</v>
      </c>
      <c r="T1755" s="82">
        <v>72587264</v>
      </c>
    </row>
    <row r="1756" spans="2:20" ht="30" customHeight="1" x14ac:dyDescent="0.3">
      <c r="B1756" s="80">
        <v>215</v>
      </c>
      <c r="C1756" s="147" t="s">
        <v>120</v>
      </c>
      <c r="D1756" s="140" t="s">
        <v>44</v>
      </c>
      <c r="E1756" s="80">
        <v>2026</v>
      </c>
      <c r="F1756" s="76" t="str">
        <f t="shared" si="55"/>
        <v>21510. Proceso integral e integrado de la Vigilancia de la Salud PúblicaVigilancia en salud pública2026</v>
      </c>
      <c r="G1756" s="140" t="s">
        <v>52</v>
      </c>
      <c r="H1756" s="140" t="s">
        <v>376</v>
      </c>
      <c r="I1756" s="80" t="s">
        <v>60</v>
      </c>
      <c r="J1756" s="76" t="s">
        <v>402</v>
      </c>
      <c r="K1756" s="80" t="s">
        <v>399</v>
      </c>
      <c r="L1756" s="80" t="s">
        <v>365</v>
      </c>
      <c r="M1756" s="80" t="s">
        <v>109</v>
      </c>
      <c r="N1756" s="12" t="s">
        <v>434</v>
      </c>
      <c r="O1756" s="76" t="str">
        <f t="shared" si="56"/>
        <v>21510. Proceso integral e integrado de la Vigilancia de la Salud PúblicaVigilancia en salud pública20267_SUBRED1_ENERO_2026</v>
      </c>
      <c r="P1756" s="81">
        <v>211452</v>
      </c>
      <c r="Q1756" s="81"/>
      <c r="R1756" s="81"/>
      <c r="S1756" s="162">
        <v>472</v>
      </c>
      <c r="T1756" s="82">
        <v>99805344</v>
      </c>
    </row>
    <row r="1757" spans="2:20" ht="30" customHeight="1" x14ac:dyDescent="0.3">
      <c r="B1757" s="80">
        <v>216</v>
      </c>
      <c r="C1757" s="147" t="s">
        <v>120</v>
      </c>
      <c r="D1757" s="140" t="s">
        <v>44</v>
      </c>
      <c r="E1757" s="80">
        <v>2026</v>
      </c>
      <c r="F1757" s="76" t="str">
        <f t="shared" si="55"/>
        <v>21610. Proceso integral e integrado de la Vigilancia de la Salud PúblicaVigilancia en salud pública2026</v>
      </c>
      <c r="G1757" s="140" t="s">
        <v>334</v>
      </c>
      <c r="H1757" s="140" t="s">
        <v>375</v>
      </c>
      <c r="I1757" s="80" t="s">
        <v>60</v>
      </c>
      <c r="J1757" s="76" t="s">
        <v>402</v>
      </c>
      <c r="K1757" s="80" t="s">
        <v>364</v>
      </c>
      <c r="L1757" s="80" t="s">
        <v>380</v>
      </c>
      <c r="M1757" s="80" t="s">
        <v>109</v>
      </c>
      <c r="N1757" s="12" t="s">
        <v>434</v>
      </c>
      <c r="O1757" s="76" t="str">
        <f t="shared" si="56"/>
        <v>21610. Proceso integral e integrado de la Vigilancia de la Salud PúblicaVigilancia en salud pública20267_SUBRED1_ENERO_2026</v>
      </c>
      <c r="P1757" s="81">
        <v>30252912</v>
      </c>
      <c r="Q1757" s="81"/>
      <c r="R1757" s="81"/>
      <c r="S1757" s="161">
        <v>0</v>
      </c>
      <c r="T1757" s="82">
        <v>0</v>
      </c>
    </row>
    <row r="1758" spans="2:20" ht="30" customHeight="1" x14ac:dyDescent="0.3">
      <c r="B1758" s="80">
        <v>217</v>
      </c>
      <c r="C1758" s="147" t="s">
        <v>120</v>
      </c>
      <c r="D1758" s="140" t="s">
        <v>44</v>
      </c>
      <c r="E1758" s="80">
        <v>2026</v>
      </c>
      <c r="F1758" s="76" t="str">
        <f t="shared" si="55"/>
        <v>21710. Proceso integral e integrado de la Vigilancia de la Salud PúblicaVigilancia en salud pública2026</v>
      </c>
      <c r="G1758" s="140" t="s">
        <v>335</v>
      </c>
      <c r="H1758" s="140" t="s">
        <v>375</v>
      </c>
      <c r="I1758" s="80" t="s">
        <v>60</v>
      </c>
      <c r="J1758" s="76" t="s">
        <v>402</v>
      </c>
      <c r="K1758" s="80" t="s">
        <v>364</v>
      </c>
      <c r="L1758" s="80" t="s">
        <v>365</v>
      </c>
      <c r="M1758" s="80" t="s">
        <v>109</v>
      </c>
      <c r="N1758" s="12" t="s">
        <v>434</v>
      </c>
      <c r="O1758" s="76" t="str">
        <f t="shared" si="56"/>
        <v>21710. Proceso integral e integrado de la Vigilancia de la Salud PúblicaVigilancia en salud pública20267_SUBRED1_ENERO_2026</v>
      </c>
      <c r="P1758" s="81">
        <v>3994272</v>
      </c>
      <c r="Q1758" s="81"/>
      <c r="R1758" s="81"/>
      <c r="S1758" s="162">
        <v>1</v>
      </c>
      <c r="T1758" s="82">
        <v>3994272</v>
      </c>
    </row>
    <row r="1759" spans="2:20" ht="30" customHeight="1" x14ac:dyDescent="0.3">
      <c r="B1759" s="80">
        <v>218</v>
      </c>
      <c r="C1759" s="147" t="s">
        <v>120</v>
      </c>
      <c r="D1759" s="140" t="s">
        <v>44</v>
      </c>
      <c r="E1759" s="80">
        <v>2026</v>
      </c>
      <c r="F1759" s="76" t="str">
        <f t="shared" si="55"/>
        <v>21810. Proceso integral e integrado de la Vigilancia de la Salud PúblicaVigilancia en salud pública2026</v>
      </c>
      <c r="G1759" s="140" t="s">
        <v>336</v>
      </c>
      <c r="H1759" s="140" t="s">
        <v>375</v>
      </c>
      <c r="I1759" s="80" t="s">
        <v>60</v>
      </c>
      <c r="J1759" s="76" t="s">
        <v>402</v>
      </c>
      <c r="K1759" s="80" t="s">
        <v>364</v>
      </c>
      <c r="L1759" s="80" t="s">
        <v>365</v>
      </c>
      <c r="M1759" s="80" t="s">
        <v>109</v>
      </c>
      <c r="N1759" s="12" t="s">
        <v>434</v>
      </c>
      <c r="O1759" s="76" t="str">
        <f t="shared" si="56"/>
        <v>21810. Proceso integral e integrado de la Vigilancia de la Salud PúblicaVigilancia en salud pública20267_SUBRED1_ENERO_2026</v>
      </c>
      <c r="P1759" s="81">
        <v>7347488</v>
      </c>
      <c r="Q1759" s="81"/>
      <c r="R1759" s="81"/>
      <c r="S1759" s="161">
        <v>1</v>
      </c>
      <c r="T1759" s="82">
        <v>7347488</v>
      </c>
    </row>
    <row r="1760" spans="2:20" ht="30" customHeight="1" x14ac:dyDescent="0.3">
      <c r="B1760" s="80">
        <v>219</v>
      </c>
      <c r="C1760" s="147" t="s">
        <v>120</v>
      </c>
      <c r="D1760" s="140" t="s">
        <v>44</v>
      </c>
      <c r="E1760" s="80">
        <v>2026</v>
      </c>
      <c r="F1760" s="76" t="str">
        <f t="shared" si="55"/>
        <v>21910. Proceso integral e integrado de la Vigilancia de la Salud PúblicaVigilancia en salud pública2026</v>
      </c>
      <c r="G1760" s="140" t="s">
        <v>53</v>
      </c>
      <c r="H1760" s="140" t="s">
        <v>375</v>
      </c>
      <c r="I1760" s="80" t="s">
        <v>60</v>
      </c>
      <c r="J1760" s="76" t="s">
        <v>402</v>
      </c>
      <c r="K1760" s="80" t="s">
        <v>364</v>
      </c>
      <c r="L1760" s="80" t="s">
        <v>365</v>
      </c>
      <c r="M1760" s="80" t="s">
        <v>109</v>
      </c>
      <c r="N1760" s="12" t="s">
        <v>434</v>
      </c>
      <c r="O1760" s="76" t="str">
        <f t="shared" si="56"/>
        <v>21910. Proceso integral e integrado de la Vigilancia de la Salud PúblicaVigilancia en salud pública20267_SUBRED1_ENERO_2026</v>
      </c>
      <c r="P1760" s="81">
        <v>6484528</v>
      </c>
      <c r="Q1760" s="81"/>
      <c r="R1760" s="81"/>
      <c r="S1760" s="162">
        <v>0</v>
      </c>
      <c r="T1760" s="82">
        <v>0</v>
      </c>
    </row>
    <row r="1761" spans="2:20" ht="30" customHeight="1" x14ac:dyDescent="0.3">
      <c r="B1761" s="80">
        <v>220</v>
      </c>
      <c r="C1761" s="147" t="s">
        <v>120</v>
      </c>
      <c r="D1761" s="140" t="s">
        <v>44</v>
      </c>
      <c r="E1761" s="80">
        <v>2026</v>
      </c>
      <c r="F1761" s="76" t="str">
        <f t="shared" si="55"/>
        <v>22010. Proceso integral e integrado de la Vigilancia de la Salud PúblicaVigilancia en salud pública2026</v>
      </c>
      <c r="G1761" s="140" t="s">
        <v>54</v>
      </c>
      <c r="H1761" s="140" t="s">
        <v>375</v>
      </c>
      <c r="I1761" s="80" t="s">
        <v>60</v>
      </c>
      <c r="J1761" s="76" t="s">
        <v>402</v>
      </c>
      <c r="K1761" s="80" t="s">
        <v>364</v>
      </c>
      <c r="L1761" s="80" t="s">
        <v>365</v>
      </c>
      <c r="M1761" s="80" t="s">
        <v>109</v>
      </c>
      <c r="N1761" s="12" t="s">
        <v>434</v>
      </c>
      <c r="O1761" s="76" t="str">
        <f t="shared" si="56"/>
        <v>22010. Proceso integral e integrado de la Vigilancia de la Salud PúblicaVigilancia en salud pública20267_SUBRED1_ENERO_2026</v>
      </c>
      <c r="P1761" s="81">
        <v>5621568</v>
      </c>
      <c r="Q1761" s="81"/>
      <c r="R1761" s="81"/>
      <c r="S1761" s="161">
        <v>1</v>
      </c>
      <c r="T1761" s="82">
        <v>5621568</v>
      </c>
    </row>
    <row r="1762" spans="2:20" ht="30" customHeight="1" x14ac:dyDescent="0.3">
      <c r="B1762" s="80">
        <v>221</v>
      </c>
      <c r="C1762" s="147" t="s">
        <v>120</v>
      </c>
      <c r="D1762" s="140" t="s">
        <v>44</v>
      </c>
      <c r="E1762" s="80">
        <v>2026</v>
      </c>
      <c r="F1762" s="76" t="str">
        <f t="shared" si="55"/>
        <v>22110. Proceso integral e integrado de la Vigilancia de la Salud PúblicaVigilancia en salud pública2026</v>
      </c>
      <c r="G1762" s="140" t="s">
        <v>337</v>
      </c>
      <c r="H1762" s="140" t="s">
        <v>376</v>
      </c>
      <c r="I1762" s="80" t="s">
        <v>60</v>
      </c>
      <c r="J1762" s="76" t="s">
        <v>402</v>
      </c>
      <c r="K1762" s="80" t="s">
        <v>364</v>
      </c>
      <c r="L1762" s="80" t="s">
        <v>380</v>
      </c>
      <c r="M1762" s="80" t="s">
        <v>109</v>
      </c>
      <c r="N1762" s="12" t="s">
        <v>434</v>
      </c>
      <c r="O1762" s="76" t="str">
        <f t="shared" si="56"/>
        <v>22110. Proceso integral e integrado de la Vigilancia de la Salud PúblicaVigilancia en salud pública20267_SUBRED1_ENERO_2026</v>
      </c>
      <c r="P1762" s="81">
        <v>149094832</v>
      </c>
      <c r="Q1762" s="81"/>
      <c r="R1762" s="81"/>
      <c r="S1762" s="162">
        <v>0</v>
      </c>
      <c r="T1762" s="82">
        <v>0</v>
      </c>
    </row>
    <row r="1763" spans="2:20" ht="30" customHeight="1" x14ac:dyDescent="0.3">
      <c r="B1763" s="80">
        <v>222</v>
      </c>
      <c r="C1763" s="147" t="s">
        <v>120</v>
      </c>
      <c r="D1763" s="140" t="s">
        <v>44</v>
      </c>
      <c r="E1763" s="80">
        <v>2026</v>
      </c>
      <c r="F1763" s="76" t="str">
        <f t="shared" si="55"/>
        <v>22210. Proceso integral e integrado de la Vigilancia de la Salud PúblicaVigilancia en salud pública2026</v>
      </c>
      <c r="G1763" s="140" t="s">
        <v>55</v>
      </c>
      <c r="H1763" s="140" t="s">
        <v>375</v>
      </c>
      <c r="I1763" s="80" t="s">
        <v>60</v>
      </c>
      <c r="J1763" s="76" t="s">
        <v>402</v>
      </c>
      <c r="K1763" s="80" t="s">
        <v>364</v>
      </c>
      <c r="L1763" s="80" t="s">
        <v>365</v>
      </c>
      <c r="M1763" s="80" t="s">
        <v>109</v>
      </c>
      <c r="N1763" s="12" t="s">
        <v>434</v>
      </c>
      <c r="O1763" s="76" t="str">
        <f t="shared" si="56"/>
        <v>22210. Proceso integral e integrado de la Vigilancia de la Salud PúblicaVigilancia en salud pública20267_SUBRED1_ENERO_2026</v>
      </c>
      <c r="P1763" s="81">
        <v>18590624</v>
      </c>
      <c r="Q1763" s="81"/>
      <c r="R1763" s="81"/>
      <c r="S1763" s="162">
        <v>1</v>
      </c>
      <c r="T1763" s="82">
        <v>18590624</v>
      </c>
    </row>
    <row r="1764" spans="2:20" ht="30" customHeight="1" x14ac:dyDescent="0.3">
      <c r="B1764" s="80">
        <v>223</v>
      </c>
      <c r="C1764" s="147" t="s">
        <v>120</v>
      </c>
      <c r="D1764" s="140" t="s">
        <v>44</v>
      </c>
      <c r="E1764" s="80">
        <v>2026</v>
      </c>
      <c r="F1764" s="76" t="str">
        <f t="shared" si="55"/>
        <v>22310. Proceso integral e integrado de la Vigilancia de la Salud PúblicaVigilancia en salud pública2026</v>
      </c>
      <c r="G1764" s="140" t="s">
        <v>338</v>
      </c>
      <c r="H1764" s="140" t="s">
        <v>375</v>
      </c>
      <c r="I1764" s="80" t="s">
        <v>60</v>
      </c>
      <c r="J1764" s="76" t="s">
        <v>402</v>
      </c>
      <c r="K1764" s="80" t="s">
        <v>364</v>
      </c>
      <c r="L1764" s="80" t="s">
        <v>365</v>
      </c>
      <c r="M1764" s="80" t="s">
        <v>109</v>
      </c>
      <c r="N1764" s="12" t="s">
        <v>434</v>
      </c>
      <c r="O1764" s="76" t="str">
        <f t="shared" si="56"/>
        <v>22310. Proceso integral e integrado de la Vigilancia de la Salud PúblicaVigilancia en salud pública20267_SUBRED1_ENERO_2026</v>
      </c>
      <c r="P1764" s="81">
        <v>29488576</v>
      </c>
      <c r="Q1764" s="81"/>
      <c r="R1764" s="81"/>
      <c r="S1764" s="161">
        <v>0</v>
      </c>
      <c r="T1764" s="82">
        <v>0</v>
      </c>
    </row>
    <row r="1765" spans="2:20" ht="30" customHeight="1" x14ac:dyDescent="0.3">
      <c r="B1765" s="80">
        <v>224</v>
      </c>
      <c r="C1765" s="147" t="s">
        <v>120</v>
      </c>
      <c r="D1765" s="140" t="s">
        <v>44</v>
      </c>
      <c r="E1765" s="80">
        <v>2026</v>
      </c>
      <c r="F1765" s="76" t="str">
        <f t="shared" si="55"/>
        <v>22410. Proceso integral e integrado de la Vigilancia de la Salud PúblicaVigilancia en salud pública2026</v>
      </c>
      <c r="G1765" s="140" t="s">
        <v>56</v>
      </c>
      <c r="H1765" s="140" t="s">
        <v>376</v>
      </c>
      <c r="I1765" s="80" t="s">
        <v>60</v>
      </c>
      <c r="J1765" s="76" t="s">
        <v>402</v>
      </c>
      <c r="K1765" s="80" t="s">
        <v>364</v>
      </c>
      <c r="L1765" s="80" t="s">
        <v>365</v>
      </c>
      <c r="M1765" s="80" t="s">
        <v>109</v>
      </c>
      <c r="N1765" s="12" t="s">
        <v>434</v>
      </c>
      <c r="O1765" s="76" t="str">
        <f t="shared" si="56"/>
        <v>22410. Proceso integral e integrado de la Vigilancia de la Salud PúblicaVigilancia en salud pública20267_SUBRED1_ENERO_2026</v>
      </c>
      <c r="P1765" s="81">
        <v>3994272</v>
      </c>
      <c r="Q1765" s="81"/>
      <c r="R1765" s="81"/>
      <c r="S1765" s="161">
        <v>1</v>
      </c>
      <c r="T1765" s="82">
        <v>3994272</v>
      </c>
    </row>
    <row r="1766" spans="2:20" ht="30" customHeight="1" x14ac:dyDescent="0.3">
      <c r="B1766" s="80">
        <v>225</v>
      </c>
      <c r="C1766" s="147" t="s">
        <v>120</v>
      </c>
      <c r="D1766" s="140" t="s">
        <v>44</v>
      </c>
      <c r="E1766" s="80">
        <v>2026</v>
      </c>
      <c r="F1766" s="76" t="str">
        <f t="shared" si="55"/>
        <v>22510. Proceso integral e integrado de la Vigilancia de la Salud PúblicaVigilancia en salud pública2026</v>
      </c>
      <c r="G1766" s="140" t="s">
        <v>339</v>
      </c>
      <c r="H1766" s="140" t="s">
        <v>375</v>
      </c>
      <c r="I1766" s="80" t="s">
        <v>60</v>
      </c>
      <c r="J1766" s="76" t="s">
        <v>402</v>
      </c>
      <c r="K1766" s="80" t="s">
        <v>364</v>
      </c>
      <c r="L1766" s="80" t="s">
        <v>365</v>
      </c>
      <c r="M1766" s="80" t="s">
        <v>109</v>
      </c>
      <c r="N1766" s="12" t="s">
        <v>434</v>
      </c>
      <c r="O1766" s="76" t="str">
        <f t="shared" si="56"/>
        <v>22510. Proceso integral e integrado de la Vigilancia de la Salud PúblicaVigilancia en salud pública20267_SUBRED1_ENERO_2026</v>
      </c>
      <c r="P1766" s="81">
        <v>7347488</v>
      </c>
      <c r="Q1766" s="81"/>
      <c r="R1766" s="81"/>
      <c r="S1766" s="161">
        <v>1</v>
      </c>
      <c r="T1766" s="82">
        <v>7347488</v>
      </c>
    </row>
    <row r="1767" spans="2:20" ht="30" customHeight="1" x14ac:dyDescent="0.3">
      <c r="B1767" s="80">
        <v>226</v>
      </c>
      <c r="C1767" s="147" t="s">
        <v>120</v>
      </c>
      <c r="D1767" s="140" t="s">
        <v>44</v>
      </c>
      <c r="E1767" s="80">
        <v>2026</v>
      </c>
      <c r="F1767" s="76" t="str">
        <f t="shared" si="55"/>
        <v>22610. Proceso integral e integrado de la Vigilancia de la Salud PúblicaVigilancia en salud pública2026</v>
      </c>
      <c r="G1767" s="140" t="s">
        <v>340</v>
      </c>
      <c r="H1767" s="140" t="s">
        <v>375</v>
      </c>
      <c r="I1767" s="80" t="s">
        <v>60</v>
      </c>
      <c r="J1767" s="76" t="s">
        <v>402</v>
      </c>
      <c r="K1767" s="80" t="s">
        <v>364</v>
      </c>
      <c r="L1767" s="80" t="s">
        <v>380</v>
      </c>
      <c r="M1767" s="80" t="s">
        <v>109</v>
      </c>
      <c r="N1767" s="12" t="s">
        <v>434</v>
      </c>
      <c r="O1767" s="76" t="str">
        <f t="shared" si="56"/>
        <v>22610. Proceso integral e integrado de la Vigilancia de la Salud PúblicaVigilancia en salud pública20267_SUBRED1_ENERO_2026</v>
      </c>
      <c r="P1767" s="81">
        <v>95295440</v>
      </c>
      <c r="Q1767" s="81"/>
      <c r="R1767" s="81"/>
      <c r="S1767" s="162">
        <v>0</v>
      </c>
      <c r="T1767" s="82">
        <v>0</v>
      </c>
    </row>
    <row r="1768" spans="2:20" ht="30" customHeight="1" x14ac:dyDescent="0.3">
      <c r="B1768" s="80">
        <v>227</v>
      </c>
      <c r="C1768" s="147" t="s">
        <v>120</v>
      </c>
      <c r="D1768" s="140" t="s">
        <v>44</v>
      </c>
      <c r="E1768" s="80">
        <v>2026</v>
      </c>
      <c r="F1768" s="76" t="str">
        <f t="shared" si="55"/>
        <v>22710. Proceso integral e integrado de la Vigilancia de la Salud PúblicaVigilancia en salud pública2026</v>
      </c>
      <c r="G1768" s="140" t="s">
        <v>341</v>
      </c>
      <c r="H1768" s="140" t="s">
        <v>375</v>
      </c>
      <c r="I1768" s="80" t="s">
        <v>60</v>
      </c>
      <c r="J1768" s="76" t="s">
        <v>402</v>
      </c>
      <c r="K1768" s="80" t="s">
        <v>364</v>
      </c>
      <c r="L1768" s="80" t="s">
        <v>380</v>
      </c>
      <c r="M1768" s="80" t="s">
        <v>109</v>
      </c>
      <c r="N1768" s="12" t="s">
        <v>434</v>
      </c>
      <c r="O1768" s="76" t="str">
        <f t="shared" si="56"/>
        <v>22710. Proceso integral e integrado de la Vigilancia de la Salud PúblicaVigilancia en salud pública20267_SUBRED1_ENERO_2026</v>
      </c>
      <c r="P1768" s="81">
        <v>53602144</v>
      </c>
      <c r="Q1768" s="81"/>
      <c r="R1768" s="81"/>
      <c r="S1768" s="162">
        <v>0</v>
      </c>
      <c r="T1768" s="82">
        <v>0</v>
      </c>
    </row>
    <row r="1769" spans="2:20" ht="30" customHeight="1" x14ac:dyDescent="0.3">
      <c r="B1769" s="80">
        <v>228</v>
      </c>
      <c r="C1769" s="147" t="s">
        <v>120</v>
      </c>
      <c r="D1769" s="140" t="s">
        <v>44</v>
      </c>
      <c r="E1769" s="80">
        <v>2026</v>
      </c>
      <c r="F1769" s="76" t="str">
        <f t="shared" si="55"/>
        <v>22810. Proceso integral e integrado de la Vigilancia de la Salud PúblicaVigilancia en salud pública2026</v>
      </c>
      <c r="G1769" s="140" t="s">
        <v>342</v>
      </c>
      <c r="H1769" s="140" t="s">
        <v>376</v>
      </c>
      <c r="I1769" s="80" t="s">
        <v>60</v>
      </c>
      <c r="J1769" s="76" t="s">
        <v>402</v>
      </c>
      <c r="K1769" s="80" t="s">
        <v>364</v>
      </c>
      <c r="L1769" s="80" t="s">
        <v>59</v>
      </c>
      <c r="M1769" s="80" t="s">
        <v>109</v>
      </c>
      <c r="N1769" s="12" t="s">
        <v>434</v>
      </c>
      <c r="O1769" s="76" t="str">
        <f t="shared" si="56"/>
        <v>22810. Proceso integral e integrado de la Vigilancia de la Salud PúblicaVigilancia en salud pública20267_SUBRED1_ENERO_2026</v>
      </c>
      <c r="P1769" s="81">
        <v>3513480</v>
      </c>
      <c r="Q1769" s="81"/>
      <c r="R1769" s="81"/>
      <c r="S1769" s="162">
        <v>0</v>
      </c>
      <c r="T1769" s="82">
        <v>0</v>
      </c>
    </row>
    <row r="1770" spans="2:20" ht="30" customHeight="1" x14ac:dyDescent="0.3">
      <c r="B1770" s="80">
        <v>229</v>
      </c>
      <c r="C1770" s="147" t="s">
        <v>120</v>
      </c>
      <c r="D1770" s="140" t="s">
        <v>44</v>
      </c>
      <c r="E1770" s="80">
        <v>2026</v>
      </c>
      <c r="F1770" s="76" t="str">
        <f t="shared" si="55"/>
        <v>22910. Proceso integral e integrado de la Vigilancia de la Salud PúblicaVigilancia en salud pública2026</v>
      </c>
      <c r="G1770" s="140" t="s">
        <v>343</v>
      </c>
      <c r="H1770" s="140" t="s">
        <v>376</v>
      </c>
      <c r="I1770" s="80" t="s">
        <v>60</v>
      </c>
      <c r="J1770" s="76" t="s">
        <v>402</v>
      </c>
      <c r="K1770" s="80" t="s">
        <v>400</v>
      </c>
      <c r="L1770" s="80" t="s">
        <v>365</v>
      </c>
      <c r="M1770" s="80" t="s">
        <v>109</v>
      </c>
      <c r="N1770" s="12" t="s">
        <v>434</v>
      </c>
      <c r="O1770" s="76" t="str">
        <f t="shared" si="56"/>
        <v>22910. Proceso integral e integrado de la Vigilancia de la Salud PúblicaVigilancia en salud pública20267_SUBRED1_ENERO_2026</v>
      </c>
      <c r="P1770" s="81">
        <v>281936</v>
      </c>
      <c r="Q1770" s="81"/>
      <c r="R1770" s="81"/>
      <c r="S1770" s="161">
        <v>16</v>
      </c>
      <c r="T1770" s="82">
        <v>4510976</v>
      </c>
    </row>
    <row r="1771" spans="2:20" ht="30" customHeight="1" x14ac:dyDescent="0.3">
      <c r="B1771" s="80">
        <v>230</v>
      </c>
      <c r="C1771" s="147" t="s">
        <v>120</v>
      </c>
      <c r="D1771" s="140" t="s">
        <v>44</v>
      </c>
      <c r="E1771" s="80">
        <v>2026</v>
      </c>
      <c r="F1771" s="76" t="str">
        <f t="shared" si="55"/>
        <v>23010. Proceso integral e integrado de la Vigilancia de la Salud PúblicaVigilancia en salud pública2026</v>
      </c>
      <c r="G1771" s="140" t="s">
        <v>344</v>
      </c>
      <c r="H1771" s="140" t="s">
        <v>376</v>
      </c>
      <c r="I1771" s="80" t="s">
        <v>60</v>
      </c>
      <c r="J1771" s="76" t="s">
        <v>402</v>
      </c>
      <c r="K1771" s="80" t="s">
        <v>400</v>
      </c>
      <c r="L1771" s="80" t="s">
        <v>365</v>
      </c>
      <c r="M1771" s="80" t="s">
        <v>109</v>
      </c>
      <c r="N1771" s="12" t="s">
        <v>434</v>
      </c>
      <c r="O1771" s="76" t="str">
        <f t="shared" si="56"/>
        <v>23010. Proceso integral e integrado de la Vigilancia de la Salud PúblicaVigilancia en salud pública20267_SUBRED1_ENERO_2026</v>
      </c>
      <c r="P1771" s="81">
        <v>244416</v>
      </c>
      <c r="Q1771" s="81"/>
      <c r="R1771" s="81"/>
      <c r="S1771" s="161">
        <v>4.5</v>
      </c>
      <c r="T1771" s="82">
        <v>1099872</v>
      </c>
    </row>
    <row r="1772" spans="2:20" ht="30" customHeight="1" x14ac:dyDescent="0.3">
      <c r="B1772" s="80">
        <v>231</v>
      </c>
      <c r="C1772" s="147" t="s">
        <v>121</v>
      </c>
      <c r="D1772" s="140" t="s">
        <v>44</v>
      </c>
      <c r="E1772" s="80">
        <v>2026</v>
      </c>
      <c r="F1772" s="76" t="str">
        <f t="shared" si="55"/>
        <v>23111. Proceso integral e integrado de la Vigilancia basada en ComunidadVigilancia en salud pública2026</v>
      </c>
      <c r="G1772" s="140" t="s">
        <v>345</v>
      </c>
      <c r="H1772" s="140" t="s">
        <v>345</v>
      </c>
      <c r="I1772" s="80" t="s">
        <v>60</v>
      </c>
      <c r="J1772" s="76" t="s">
        <v>402</v>
      </c>
      <c r="K1772" s="80" t="s">
        <v>364</v>
      </c>
      <c r="L1772" s="80" t="s">
        <v>365</v>
      </c>
      <c r="M1772" s="80" t="s">
        <v>109</v>
      </c>
      <c r="N1772" s="12" t="s">
        <v>434</v>
      </c>
      <c r="O1772" s="76" t="str">
        <f t="shared" si="56"/>
        <v>23111. Proceso integral e integrado de la Vigilancia basada en ComunidadVigilancia en salud pública20267_SUBRED1_ENERO_2026</v>
      </c>
      <c r="P1772" s="81">
        <v>25173776</v>
      </c>
      <c r="Q1772" s="81"/>
      <c r="R1772" s="81"/>
      <c r="S1772" s="161">
        <v>1</v>
      </c>
      <c r="T1772" s="82">
        <v>25173776</v>
      </c>
    </row>
    <row r="1773" spans="2:20" ht="30" customHeight="1" x14ac:dyDescent="0.3">
      <c r="B1773" s="80">
        <v>232</v>
      </c>
      <c r="C1773" s="147" t="s">
        <v>121</v>
      </c>
      <c r="D1773" s="140" t="s">
        <v>44</v>
      </c>
      <c r="E1773" s="80">
        <v>2026</v>
      </c>
      <c r="F1773" s="76" t="str">
        <f t="shared" si="55"/>
        <v>23211. Proceso integral e integrado de la Vigilancia basada en ComunidadVigilancia en salud pública2026</v>
      </c>
      <c r="G1773" s="140" t="s">
        <v>346</v>
      </c>
      <c r="H1773" s="140" t="s">
        <v>346</v>
      </c>
      <c r="I1773" s="80" t="s">
        <v>60</v>
      </c>
      <c r="J1773" s="76" t="s">
        <v>402</v>
      </c>
      <c r="K1773" s="80" t="s">
        <v>364</v>
      </c>
      <c r="L1773" s="80" t="s">
        <v>59</v>
      </c>
      <c r="M1773" s="80" t="s">
        <v>109</v>
      </c>
      <c r="N1773" s="12" t="s">
        <v>434</v>
      </c>
      <c r="O1773" s="76" t="str">
        <f t="shared" si="56"/>
        <v>23211. Proceso integral e integrado de la Vigilancia basada en ComunidadVigilancia en salud pública20267_SUBRED1_ENERO_2026</v>
      </c>
      <c r="P1773" s="81">
        <v>5621568</v>
      </c>
      <c r="Q1773" s="81"/>
      <c r="R1773" s="81"/>
      <c r="S1773" s="162"/>
      <c r="T1773" s="82">
        <v>0</v>
      </c>
    </row>
    <row r="1774" spans="2:20" ht="30" customHeight="1" x14ac:dyDescent="0.3">
      <c r="B1774" s="80">
        <v>233</v>
      </c>
      <c r="C1774" s="147" t="s">
        <v>121</v>
      </c>
      <c r="D1774" s="140" t="s">
        <v>44</v>
      </c>
      <c r="E1774" s="80">
        <v>2026</v>
      </c>
      <c r="F1774" s="76" t="str">
        <f t="shared" si="55"/>
        <v>23311. Proceso integral e integrado de la Vigilancia basada en ComunidadVigilancia en salud pública2026</v>
      </c>
      <c r="G1774" s="140" t="s">
        <v>347</v>
      </c>
      <c r="H1774" s="140" t="s">
        <v>346</v>
      </c>
      <c r="I1774" s="80" t="s">
        <v>60</v>
      </c>
      <c r="J1774" s="76" t="s">
        <v>402</v>
      </c>
      <c r="K1774" s="80" t="s">
        <v>364</v>
      </c>
      <c r="L1774" s="80" t="s">
        <v>59</v>
      </c>
      <c r="M1774" s="80" t="s">
        <v>109</v>
      </c>
      <c r="N1774" s="12" t="s">
        <v>434</v>
      </c>
      <c r="O1774" s="76" t="str">
        <f t="shared" si="56"/>
        <v>23311. Proceso integral e integrado de la Vigilancia basada en ComunidadVigilancia en salud pública20267_SUBRED1_ENERO_2026</v>
      </c>
      <c r="P1774" s="81">
        <v>7026960</v>
      </c>
      <c r="Q1774" s="81"/>
      <c r="R1774" s="81"/>
      <c r="S1774" s="161"/>
      <c r="T1774" s="82">
        <v>0</v>
      </c>
    </row>
    <row r="1775" spans="2:20" ht="30" customHeight="1" x14ac:dyDescent="0.3">
      <c r="B1775" s="80">
        <v>234</v>
      </c>
      <c r="C1775" s="147" t="s">
        <v>123</v>
      </c>
      <c r="D1775" s="140" t="s">
        <v>124</v>
      </c>
      <c r="E1775" s="80">
        <v>2026</v>
      </c>
      <c r="F1775" s="76" t="str">
        <f t="shared" si="55"/>
        <v>23413. Proceso integral e integrado de gestión y análisis de políticas para el bienestarAnálisis de Politicas2026</v>
      </c>
      <c r="G1775" s="140" t="s">
        <v>348</v>
      </c>
      <c r="H1775" s="140" t="s">
        <v>377</v>
      </c>
      <c r="I1775" s="80" t="s">
        <v>60</v>
      </c>
      <c r="J1775" s="76" t="s">
        <v>402</v>
      </c>
      <c r="K1775" s="80" t="s">
        <v>364</v>
      </c>
      <c r="L1775" s="80" t="s">
        <v>59</v>
      </c>
      <c r="M1775" s="80" t="s">
        <v>109</v>
      </c>
      <c r="N1775" s="12" t="s">
        <v>434</v>
      </c>
      <c r="O1775" s="76" t="str">
        <f t="shared" si="56"/>
        <v>23413. Proceso integral e integrado de gestión y análisis de políticas para el bienestarAnálisis de Politicas20267_SUBRED1_ENERO_2026</v>
      </c>
      <c r="P1775" s="81">
        <v>24853248</v>
      </c>
      <c r="Q1775" s="81"/>
      <c r="R1775" s="81"/>
      <c r="S1775" s="161"/>
      <c r="T1775" s="82">
        <v>0</v>
      </c>
    </row>
    <row r="1776" spans="2:20" ht="30" customHeight="1" x14ac:dyDescent="0.3">
      <c r="B1776" s="80">
        <v>235</v>
      </c>
      <c r="C1776" s="147" t="s">
        <v>123</v>
      </c>
      <c r="D1776" s="140" t="s">
        <v>124</v>
      </c>
      <c r="E1776" s="80">
        <v>2026</v>
      </c>
      <c r="F1776" s="76" t="str">
        <f t="shared" si="55"/>
        <v>23513. Proceso integral e integrado de gestión y análisis de políticas para el bienestarAnálisis de Politicas2026</v>
      </c>
      <c r="G1776" s="140" t="s">
        <v>349</v>
      </c>
      <c r="H1776" s="140" t="s">
        <v>377</v>
      </c>
      <c r="I1776" s="80" t="s">
        <v>60</v>
      </c>
      <c r="J1776" s="76" t="s">
        <v>402</v>
      </c>
      <c r="K1776" s="80" t="s">
        <v>364</v>
      </c>
      <c r="L1776" s="80" t="s">
        <v>365</v>
      </c>
      <c r="M1776" s="80" t="s">
        <v>109</v>
      </c>
      <c r="N1776" s="12" t="s">
        <v>434</v>
      </c>
      <c r="O1776" s="76" t="str">
        <f t="shared" si="56"/>
        <v>23513. Proceso integral e integrado de gestión y análisis de políticas para el bienestarAnálisis de Politicas20267_SUBRED1_ENERO_2026</v>
      </c>
      <c r="P1776" s="81">
        <v>7332480</v>
      </c>
      <c r="Q1776" s="81"/>
      <c r="R1776" s="81"/>
      <c r="S1776" s="161">
        <v>1</v>
      </c>
      <c r="T1776" s="82">
        <v>7332480</v>
      </c>
    </row>
    <row r="1777" spans="2:20" ht="30" customHeight="1" x14ac:dyDescent="0.3">
      <c r="B1777" s="80">
        <v>236</v>
      </c>
      <c r="C1777" s="147" t="s">
        <v>123</v>
      </c>
      <c r="D1777" s="140" t="s">
        <v>124</v>
      </c>
      <c r="E1777" s="80">
        <v>2026</v>
      </c>
      <c r="F1777" s="76" t="str">
        <f t="shared" si="55"/>
        <v>23613. Proceso integral e integrado de gestión y análisis de políticas para el bienestarAnálisis de Politicas2026</v>
      </c>
      <c r="G1777" s="140" t="s">
        <v>350</v>
      </c>
      <c r="H1777" s="140" t="s">
        <v>377</v>
      </c>
      <c r="I1777" s="80" t="s">
        <v>60</v>
      </c>
      <c r="J1777" s="76" t="s">
        <v>402</v>
      </c>
      <c r="K1777" s="80" t="s">
        <v>364</v>
      </c>
      <c r="L1777" s="80" t="s">
        <v>380</v>
      </c>
      <c r="M1777" s="80" t="s">
        <v>109</v>
      </c>
      <c r="N1777" s="12" t="s">
        <v>434</v>
      </c>
      <c r="O1777" s="76" t="str">
        <f t="shared" si="56"/>
        <v>23613. Proceso integral e integrado de gestión y análisis de políticas para el bienestarAnálisis de Politicas20267_SUBRED1_ENERO_2026</v>
      </c>
      <c r="P1777" s="81">
        <v>7332480</v>
      </c>
      <c r="Q1777" s="81"/>
      <c r="R1777" s="81"/>
      <c r="S1777" s="161"/>
      <c r="T1777" s="82">
        <v>0</v>
      </c>
    </row>
    <row r="1778" spans="2:20" ht="30" customHeight="1" x14ac:dyDescent="0.3">
      <c r="B1778" s="80">
        <v>237</v>
      </c>
      <c r="C1778" s="147" t="s">
        <v>123</v>
      </c>
      <c r="D1778" s="140" t="s">
        <v>124</v>
      </c>
      <c r="E1778" s="80">
        <v>2026</v>
      </c>
      <c r="F1778" s="76" t="str">
        <f t="shared" si="55"/>
        <v>23713. Proceso integral e integrado de gestión y análisis de políticas para el bienestarAnálisis de Politicas2026</v>
      </c>
      <c r="G1778" s="140" t="s">
        <v>351</v>
      </c>
      <c r="H1778" s="140" t="s">
        <v>377</v>
      </c>
      <c r="I1778" s="80" t="s">
        <v>60</v>
      </c>
      <c r="J1778" s="76" t="s">
        <v>402</v>
      </c>
      <c r="K1778" s="80" t="s">
        <v>364</v>
      </c>
      <c r="L1778" s="80" t="s">
        <v>59</v>
      </c>
      <c r="M1778" s="80" t="s">
        <v>109</v>
      </c>
      <c r="N1778" s="12" t="s">
        <v>434</v>
      </c>
      <c r="O1778" s="76" t="str">
        <f t="shared" si="56"/>
        <v>23713. Proceso integral e integrado de gestión y análisis de políticas para el bienestarAnálisis de Politicas20267_SUBRED1_ENERO_2026</v>
      </c>
      <c r="P1778" s="81">
        <v>22914000</v>
      </c>
      <c r="Q1778" s="81"/>
      <c r="R1778" s="81"/>
      <c r="S1778" s="162"/>
      <c r="T1778" s="82">
        <v>0</v>
      </c>
    </row>
    <row r="1779" spans="2:20" ht="30" customHeight="1" x14ac:dyDescent="0.3">
      <c r="B1779" s="80">
        <v>238</v>
      </c>
      <c r="C1779" s="147" t="s">
        <v>123</v>
      </c>
      <c r="D1779" s="140" t="s">
        <v>124</v>
      </c>
      <c r="E1779" s="80">
        <v>2026</v>
      </c>
      <c r="F1779" s="76" t="str">
        <f t="shared" si="55"/>
        <v>23813. Proceso integral e integrado de gestión y análisis de políticas para el bienestarAnálisis de Politicas2026</v>
      </c>
      <c r="G1779" s="140" t="s">
        <v>352</v>
      </c>
      <c r="H1779" s="140" t="s">
        <v>377</v>
      </c>
      <c r="I1779" s="80" t="s">
        <v>60</v>
      </c>
      <c r="J1779" s="76" t="s">
        <v>402</v>
      </c>
      <c r="K1779" s="80" t="s">
        <v>364</v>
      </c>
      <c r="L1779" s="80" t="s">
        <v>380</v>
      </c>
      <c r="M1779" s="80" t="s">
        <v>109</v>
      </c>
      <c r="N1779" s="12" t="s">
        <v>434</v>
      </c>
      <c r="O1779" s="76" t="str">
        <f t="shared" si="56"/>
        <v>23813. Proceso integral e integrado de gestión y análisis de políticas para el bienestarAnálisis de Politicas20267_SUBRED1_ENERO_2026</v>
      </c>
      <c r="P1779" s="81">
        <v>29329920</v>
      </c>
      <c r="Q1779" s="81"/>
      <c r="R1779" s="81"/>
      <c r="S1779" s="161"/>
      <c r="T1779" s="82">
        <v>0</v>
      </c>
    </row>
    <row r="1780" spans="2:20" ht="30" customHeight="1" x14ac:dyDescent="0.3">
      <c r="B1780" s="80">
        <v>239</v>
      </c>
      <c r="C1780" s="147" t="s">
        <v>123</v>
      </c>
      <c r="D1780" s="140" t="s">
        <v>124</v>
      </c>
      <c r="E1780" s="80">
        <v>2026</v>
      </c>
      <c r="F1780" s="76" t="str">
        <f t="shared" si="55"/>
        <v>23913. Proceso integral e integrado de gestión y análisis de políticas para el bienestarAnálisis de Politicas2026</v>
      </c>
      <c r="G1780" s="140" t="s">
        <v>353</v>
      </c>
      <c r="H1780" s="140" t="s">
        <v>378</v>
      </c>
      <c r="I1780" s="80" t="s">
        <v>60</v>
      </c>
      <c r="J1780" s="76" t="s">
        <v>402</v>
      </c>
      <c r="K1780" s="80" t="s">
        <v>364</v>
      </c>
      <c r="L1780" s="80" t="s">
        <v>59</v>
      </c>
      <c r="M1780" s="80" t="s">
        <v>109</v>
      </c>
      <c r="N1780" s="12" t="s">
        <v>434</v>
      </c>
      <c r="O1780" s="76" t="str">
        <f t="shared" si="56"/>
        <v>23913. Proceso integral e integrado de gestión y análisis de políticas para el bienestarAnálisis de Politicas20267_SUBRED1_ENERO_2026</v>
      </c>
      <c r="P1780" s="81">
        <v>17086608</v>
      </c>
      <c r="Q1780" s="81"/>
      <c r="R1780" s="81"/>
      <c r="S1780" s="161"/>
      <c r="T1780" s="82">
        <v>0</v>
      </c>
    </row>
    <row r="1781" spans="2:20" ht="30" customHeight="1" x14ac:dyDescent="0.3">
      <c r="B1781" s="80">
        <v>240</v>
      </c>
      <c r="C1781" s="147" t="s">
        <v>123</v>
      </c>
      <c r="D1781" s="140" t="s">
        <v>124</v>
      </c>
      <c r="E1781" s="80">
        <v>2026</v>
      </c>
      <c r="F1781" s="76" t="str">
        <f t="shared" si="55"/>
        <v>24013. Proceso integral e integrado de gestión y análisis de políticas para el bienestarAnálisis de Politicas2026</v>
      </c>
      <c r="G1781" s="140" t="s">
        <v>354</v>
      </c>
      <c r="H1781" s="140" t="s">
        <v>378</v>
      </c>
      <c r="I1781" s="80" t="s">
        <v>60</v>
      </c>
      <c r="J1781" s="76" t="s">
        <v>402</v>
      </c>
      <c r="K1781" s="80" t="s">
        <v>364</v>
      </c>
      <c r="L1781" s="80" t="s">
        <v>365</v>
      </c>
      <c r="M1781" s="80" t="s">
        <v>109</v>
      </c>
      <c r="N1781" s="12" t="s">
        <v>434</v>
      </c>
      <c r="O1781" s="76" t="str">
        <f t="shared" si="56"/>
        <v>24013. Proceso integral e integrado de gestión y análisis de políticas para el bienestarAnálisis de Politicas20267_SUBRED1_ENERO_2026</v>
      </c>
      <c r="P1781" s="81">
        <v>3910656</v>
      </c>
      <c r="Q1781" s="81"/>
      <c r="R1781" s="81"/>
      <c r="S1781" s="161">
        <v>1</v>
      </c>
      <c r="T1781" s="82">
        <v>3910656</v>
      </c>
    </row>
    <row r="1782" spans="2:20" ht="30" customHeight="1" x14ac:dyDescent="0.3">
      <c r="B1782" s="80">
        <v>241</v>
      </c>
      <c r="C1782" s="147" t="s">
        <v>123</v>
      </c>
      <c r="D1782" s="140" t="s">
        <v>124</v>
      </c>
      <c r="E1782" s="80">
        <v>2026</v>
      </c>
      <c r="F1782" s="76" t="str">
        <f t="shared" si="55"/>
        <v>24113. Proceso integral e integrado de gestión y análisis de políticas para el bienestarAnálisis de Politicas2026</v>
      </c>
      <c r="G1782" s="140" t="s">
        <v>355</v>
      </c>
      <c r="H1782" s="140" t="s">
        <v>378</v>
      </c>
      <c r="I1782" s="80" t="s">
        <v>60</v>
      </c>
      <c r="J1782" s="76" t="s">
        <v>402</v>
      </c>
      <c r="K1782" s="80" t="s">
        <v>364</v>
      </c>
      <c r="L1782" s="80" t="s">
        <v>380</v>
      </c>
      <c r="M1782" s="80" t="s">
        <v>109</v>
      </c>
      <c r="N1782" s="12" t="s">
        <v>434</v>
      </c>
      <c r="O1782" s="76" t="str">
        <f t="shared" si="56"/>
        <v>24113. Proceso integral e integrado de gestión y análisis de políticas para el bienestarAnálisis de Politicas20267_SUBRED1_ENERO_2026</v>
      </c>
      <c r="P1782" s="81">
        <v>3910656</v>
      </c>
      <c r="Q1782" s="81"/>
      <c r="R1782" s="81"/>
      <c r="S1782" s="162"/>
      <c r="T1782" s="82">
        <v>0</v>
      </c>
    </row>
    <row r="1783" spans="2:20" ht="30" customHeight="1" x14ac:dyDescent="0.3">
      <c r="B1783" s="80">
        <v>242</v>
      </c>
      <c r="C1783" s="147" t="s">
        <v>123</v>
      </c>
      <c r="D1783" s="140" t="s">
        <v>124</v>
      </c>
      <c r="E1783" s="80">
        <v>2026</v>
      </c>
      <c r="F1783" s="76" t="str">
        <f t="shared" si="55"/>
        <v>24213. Proceso integral e integrado de gestión y análisis de políticas para el bienestarAnálisis de Politicas2026</v>
      </c>
      <c r="G1783" s="140" t="s">
        <v>356</v>
      </c>
      <c r="H1783" s="140" t="s">
        <v>378</v>
      </c>
      <c r="I1783" s="80" t="s">
        <v>60</v>
      </c>
      <c r="J1783" s="76" t="s">
        <v>402</v>
      </c>
      <c r="K1783" s="80" t="s">
        <v>364</v>
      </c>
      <c r="L1783" s="80" t="s">
        <v>59</v>
      </c>
      <c r="M1783" s="80" t="s">
        <v>109</v>
      </c>
      <c r="N1783" s="12" t="s">
        <v>434</v>
      </c>
      <c r="O1783" s="76" t="str">
        <f t="shared" si="56"/>
        <v>24213. Proceso integral e integrado de gestión y análisis de políticas para el bienestarAnálisis de Politicas20267_SUBRED1_ENERO_2026</v>
      </c>
      <c r="P1783" s="81">
        <v>12220800</v>
      </c>
      <c r="Q1783" s="81"/>
      <c r="R1783" s="81"/>
      <c r="S1783" s="161"/>
      <c r="T1783" s="82">
        <v>0</v>
      </c>
    </row>
    <row r="1784" spans="2:20" ht="30" customHeight="1" x14ac:dyDescent="0.3">
      <c r="B1784" s="80">
        <v>243</v>
      </c>
      <c r="C1784" s="147" t="s">
        <v>123</v>
      </c>
      <c r="D1784" s="140" t="s">
        <v>124</v>
      </c>
      <c r="E1784" s="80">
        <v>2026</v>
      </c>
      <c r="F1784" s="76" t="str">
        <f t="shared" si="55"/>
        <v>24313. Proceso integral e integrado de gestión y análisis de políticas para el bienestarAnálisis de Politicas2026</v>
      </c>
      <c r="G1784" s="140" t="s">
        <v>357</v>
      </c>
      <c r="H1784" s="140" t="s">
        <v>378</v>
      </c>
      <c r="I1784" s="80" t="s">
        <v>60</v>
      </c>
      <c r="J1784" s="76" t="s">
        <v>402</v>
      </c>
      <c r="K1784" s="80" t="s">
        <v>381</v>
      </c>
      <c r="L1784" s="80" t="s">
        <v>380</v>
      </c>
      <c r="M1784" s="80" t="s">
        <v>109</v>
      </c>
      <c r="N1784" s="12" t="s">
        <v>434</v>
      </c>
      <c r="O1784" s="76" t="str">
        <f t="shared" si="56"/>
        <v>24313. Proceso integral e integrado de gestión y análisis de políticas para el bienestarAnálisis de Politicas20267_SUBRED1_ENERO_2026</v>
      </c>
      <c r="P1784" s="81">
        <v>15642624</v>
      </c>
      <c r="Q1784" s="81"/>
      <c r="R1784" s="81"/>
      <c r="S1784" s="161"/>
      <c r="T1784" s="82">
        <v>0</v>
      </c>
    </row>
    <row r="1785" spans="2:20" ht="30" customHeight="1" x14ac:dyDescent="0.3">
      <c r="B1785" s="80">
        <v>244</v>
      </c>
      <c r="C1785" s="147" t="s">
        <v>123</v>
      </c>
      <c r="D1785" s="140" t="s">
        <v>124</v>
      </c>
      <c r="E1785" s="80">
        <v>2026</v>
      </c>
      <c r="F1785" s="76" t="str">
        <f t="shared" si="55"/>
        <v>24413. Proceso integral e integrado de gestión y análisis de políticas para el bienestarAnálisis de Politicas2026</v>
      </c>
      <c r="G1785" s="140" t="s">
        <v>358</v>
      </c>
      <c r="H1785" s="140" t="s">
        <v>379</v>
      </c>
      <c r="I1785" s="80" t="s">
        <v>60</v>
      </c>
      <c r="J1785" s="76" t="s">
        <v>402</v>
      </c>
      <c r="K1785" s="76" t="s">
        <v>381</v>
      </c>
      <c r="L1785" s="76" t="s">
        <v>365</v>
      </c>
      <c r="M1785" s="80" t="s">
        <v>109</v>
      </c>
      <c r="N1785" s="12" t="s">
        <v>434</v>
      </c>
      <c r="O1785" s="76" t="str">
        <f t="shared" si="56"/>
        <v>24413. Proceso integral e integrado de gestión y análisis de políticas para el bienestarAnálisis de Politicas20267_SUBRED1_ENERO_2026</v>
      </c>
      <c r="P1785" s="81">
        <v>20316544</v>
      </c>
      <c r="Q1785" s="81"/>
      <c r="R1785" s="81"/>
      <c r="S1785" s="161">
        <v>1</v>
      </c>
      <c r="T1785" s="82">
        <v>20316544</v>
      </c>
    </row>
    <row r="1786" spans="2:20" ht="30" customHeight="1" x14ac:dyDescent="0.3">
      <c r="B1786" s="80">
        <v>245</v>
      </c>
      <c r="C1786" s="147" t="s">
        <v>123</v>
      </c>
      <c r="D1786" s="140" t="s">
        <v>124</v>
      </c>
      <c r="E1786" s="80">
        <v>2026</v>
      </c>
      <c r="F1786" s="76" t="str">
        <f t="shared" si="55"/>
        <v>24513. Proceso integral e integrado de gestión y análisis de políticas para el bienestarAnálisis de Politicas2026</v>
      </c>
      <c r="G1786" s="140" t="s">
        <v>359</v>
      </c>
      <c r="H1786" s="140" t="s">
        <v>379</v>
      </c>
      <c r="I1786" s="80" t="s">
        <v>60</v>
      </c>
      <c r="J1786" s="76" t="s">
        <v>402</v>
      </c>
      <c r="K1786" s="80" t="s">
        <v>381</v>
      </c>
      <c r="L1786" s="80" t="s">
        <v>380</v>
      </c>
      <c r="M1786" s="80" t="s">
        <v>109</v>
      </c>
      <c r="N1786" s="12" t="s">
        <v>434</v>
      </c>
      <c r="O1786" s="76" t="str">
        <f t="shared" si="56"/>
        <v>24513. Proceso integral e integrado de gestión y análisis de políticas para el bienestarAnálisis de Politicas20267_SUBRED1_ENERO_2026</v>
      </c>
      <c r="P1786" s="81">
        <v>24729968</v>
      </c>
      <c r="Q1786" s="81"/>
      <c r="R1786" s="81"/>
      <c r="S1786" s="161"/>
      <c r="T1786" s="82">
        <v>0</v>
      </c>
    </row>
    <row r="1787" spans="2:20" ht="30" customHeight="1" x14ac:dyDescent="0.3">
      <c r="B1787" s="80">
        <v>246</v>
      </c>
      <c r="C1787" s="147" t="s">
        <v>123</v>
      </c>
      <c r="D1787" s="140" t="s">
        <v>124</v>
      </c>
      <c r="E1787" s="80">
        <v>2026</v>
      </c>
      <c r="F1787" s="76" t="str">
        <f t="shared" si="55"/>
        <v>24613. Proceso integral e integrado de gestión y análisis de políticas para el bienestarAnálisis de Politicas2026</v>
      </c>
      <c r="G1787" s="140" t="s">
        <v>360</v>
      </c>
      <c r="H1787" s="140" t="s">
        <v>377</v>
      </c>
      <c r="I1787" s="80" t="s">
        <v>60</v>
      </c>
      <c r="J1787" s="76" t="s">
        <v>402</v>
      </c>
      <c r="K1787" s="80" t="s">
        <v>401</v>
      </c>
      <c r="L1787" s="80" t="s">
        <v>380</v>
      </c>
      <c r="M1787" s="80" t="s">
        <v>109</v>
      </c>
      <c r="N1787" s="12" t="s">
        <v>434</v>
      </c>
      <c r="O1787" s="76" t="str">
        <f t="shared" si="56"/>
        <v>24613. Proceso integral e integrado de gestión y análisis de políticas para el bienestarAnálisis de Politicas20267_SUBRED1_ENERO_2026</v>
      </c>
      <c r="P1787" s="81">
        <v>67458816</v>
      </c>
      <c r="Q1787" s="81"/>
      <c r="R1787" s="81"/>
      <c r="S1787" s="161"/>
      <c r="T1787" s="82">
        <v>0</v>
      </c>
    </row>
    <row r="1788" spans="2:20" s="48" customFormat="1" ht="30" customHeight="1" x14ac:dyDescent="0.3">
      <c r="B1788" s="151">
        <v>1</v>
      </c>
      <c r="C1788" s="152" t="s">
        <v>111</v>
      </c>
      <c r="D1788" s="151" t="s">
        <v>128</v>
      </c>
      <c r="E1788" s="80">
        <v>2026</v>
      </c>
      <c r="F1788" s="154" t="str">
        <f t="shared" si="55"/>
        <v>11. Gestión Territorial para la Atención Primaria Social de los procesos de Gestión de la Salud Pública (GSP) y el Plan de Salud Pública de Intervenciones Colectivas (PSPIC)Gestión Territorial2026</v>
      </c>
      <c r="G1788" s="153" t="s">
        <v>132</v>
      </c>
      <c r="H1788" s="153" t="s">
        <v>366</v>
      </c>
      <c r="I1788" s="151" t="s">
        <v>361</v>
      </c>
      <c r="J1788" s="76" t="s">
        <v>402</v>
      </c>
      <c r="K1788" s="151" t="s">
        <v>364</v>
      </c>
      <c r="L1788" s="151" t="s">
        <v>365</v>
      </c>
      <c r="M1788" s="155" t="s">
        <v>110</v>
      </c>
      <c r="N1788" s="12" t="s">
        <v>434</v>
      </c>
      <c r="O1788" s="154" t="str">
        <f t="shared" si="56"/>
        <v>11. Gestión Territorial para la Atención Primaria Social de los procesos de Gestión de la Salud Pública (GSP) y el Plan de Salud Pública de Intervenciones Colectivas (PSPIC)Gestión Territorial20268_DISTRITO1_ENERO_2026</v>
      </c>
      <c r="P1788" s="156">
        <v>30277568</v>
      </c>
      <c r="Q1788" s="156"/>
      <c r="R1788" s="156"/>
      <c r="S1788" s="159"/>
      <c r="T1788" s="158">
        <v>0</v>
      </c>
    </row>
    <row r="1789" spans="2:20" ht="30" customHeight="1" x14ac:dyDescent="0.3">
      <c r="B1789" s="80">
        <v>3</v>
      </c>
      <c r="C1789" s="141" t="s">
        <v>111</v>
      </c>
      <c r="D1789" s="80" t="s">
        <v>128</v>
      </c>
      <c r="E1789" s="80">
        <v>2026</v>
      </c>
      <c r="F1789" s="76" t="str">
        <f t="shared" si="55"/>
        <v>31. Gestión Territorial para la Atención Primaria Social de los procesos de Gestión de la Salud Pública (GSP) y el Plan de Salud Pública de Intervenciones Colectivas (PSPIC)Gestión Territorial2026</v>
      </c>
      <c r="G1789" s="140" t="s">
        <v>133</v>
      </c>
      <c r="H1789" s="140" t="s">
        <v>366</v>
      </c>
      <c r="I1789" s="80" t="s">
        <v>362</v>
      </c>
      <c r="J1789" s="76" t="s">
        <v>402</v>
      </c>
      <c r="K1789" s="80" t="s">
        <v>364</v>
      </c>
      <c r="L1789" s="80" t="s">
        <v>59</v>
      </c>
      <c r="M1789" s="78" t="s">
        <v>110</v>
      </c>
      <c r="N1789" s="12" t="s">
        <v>434</v>
      </c>
      <c r="O1789" s="76" t="str">
        <f t="shared" si="56"/>
        <v>31. Gestión Territorial para la Atención Primaria Social de los procesos de Gestión de la Salud Pública (GSP) y el Plan de Salud Pública de Intervenciones Colectivas (PSPIC)Gestión Territorial20268_DISTRITO1_ENERO_2026</v>
      </c>
      <c r="P1789" s="81">
        <v>12204720</v>
      </c>
      <c r="Q1789" s="81"/>
      <c r="R1789" s="81"/>
      <c r="S1789" s="79"/>
      <c r="T1789" s="82">
        <v>0</v>
      </c>
    </row>
    <row r="1790" spans="2:20" ht="30" customHeight="1" x14ac:dyDescent="0.3">
      <c r="B1790" s="80">
        <v>4</v>
      </c>
      <c r="C1790" s="141" t="s">
        <v>111</v>
      </c>
      <c r="D1790" s="80" t="s">
        <v>128</v>
      </c>
      <c r="E1790" s="80">
        <v>2026</v>
      </c>
      <c r="F1790" s="76" t="str">
        <f t="shared" si="55"/>
        <v>41. Gestión Territorial para la Atención Primaria Social de los procesos de Gestión de la Salud Pública (GSP) y el Plan de Salud Pública de Intervenciones Colectivas (PSPIC)Gestión Territorial2026</v>
      </c>
      <c r="G1790" s="140" t="s">
        <v>134</v>
      </c>
      <c r="H1790" s="140" t="s">
        <v>366</v>
      </c>
      <c r="I1790" s="80" t="s">
        <v>362</v>
      </c>
      <c r="J1790" s="76" t="s">
        <v>402</v>
      </c>
      <c r="K1790" s="80" t="s">
        <v>364</v>
      </c>
      <c r="L1790" s="80" t="s">
        <v>59</v>
      </c>
      <c r="M1790" s="78" t="s">
        <v>110</v>
      </c>
      <c r="N1790" s="12" t="s">
        <v>434</v>
      </c>
      <c r="O1790" s="76" t="str">
        <f t="shared" si="56"/>
        <v>41. Gestión Territorial para la Atención Primaria Social de los procesos de Gestión de la Salud Pública (GSP) y el Plan de Salud Pública de Intervenciones Colectivas (PSPIC)Gestión Territorial20268_DISTRITO1_ENERO_2026</v>
      </c>
      <c r="P1790" s="81">
        <v>6484528</v>
      </c>
      <c r="Q1790" s="81"/>
      <c r="R1790" s="81"/>
      <c r="S1790" s="79"/>
      <c r="T1790" s="82">
        <v>0</v>
      </c>
    </row>
    <row r="1791" spans="2:20" ht="30" customHeight="1" x14ac:dyDescent="0.3">
      <c r="B1791" s="80">
        <v>5</v>
      </c>
      <c r="C1791" s="141" t="s">
        <v>111</v>
      </c>
      <c r="D1791" s="80" t="s">
        <v>128</v>
      </c>
      <c r="E1791" s="80">
        <v>2026</v>
      </c>
      <c r="F1791" s="76" t="str">
        <f t="shared" si="55"/>
        <v>51. Gestión Territorial para la Atención Primaria Social de los procesos de Gestión de la Salud Pública (GSP) y el Plan de Salud Pública de Intervenciones Colectivas (PSPIC)Gestión Territorial2026</v>
      </c>
      <c r="G1791" s="140" t="s">
        <v>135</v>
      </c>
      <c r="H1791" s="140" t="s">
        <v>366</v>
      </c>
      <c r="I1791" s="80" t="s">
        <v>362</v>
      </c>
      <c r="J1791" s="76" t="s">
        <v>402</v>
      </c>
      <c r="K1791" s="80" t="s">
        <v>364</v>
      </c>
      <c r="L1791" s="80" t="s">
        <v>59</v>
      </c>
      <c r="M1791" s="78" t="s">
        <v>110</v>
      </c>
      <c r="N1791" s="12" t="s">
        <v>434</v>
      </c>
      <c r="O1791" s="76" t="str">
        <f t="shared" si="56"/>
        <v>51. Gestión Territorial para la Atención Primaria Social de los procesos de Gestión de la Salud Pública (GSP) y el Plan de Salud Pública de Intervenciones Colectivas (PSPIC)Gestión Territorial20268_DISTRITO1_ENERO_2026</v>
      </c>
      <c r="P1791" s="81">
        <v>5621568</v>
      </c>
      <c r="Q1791" s="81"/>
      <c r="R1791" s="81"/>
      <c r="S1791" s="79"/>
      <c r="T1791" s="82">
        <v>0</v>
      </c>
    </row>
    <row r="1792" spans="2:20" ht="30" customHeight="1" x14ac:dyDescent="0.3">
      <c r="B1792" s="80">
        <v>6</v>
      </c>
      <c r="C1792" s="141" t="s">
        <v>111</v>
      </c>
      <c r="D1792" s="80" t="s">
        <v>128</v>
      </c>
      <c r="E1792" s="80">
        <v>2026</v>
      </c>
      <c r="F1792" s="76" t="str">
        <f t="shared" si="55"/>
        <v>61. Gestión Territorial para la Atención Primaria Social de los procesos de Gestión de la Salud Pública (GSP) y el Plan de Salud Pública de Intervenciones Colectivas (PSPIC)Gestión Territorial2026</v>
      </c>
      <c r="G1792" s="140" t="s">
        <v>136</v>
      </c>
      <c r="H1792" s="140" t="s">
        <v>366</v>
      </c>
      <c r="I1792" s="80" t="s">
        <v>362</v>
      </c>
      <c r="J1792" s="76" t="s">
        <v>402</v>
      </c>
      <c r="K1792" s="80" t="s">
        <v>364</v>
      </c>
      <c r="L1792" s="80" t="s">
        <v>59</v>
      </c>
      <c r="M1792" s="78" t="s">
        <v>110</v>
      </c>
      <c r="N1792" s="12" t="s">
        <v>434</v>
      </c>
      <c r="O1792" s="76" t="str">
        <f t="shared" si="56"/>
        <v>61. Gestión Territorial para la Atención Primaria Social de los procesos de Gestión de la Salud Pública (GSP) y el Plan de Salud Pública de Intervenciones Colectivas (PSPIC)Gestión Territorial20268_DISTRITO1_ENERO_2026</v>
      </c>
      <c r="P1792" s="81">
        <v>15132712</v>
      </c>
      <c r="Q1792" s="81"/>
      <c r="R1792" s="81"/>
      <c r="S1792" s="79"/>
      <c r="T1792" s="82">
        <v>0</v>
      </c>
    </row>
    <row r="1793" spans="2:20" ht="30" customHeight="1" x14ac:dyDescent="0.3">
      <c r="B1793" s="80">
        <v>7</v>
      </c>
      <c r="C1793" s="141" t="s">
        <v>111</v>
      </c>
      <c r="D1793" s="80" t="s">
        <v>128</v>
      </c>
      <c r="E1793" s="80">
        <v>2026</v>
      </c>
      <c r="F1793" s="76" t="str">
        <f t="shared" si="55"/>
        <v>71. Gestión Territorial para la Atención Primaria Social de los procesos de Gestión de la Salud Pública (GSP) y el Plan de Salud Pública de Intervenciones Colectivas (PSPIC)Gestión Territorial2026</v>
      </c>
      <c r="G1793" s="140" t="s">
        <v>137</v>
      </c>
      <c r="H1793" s="140" t="s">
        <v>366</v>
      </c>
      <c r="I1793" s="80" t="s">
        <v>60</v>
      </c>
      <c r="J1793" s="76" t="s">
        <v>402</v>
      </c>
      <c r="K1793" s="80" t="s">
        <v>364</v>
      </c>
      <c r="L1793" s="80" t="s">
        <v>365</v>
      </c>
      <c r="M1793" s="78" t="s">
        <v>110</v>
      </c>
      <c r="N1793" s="12" t="s">
        <v>434</v>
      </c>
      <c r="O1793" s="76" t="str">
        <f t="shared" si="56"/>
        <v>71. Gestión Territorial para la Atención Primaria Social de los procesos de Gestión de la Salud Pública (GSP) y el Plan de Salud Pública de Intervenciones Colectivas (PSPIC)Gestión Territorial20268_DISTRITO1_ENERO_2026</v>
      </c>
      <c r="P1793" s="81">
        <v>25617584</v>
      </c>
      <c r="Q1793" s="81"/>
      <c r="R1793" s="81"/>
      <c r="S1793" s="79"/>
      <c r="T1793" s="82">
        <v>0</v>
      </c>
    </row>
    <row r="1794" spans="2:20" ht="30" customHeight="1" x14ac:dyDescent="0.3">
      <c r="B1794" s="80">
        <v>8</v>
      </c>
      <c r="C1794" s="141" t="s">
        <v>111</v>
      </c>
      <c r="D1794" s="80" t="s">
        <v>128</v>
      </c>
      <c r="E1794" s="80">
        <v>2026</v>
      </c>
      <c r="F1794" s="76" t="str">
        <f t="shared" si="55"/>
        <v>81. Gestión Territorial para la Atención Primaria Social de los procesos de Gestión de la Salud Pública (GSP) y el Plan de Salud Pública de Intervenciones Colectivas (PSPIC)Gestión Territorial2026</v>
      </c>
      <c r="G1794" s="140" t="s">
        <v>138</v>
      </c>
      <c r="H1794" s="140" t="s">
        <v>366</v>
      </c>
      <c r="I1794" s="80" t="s">
        <v>60</v>
      </c>
      <c r="J1794" s="76" t="s">
        <v>402</v>
      </c>
      <c r="K1794" s="80" t="s">
        <v>364</v>
      </c>
      <c r="L1794" s="80" t="s">
        <v>365</v>
      </c>
      <c r="M1794" s="78" t="s">
        <v>110</v>
      </c>
      <c r="N1794" s="12" t="s">
        <v>434</v>
      </c>
      <c r="O1794" s="76" t="str">
        <f t="shared" si="56"/>
        <v>81. Gestión Territorial para la Atención Primaria Social de los procesos de Gestión de la Salud Pública (GSP) y el Plan de Salud Pública de Intervenciones Colectivas (PSPIC)Gestión Territorial20268_DISTRITO1_ENERO_2026</v>
      </c>
      <c r="P1794" s="81">
        <v>9098064</v>
      </c>
      <c r="Q1794" s="81"/>
      <c r="R1794" s="81"/>
      <c r="S1794" s="79"/>
      <c r="T1794" s="82">
        <v>0</v>
      </c>
    </row>
    <row r="1795" spans="2:20" ht="30" customHeight="1" x14ac:dyDescent="0.3">
      <c r="B1795" s="80">
        <v>9</v>
      </c>
      <c r="C1795" s="141" t="s">
        <v>111</v>
      </c>
      <c r="D1795" s="80" t="s">
        <v>128</v>
      </c>
      <c r="E1795" s="80">
        <v>2026</v>
      </c>
      <c r="F1795" s="76" t="str">
        <f t="shared" si="55"/>
        <v>91. Gestión Territorial para la Atención Primaria Social de los procesos de Gestión de la Salud Pública (GSP) y el Plan de Salud Pública de Intervenciones Colectivas (PSPIC)Gestión Territorial2026</v>
      </c>
      <c r="G1795" s="140" t="s">
        <v>139</v>
      </c>
      <c r="H1795" s="140" t="s">
        <v>366</v>
      </c>
      <c r="I1795" s="80" t="s">
        <v>60</v>
      </c>
      <c r="J1795" s="76" t="s">
        <v>402</v>
      </c>
      <c r="K1795" s="80" t="s">
        <v>364</v>
      </c>
      <c r="L1795" s="80" t="s">
        <v>365</v>
      </c>
      <c r="M1795" s="78" t="s">
        <v>110</v>
      </c>
      <c r="N1795" s="12" t="s">
        <v>434</v>
      </c>
      <c r="O1795" s="76" t="str">
        <f t="shared" si="56"/>
        <v>91. Gestión Territorial para la Atención Primaria Social de los procesos de Gestión de la Salud Pública (GSP) y el Plan de Salud Pública de Intervenciones Colectivas (PSPIC)Gestión Territorial20268_DISTRITO1_ENERO_2026</v>
      </c>
      <c r="P1795" s="81">
        <v>28674928</v>
      </c>
      <c r="Q1795" s="81"/>
      <c r="R1795" s="81"/>
      <c r="S1795" s="79"/>
      <c r="T1795" s="82">
        <v>0</v>
      </c>
    </row>
    <row r="1796" spans="2:20" ht="30" customHeight="1" x14ac:dyDescent="0.3">
      <c r="B1796" s="80">
        <v>10</v>
      </c>
      <c r="C1796" s="141" t="s">
        <v>111</v>
      </c>
      <c r="D1796" s="80" t="s">
        <v>128</v>
      </c>
      <c r="E1796" s="80">
        <v>2026</v>
      </c>
      <c r="F1796" s="76" t="str">
        <f t="shared" si="55"/>
        <v>101. Gestión Territorial para la Atención Primaria Social de los procesos de Gestión de la Salud Pública (GSP) y el Plan de Salud Pública de Intervenciones Colectivas (PSPIC)Gestión Territorial2026</v>
      </c>
      <c r="G1796" s="140" t="s">
        <v>140</v>
      </c>
      <c r="H1796" s="140" t="s">
        <v>366</v>
      </c>
      <c r="I1796" s="80" t="s">
        <v>60</v>
      </c>
      <c r="J1796" s="76" t="s">
        <v>402</v>
      </c>
      <c r="K1796" s="80" t="s">
        <v>364</v>
      </c>
      <c r="L1796" s="80" t="s">
        <v>365</v>
      </c>
      <c r="M1796" s="78" t="s">
        <v>110</v>
      </c>
      <c r="N1796" s="12" t="s">
        <v>434</v>
      </c>
      <c r="O1796" s="76" t="str">
        <f t="shared" si="56"/>
        <v>101. Gestión Territorial para la Atención Primaria Social de los procesos de Gestión de la Salud Pública (GSP) y el Plan de Salud Pública de Intervenciones Colectivas (PSPIC)Gestión Territorial20268_DISTRITO1_ENERO_2026</v>
      </c>
      <c r="P1796" s="81">
        <v>13092336</v>
      </c>
      <c r="Q1796" s="81"/>
      <c r="R1796" s="81"/>
      <c r="S1796" s="79"/>
      <c r="T1796" s="82">
        <v>0</v>
      </c>
    </row>
    <row r="1797" spans="2:20" ht="30" customHeight="1" x14ac:dyDescent="0.3">
      <c r="B1797" s="80">
        <v>11</v>
      </c>
      <c r="C1797" s="141" t="s">
        <v>111</v>
      </c>
      <c r="D1797" s="80" t="s">
        <v>128</v>
      </c>
      <c r="E1797" s="80">
        <v>2026</v>
      </c>
      <c r="F1797" s="76" t="str">
        <f t="shared" si="55"/>
        <v>111. Gestión Territorial para la Atención Primaria Social de los procesos de Gestión de la Salud Pública (GSP) y el Plan de Salud Pública de Intervenciones Colectivas (PSPIC)Gestión Territorial2026</v>
      </c>
      <c r="G1797" s="140" t="s">
        <v>141</v>
      </c>
      <c r="H1797" s="140" t="s">
        <v>366</v>
      </c>
      <c r="I1797" s="80" t="s">
        <v>60</v>
      </c>
      <c r="J1797" s="76" t="s">
        <v>402</v>
      </c>
      <c r="K1797" s="80" t="s">
        <v>364</v>
      </c>
      <c r="L1797" s="80" t="s">
        <v>365</v>
      </c>
      <c r="M1797" s="78" t="s">
        <v>110</v>
      </c>
      <c r="N1797" s="12" t="s">
        <v>434</v>
      </c>
      <c r="O1797" s="76" t="str">
        <f t="shared" si="56"/>
        <v>111. Gestión Territorial para la Atención Primaria Social de los procesos de Gestión de la Salud Pública (GSP) y el Plan de Salud Pública de Intervenciones Colectivas (PSPIC)Gestión Territorial20268_DISTRITO1_ENERO_2026</v>
      </c>
      <c r="P1797" s="81">
        <v>29389952</v>
      </c>
      <c r="Q1797" s="81"/>
      <c r="R1797" s="81"/>
      <c r="S1797" s="79"/>
      <c r="T1797" s="82">
        <v>0</v>
      </c>
    </row>
    <row r="1798" spans="2:20" ht="30" customHeight="1" x14ac:dyDescent="0.3">
      <c r="B1798" s="80">
        <v>12</v>
      </c>
      <c r="C1798" s="141" t="s">
        <v>111</v>
      </c>
      <c r="D1798" s="80" t="s">
        <v>128</v>
      </c>
      <c r="E1798" s="80">
        <v>2026</v>
      </c>
      <c r="F1798" s="76" t="str">
        <f t="shared" si="55"/>
        <v>121. Gestión Territorial para la Atención Primaria Social de los procesos de Gestión de la Salud Pública (GSP) y el Plan de Salud Pública de Intervenciones Colectivas (PSPIC)Gestión Territorial2026</v>
      </c>
      <c r="G1798" s="140" t="s">
        <v>142</v>
      </c>
      <c r="H1798" s="140" t="s">
        <v>367</v>
      </c>
      <c r="I1798" s="80" t="s">
        <v>60</v>
      </c>
      <c r="J1798" s="76" t="s">
        <v>402</v>
      </c>
      <c r="K1798" s="80" t="s">
        <v>364</v>
      </c>
      <c r="L1798" s="80" t="s">
        <v>365</v>
      </c>
      <c r="M1798" s="78" t="s">
        <v>110</v>
      </c>
      <c r="N1798" s="12" t="s">
        <v>434</v>
      </c>
      <c r="O1798" s="76" t="str">
        <f t="shared" si="56"/>
        <v>121. Gestión Territorial para la Atención Primaria Social de los procesos de Gestión de la Salud Pública (GSP) y el Plan de Salud Pública de Intervenciones Colectivas (PSPIC)Gestión Territorial20268_DISTRITO1_ENERO_2026</v>
      </c>
      <c r="P1798" s="81">
        <v>100029392</v>
      </c>
      <c r="Q1798" s="81"/>
      <c r="R1798" s="81"/>
      <c r="S1798" s="79"/>
      <c r="T1798" s="82">
        <v>0</v>
      </c>
    </row>
    <row r="1799" spans="2:20" ht="30" customHeight="1" x14ac:dyDescent="0.3">
      <c r="B1799" s="80">
        <v>13</v>
      </c>
      <c r="C1799" s="141" t="s">
        <v>111</v>
      </c>
      <c r="D1799" s="80" t="s">
        <v>128</v>
      </c>
      <c r="E1799" s="80">
        <v>2026</v>
      </c>
      <c r="F1799" s="76" t="str">
        <f t="shared" si="55"/>
        <v>131. Gestión Territorial para la Atención Primaria Social de los procesos de Gestión de la Salud Pública (GSP) y el Plan de Salud Pública de Intervenciones Colectivas (PSPIC)Gestión Territorial2026</v>
      </c>
      <c r="G1799" s="140" t="s">
        <v>143</v>
      </c>
      <c r="H1799" s="140" t="s">
        <v>367</v>
      </c>
      <c r="I1799" s="80" t="s">
        <v>60</v>
      </c>
      <c r="J1799" s="76" t="s">
        <v>402</v>
      </c>
      <c r="K1799" s="80" t="s">
        <v>364</v>
      </c>
      <c r="L1799" s="80" t="s">
        <v>365</v>
      </c>
      <c r="M1799" s="78" t="s">
        <v>110</v>
      </c>
      <c r="N1799" s="12" t="s">
        <v>434</v>
      </c>
      <c r="O1799" s="76" t="str">
        <f t="shared" si="56"/>
        <v>131. Gestión Territorial para la Atención Primaria Social de los procesos de Gestión de la Salud Pública (GSP) y el Plan de Salud Pública de Intervenciones Colectivas (PSPIC)Gestión Territorial20268_DISTRITO1_ENERO_2026</v>
      </c>
      <c r="P1799" s="81">
        <v>29833760</v>
      </c>
      <c r="Q1799" s="81"/>
      <c r="R1799" s="81"/>
      <c r="S1799" s="82"/>
      <c r="T1799" s="82">
        <v>0</v>
      </c>
    </row>
    <row r="1800" spans="2:20" ht="30" customHeight="1" x14ac:dyDescent="0.3">
      <c r="B1800" s="80">
        <v>14</v>
      </c>
      <c r="C1800" s="141" t="s">
        <v>111</v>
      </c>
      <c r="D1800" s="80" t="s">
        <v>128</v>
      </c>
      <c r="E1800" s="80">
        <v>2026</v>
      </c>
      <c r="F1800" s="76" t="str">
        <f t="shared" ref="F1800:F1863" si="57">B1800&amp;C1800&amp;D1800&amp;E1800</f>
        <v>141. Gestión Territorial para la Atención Primaria Social de los procesos de Gestión de la Salud Pública (GSP) y el Plan de Salud Pública de Intervenciones Colectivas (PSPIC)Gestión Territorial2026</v>
      </c>
      <c r="G1800" s="140" t="s">
        <v>144</v>
      </c>
      <c r="H1800" s="140" t="s">
        <v>367</v>
      </c>
      <c r="I1800" s="80" t="s">
        <v>60</v>
      </c>
      <c r="J1800" s="76" t="s">
        <v>402</v>
      </c>
      <c r="K1800" s="80" t="s">
        <v>364</v>
      </c>
      <c r="L1800" s="80" t="s">
        <v>365</v>
      </c>
      <c r="M1800" s="78" t="s">
        <v>110</v>
      </c>
      <c r="N1800" s="12" t="s">
        <v>434</v>
      </c>
      <c r="O1800" s="76" t="str">
        <f t="shared" si="56"/>
        <v>141. Gestión Territorial para la Atención Primaria Social de los procesos de Gestión de la Salud Pública (GSP) y el Plan de Salud Pública de Intervenciones Colectivas (PSPIC)Gestión Territorial20268_DISTRITO1_ENERO_2026</v>
      </c>
      <c r="P1800" s="81">
        <v>54021296</v>
      </c>
      <c r="Q1800" s="81"/>
      <c r="R1800" s="81"/>
      <c r="S1800" s="79"/>
      <c r="T1800" s="82">
        <v>0</v>
      </c>
    </row>
    <row r="1801" spans="2:20" ht="30" customHeight="1" x14ac:dyDescent="0.3">
      <c r="B1801" s="80">
        <v>15</v>
      </c>
      <c r="C1801" s="141" t="s">
        <v>111</v>
      </c>
      <c r="D1801" s="80" t="s">
        <v>128</v>
      </c>
      <c r="E1801" s="80">
        <v>2026</v>
      </c>
      <c r="F1801" s="76" t="str">
        <f t="shared" si="57"/>
        <v>151. Gestión Territorial para la Atención Primaria Social de los procesos de Gestión de la Salud Pública (GSP) y el Plan de Salud Pública de Intervenciones Colectivas (PSPIC)Gestión Territorial2026</v>
      </c>
      <c r="G1801" s="140" t="s">
        <v>145</v>
      </c>
      <c r="H1801" s="140" t="s">
        <v>367</v>
      </c>
      <c r="I1801" s="80" t="s">
        <v>60</v>
      </c>
      <c r="J1801" s="76" t="s">
        <v>402</v>
      </c>
      <c r="K1801" s="80" t="s">
        <v>364</v>
      </c>
      <c r="L1801" s="80" t="s">
        <v>365</v>
      </c>
      <c r="M1801" s="78" t="s">
        <v>110</v>
      </c>
      <c r="N1801" s="12" t="s">
        <v>434</v>
      </c>
      <c r="O1801" s="76" t="str">
        <f t="shared" ref="O1801:O1864" si="58">+F1801&amp;M1801&amp;N1801</f>
        <v>151. Gestión Territorial para la Atención Primaria Social de los procesos de Gestión de la Salud Pública (GSP) y el Plan de Salud Pública de Intervenciones Colectivas (PSPIC)Gestión Territorial20268_DISTRITO1_ENERO_2026</v>
      </c>
      <c r="P1801" s="81">
        <v>5621568</v>
      </c>
      <c r="Q1801" s="81"/>
      <c r="R1801" s="81"/>
      <c r="S1801" s="79"/>
      <c r="T1801" s="82">
        <v>0</v>
      </c>
    </row>
    <row r="1802" spans="2:20" ht="30" customHeight="1" x14ac:dyDescent="0.3">
      <c r="B1802" s="80">
        <v>16</v>
      </c>
      <c r="C1802" s="141" t="s">
        <v>111</v>
      </c>
      <c r="D1802" s="80" t="s">
        <v>128</v>
      </c>
      <c r="E1802" s="80">
        <v>2026</v>
      </c>
      <c r="F1802" s="76" t="str">
        <f t="shared" si="57"/>
        <v>161. Gestión Territorial para la Atención Primaria Social de los procesos de Gestión de la Salud Pública (GSP) y el Plan de Salud Pública de Intervenciones Colectivas (PSPIC)Gestión Territorial2026</v>
      </c>
      <c r="G1802" s="140" t="s">
        <v>146</v>
      </c>
      <c r="H1802" s="140" t="s">
        <v>367</v>
      </c>
      <c r="I1802" s="80" t="s">
        <v>60</v>
      </c>
      <c r="J1802" s="76" t="s">
        <v>402</v>
      </c>
      <c r="K1802" s="80" t="s">
        <v>364</v>
      </c>
      <c r="L1802" s="80" t="s">
        <v>380</v>
      </c>
      <c r="M1802" s="78" t="s">
        <v>110</v>
      </c>
      <c r="N1802" s="12" t="s">
        <v>434</v>
      </c>
      <c r="O1802" s="76" t="str">
        <f t="shared" si="58"/>
        <v>161. Gestión Territorial para la Atención Primaria Social de los procesos de Gestión de la Salud Pública (GSP) y el Plan de Salud Pública de Intervenciones Colectivas (PSPIC)Gestión Territorial20268_DISTRITO1_ENERO_2026</v>
      </c>
      <c r="P1802" s="81">
        <v>3994272</v>
      </c>
      <c r="Q1802" s="81"/>
      <c r="R1802" s="81"/>
      <c r="S1802" s="79">
        <v>0.53260869565217395</v>
      </c>
      <c r="T1802" s="82">
        <v>2127384</v>
      </c>
    </row>
    <row r="1803" spans="2:20" ht="30" customHeight="1" x14ac:dyDescent="0.3">
      <c r="B1803" s="80">
        <v>17</v>
      </c>
      <c r="C1803" s="141" t="s">
        <v>111</v>
      </c>
      <c r="D1803" s="80" t="s">
        <v>128</v>
      </c>
      <c r="E1803" s="80">
        <v>2026</v>
      </c>
      <c r="F1803" s="76" t="str">
        <f t="shared" si="57"/>
        <v>171. Gestión Territorial para la Atención Primaria Social de los procesos de Gestión de la Salud Pública (GSP) y el Plan de Salud Pública de Intervenciones Colectivas (PSPIC)Gestión Territorial2026</v>
      </c>
      <c r="G1803" s="140" t="s">
        <v>147</v>
      </c>
      <c r="H1803" s="140" t="s">
        <v>368</v>
      </c>
      <c r="I1803" s="80" t="s">
        <v>60</v>
      </c>
      <c r="J1803" s="76" t="s">
        <v>402</v>
      </c>
      <c r="K1803" s="80" t="s">
        <v>381</v>
      </c>
      <c r="L1803" s="80" t="s">
        <v>380</v>
      </c>
      <c r="M1803" s="78" t="s">
        <v>110</v>
      </c>
      <c r="N1803" s="12" t="s">
        <v>434</v>
      </c>
      <c r="O1803" s="76" t="str">
        <f t="shared" si="58"/>
        <v>171. Gestión Territorial para la Atención Primaria Social de los procesos de Gestión de la Salud Pública (GSP) y el Plan de Salud Pública de Intervenciones Colectivas (PSPIC)Gestión Territorial20268_DISTRITO1_ENERO_2026</v>
      </c>
      <c r="P1803" s="81">
        <v>5621568</v>
      </c>
      <c r="Q1803" s="81"/>
      <c r="R1803" s="81"/>
      <c r="S1803" s="79"/>
      <c r="T1803" s="82">
        <v>0</v>
      </c>
    </row>
    <row r="1804" spans="2:20" ht="30" customHeight="1" x14ac:dyDescent="0.3">
      <c r="B1804" s="80">
        <v>18</v>
      </c>
      <c r="C1804" s="141" t="s">
        <v>111</v>
      </c>
      <c r="D1804" s="80" t="s">
        <v>128</v>
      </c>
      <c r="E1804" s="80">
        <v>2026</v>
      </c>
      <c r="F1804" s="76" t="str">
        <f t="shared" si="57"/>
        <v>181. Gestión Territorial para la Atención Primaria Social de los procesos de Gestión de la Salud Pública (GSP) y el Plan de Salud Pública de Intervenciones Colectivas (PSPIC)Gestión Territorial2026</v>
      </c>
      <c r="G1804" s="140" t="s">
        <v>148</v>
      </c>
      <c r="H1804" s="140" t="s">
        <v>368</v>
      </c>
      <c r="I1804" s="80" t="s">
        <v>60</v>
      </c>
      <c r="J1804" s="76" t="s">
        <v>402</v>
      </c>
      <c r="K1804" s="80" t="s">
        <v>381</v>
      </c>
      <c r="L1804" s="80" t="s">
        <v>365</v>
      </c>
      <c r="M1804" s="78" t="s">
        <v>110</v>
      </c>
      <c r="N1804" s="12" t="s">
        <v>434</v>
      </c>
      <c r="O1804" s="76" t="str">
        <f t="shared" si="58"/>
        <v>181. Gestión Territorial para la Atención Primaria Social de los procesos de Gestión de la Salud Pública (GSP) y el Plan de Salud Pública de Intervenciones Colectivas (PSPIC)Gestión Territorial20268_DISTRITO1_ENERO_2026</v>
      </c>
      <c r="P1804" s="81">
        <v>32422640</v>
      </c>
      <c r="Q1804" s="81"/>
      <c r="R1804" s="81"/>
      <c r="S1804" s="79"/>
      <c r="T1804" s="82">
        <v>0</v>
      </c>
    </row>
    <row r="1805" spans="2:20" ht="30" customHeight="1" x14ac:dyDescent="0.3">
      <c r="B1805" s="80">
        <v>19</v>
      </c>
      <c r="C1805" s="141" t="s">
        <v>111</v>
      </c>
      <c r="D1805" s="80" t="s">
        <v>128</v>
      </c>
      <c r="E1805" s="80">
        <v>2026</v>
      </c>
      <c r="F1805" s="76" t="str">
        <f t="shared" si="57"/>
        <v>191. Gestión Territorial para la Atención Primaria Social de los procesos de Gestión de la Salud Pública (GSP) y el Plan de Salud Pública de Intervenciones Colectivas (PSPIC)Gestión Territorial2026</v>
      </c>
      <c r="G1805" s="140" t="s">
        <v>149</v>
      </c>
      <c r="H1805" s="140" t="s">
        <v>368</v>
      </c>
      <c r="I1805" s="80" t="s">
        <v>60</v>
      </c>
      <c r="J1805" s="76" t="s">
        <v>402</v>
      </c>
      <c r="K1805" s="80" t="s">
        <v>381</v>
      </c>
      <c r="L1805" s="80" t="s">
        <v>365</v>
      </c>
      <c r="M1805" s="78" t="s">
        <v>110</v>
      </c>
      <c r="N1805" s="12" t="s">
        <v>434</v>
      </c>
      <c r="O1805" s="76" t="str">
        <f t="shared" si="58"/>
        <v>191. Gestión Territorial para la Atención Primaria Social de los procesos de Gestión de la Salud Pública (GSP) y el Plan de Salud Pública de Intervenciones Colectivas (PSPIC)Gestión Territorial20268_DISTRITO1_ENERO_2026</v>
      </c>
      <c r="P1805" s="81">
        <v>20316544</v>
      </c>
      <c r="Q1805" s="81"/>
      <c r="R1805" s="81"/>
      <c r="S1805" s="79"/>
      <c r="T1805" s="82">
        <v>0</v>
      </c>
    </row>
    <row r="1806" spans="2:20" ht="30" customHeight="1" x14ac:dyDescent="0.3">
      <c r="B1806" s="80">
        <v>20</v>
      </c>
      <c r="C1806" s="141" t="s">
        <v>112</v>
      </c>
      <c r="D1806" s="80" t="s">
        <v>125</v>
      </c>
      <c r="E1806" s="80">
        <v>2026</v>
      </c>
      <c r="F1806" s="76" t="str">
        <f t="shared" si="57"/>
        <v>202. Cuidado Continuo por una vida con bienestarComunitario2026</v>
      </c>
      <c r="G1806" s="140" t="s">
        <v>150</v>
      </c>
      <c r="H1806" s="140" t="s">
        <v>369</v>
      </c>
      <c r="I1806" s="80" t="s">
        <v>61</v>
      </c>
      <c r="J1806" s="76" t="s">
        <v>402</v>
      </c>
      <c r="K1806" s="80" t="s">
        <v>382</v>
      </c>
      <c r="L1806" s="80" t="s">
        <v>59</v>
      </c>
      <c r="M1806" s="78" t="s">
        <v>110</v>
      </c>
      <c r="N1806" s="12" t="s">
        <v>434</v>
      </c>
      <c r="O1806" s="76" t="str">
        <f t="shared" si="58"/>
        <v>202. Cuidado Continuo por una vida con bienestarComunitario20268_DISTRITO1_ENERO_2026</v>
      </c>
      <c r="P1806" s="81">
        <v>105404</v>
      </c>
      <c r="Q1806" s="81"/>
      <c r="R1806" s="81"/>
      <c r="S1806" s="79"/>
      <c r="T1806" s="82">
        <v>0</v>
      </c>
    </row>
    <row r="1807" spans="2:20" ht="30" customHeight="1" x14ac:dyDescent="0.3">
      <c r="B1807" s="80">
        <v>20</v>
      </c>
      <c r="C1807" s="141" t="s">
        <v>112</v>
      </c>
      <c r="D1807" s="80" t="s">
        <v>126</v>
      </c>
      <c r="E1807" s="80">
        <v>2026</v>
      </c>
      <c r="F1807" s="76" t="str">
        <f t="shared" si="57"/>
        <v>202. Cuidado Continuo por una vida con bienestarEducativo 2026</v>
      </c>
      <c r="G1807" s="140" t="s">
        <v>150</v>
      </c>
      <c r="H1807" s="140" t="s">
        <v>369</v>
      </c>
      <c r="I1807" s="80" t="s">
        <v>61</v>
      </c>
      <c r="J1807" s="76" t="s">
        <v>402</v>
      </c>
      <c r="K1807" s="80" t="s">
        <v>382</v>
      </c>
      <c r="L1807" s="80" t="s">
        <v>59</v>
      </c>
      <c r="M1807" s="78" t="s">
        <v>110</v>
      </c>
      <c r="N1807" s="12" t="s">
        <v>434</v>
      </c>
      <c r="O1807" s="76" t="str">
        <f t="shared" si="58"/>
        <v>202. Cuidado Continuo por una vida con bienestarEducativo 20268_DISTRITO1_ENERO_2026</v>
      </c>
      <c r="P1807" s="81">
        <v>105404</v>
      </c>
      <c r="Q1807" s="81"/>
      <c r="R1807" s="81"/>
      <c r="S1807" s="79"/>
      <c r="T1807" s="82">
        <v>0</v>
      </c>
    </row>
    <row r="1808" spans="2:20" ht="30" customHeight="1" x14ac:dyDescent="0.3">
      <c r="B1808" s="80">
        <v>20</v>
      </c>
      <c r="C1808" s="141" t="s">
        <v>112</v>
      </c>
      <c r="D1808" s="80" t="s">
        <v>129</v>
      </c>
      <c r="E1808" s="80">
        <v>2026</v>
      </c>
      <c r="F1808" s="76" t="str">
        <f t="shared" si="57"/>
        <v>202. Cuidado Continuo por una vida con bienestarInstitucional2026</v>
      </c>
      <c r="G1808" s="140" t="s">
        <v>150</v>
      </c>
      <c r="H1808" s="140" t="s">
        <v>369</v>
      </c>
      <c r="I1808" s="80" t="s">
        <v>61</v>
      </c>
      <c r="J1808" s="76" t="s">
        <v>402</v>
      </c>
      <c r="K1808" s="80" t="s">
        <v>382</v>
      </c>
      <c r="L1808" s="80" t="s">
        <v>59</v>
      </c>
      <c r="M1808" s="78" t="s">
        <v>110</v>
      </c>
      <c r="N1808" s="12" t="s">
        <v>434</v>
      </c>
      <c r="O1808" s="76" t="str">
        <f t="shared" si="58"/>
        <v>202. Cuidado Continuo por una vida con bienestarInstitucional20268_DISTRITO1_ENERO_2026</v>
      </c>
      <c r="P1808" s="81">
        <v>105404</v>
      </c>
      <c r="Q1808" s="81"/>
      <c r="R1808" s="81"/>
      <c r="S1808" s="79"/>
      <c r="T1808" s="82">
        <v>0</v>
      </c>
    </row>
    <row r="1809" spans="2:20" ht="30" customHeight="1" x14ac:dyDescent="0.3">
      <c r="B1809" s="80">
        <v>21</v>
      </c>
      <c r="C1809" s="141" t="s">
        <v>112</v>
      </c>
      <c r="D1809" s="80" t="s">
        <v>125</v>
      </c>
      <c r="E1809" s="80">
        <v>2026</v>
      </c>
      <c r="F1809" s="76" t="str">
        <f t="shared" si="57"/>
        <v>212. Cuidado Continuo por una vida con bienestarComunitario2026</v>
      </c>
      <c r="G1809" s="140" t="s">
        <v>151</v>
      </c>
      <c r="H1809" s="140" t="s">
        <v>369</v>
      </c>
      <c r="I1809" s="80" t="s">
        <v>61</v>
      </c>
      <c r="J1809" s="76" t="s">
        <v>402</v>
      </c>
      <c r="K1809" s="80" t="s">
        <v>382</v>
      </c>
      <c r="L1809" s="80" t="s">
        <v>59</v>
      </c>
      <c r="M1809" s="78" t="s">
        <v>110</v>
      </c>
      <c r="N1809" s="12" t="s">
        <v>434</v>
      </c>
      <c r="O1809" s="76" t="str">
        <f t="shared" si="58"/>
        <v>212. Cuidado Continuo por una vida con bienestarComunitario20268_DISTRITO1_ENERO_2026</v>
      </c>
      <c r="P1809" s="81">
        <v>55938</v>
      </c>
      <c r="Q1809" s="81"/>
      <c r="R1809" s="81"/>
      <c r="S1809" s="79"/>
      <c r="T1809" s="82">
        <v>0</v>
      </c>
    </row>
    <row r="1810" spans="2:20" ht="30" customHeight="1" x14ac:dyDescent="0.3">
      <c r="B1810" s="80">
        <v>22</v>
      </c>
      <c r="C1810" s="141" t="s">
        <v>112</v>
      </c>
      <c r="D1810" s="80" t="s">
        <v>125</v>
      </c>
      <c r="E1810" s="80">
        <v>2026</v>
      </c>
      <c r="F1810" s="76" t="str">
        <f t="shared" si="57"/>
        <v>222. Cuidado Continuo por una vida con bienestarComunitario2026</v>
      </c>
      <c r="G1810" s="140" t="s">
        <v>152</v>
      </c>
      <c r="H1810" s="140" t="s">
        <v>369</v>
      </c>
      <c r="I1810" s="80" t="s">
        <v>61</v>
      </c>
      <c r="J1810" s="76" t="s">
        <v>402</v>
      </c>
      <c r="K1810" s="80" t="s">
        <v>382</v>
      </c>
      <c r="L1810" s="80" t="s">
        <v>380</v>
      </c>
      <c r="M1810" s="78" t="s">
        <v>110</v>
      </c>
      <c r="N1810" s="12" t="s">
        <v>434</v>
      </c>
      <c r="O1810" s="76" t="str">
        <f t="shared" si="58"/>
        <v>222. Cuidado Continuo por una vida con bienestarComunitario20268_DISTRITO1_ENERO_2026</v>
      </c>
      <c r="P1810" s="81">
        <v>105404</v>
      </c>
      <c r="Q1810" s="81"/>
      <c r="R1810" s="81"/>
      <c r="S1810" s="79"/>
      <c r="T1810" s="82">
        <v>0</v>
      </c>
    </row>
    <row r="1811" spans="2:20" ht="30" customHeight="1" x14ac:dyDescent="0.3">
      <c r="B1811" s="80">
        <v>23</v>
      </c>
      <c r="C1811" s="141" t="s">
        <v>112</v>
      </c>
      <c r="D1811" s="80" t="s">
        <v>125</v>
      </c>
      <c r="E1811" s="80">
        <v>2026</v>
      </c>
      <c r="F1811" s="76" t="str">
        <f t="shared" si="57"/>
        <v>232. Cuidado Continuo por una vida con bienestarComunitario2026</v>
      </c>
      <c r="G1811" s="140" t="s">
        <v>153</v>
      </c>
      <c r="H1811" s="140" t="s">
        <v>369</v>
      </c>
      <c r="I1811" s="80" t="s">
        <v>61</v>
      </c>
      <c r="J1811" s="76" t="s">
        <v>402</v>
      </c>
      <c r="K1811" s="80" t="s">
        <v>382</v>
      </c>
      <c r="L1811" s="80" t="s">
        <v>380</v>
      </c>
      <c r="M1811" s="78" t="s">
        <v>110</v>
      </c>
      <c r="N1811" s="12" t="s">
        <v>434</v>
      </c>
      <c r="O1811" s="76" t="str">
        <f t="shared" si="58"/>
        <v>232. Cuidado Continuo por una vida con bienestarComunitario20268_DISTRITO1_ENERO_2026</v>
      </c>
      <c r="P1811" s="81">
        <v>55938</v>
      </c>
      <c r="Q1811" s="81"/>
      <c r="R1811" s="81"/>
      <c r="S1811" s="79"/>
      <c r="T1811" s="82">
        <v>0</v>
      </c>
    </row>
    <row r="1812" spans="2:20" ht="30" customHeight="1" x14ac:dyDescent="0.3">
      <c r="B1812" s="80">
        <v>24</v>
      </c>
      <c r="C1812" s="141" t="s">
        <v>112</v>
      </c>
      <c r="D1812" s="80" t="s">
        <v>126</v>
      </c>
      <c r="E1812" s="80">
        <v>2026</v>
      </c>
      <c r="F1812" s="76" t="str">
        <f t="shared" si="57"/>
        <v>242. Cuidado Continuo por una vida con bienestarEducativo 2026</v>
      </c>
      <c r="G1812" s="140" t="s">
        <v>154</v>
      </c>
      <c r="H1812" s="140" t="s">
        <v>369</v>
      </c>
      <c r="I1812" s="80" t="s">
        <v>61</v>
      </c>
      <c r="J1812" s="76" t="s">
        <v>402</v>
      </c>
      <c r="K1812" s="80" t="s">
        <v>382</v>
      </c>
      <c r="L1812" s="80" t="s">
        <v>59</v>
      </c>
      <c r="M1812" s="78" t="s">
        <v>110</v>
      </c>
      <c r="N1812" s="12" t="s">
        <v>434</v>
      </c>
      <c r="O1812" s="76" t="str">
        <f t="shared" si="58"/>
        <v>242. Cuidado Continuo por una vida con bienestarEducativo 20268_DISTRITO1_ENERO_2026</v>
      </c>
      <c r="P1812" s="81">
        <v>180297</v>
      </c>
      <c r="Q1812" s="81"/>
      <c r="R1812" s="81"/>
      <c r="S1812" s="79"/>
      <c r="T1812" s="82">
        <v>0</v>
      </c>
    </row>
    <row r="1813" spans="2:20" ht="30" customHeight="1" x14ac:dyDescent="0.3">
      <c r="B1813" s="80">
        <v>25</v>
      </c>
      <c r="C1813" s="141" t="s">
        <v>112</v>
      </c>
      <c r="D1813" s="80" t="s">
        <v>130</v>
      </c>
      <c r="E1813" s="80">
        <v>2026</v>
      </c>
      <c r="F1813" s="76" t="str">
        <f t="shared" si="57"/>
        <v>252. Cuidado Continuo por una vida con bienestarLaboral2026</v>
      </c>
      <c r="G1813" s="140" t="s">
        <v>155</v>
      </c>
      <c r="H1813" s="140" t="s">
        <v>369</v>
      </c>
      <c r="I1813" s="80" t="s">
        <v>61</v>
      </c>
      <c r="J1813" s="76" t="s">
        <v>402</v>
      </c>
      <c r="K1813" s="80" t="s">
        <v>382</v>
      </c>
      <c r="L1813" s="80" t="s">
        <v>59</v>
      </c>
      <c r="M1813" s="78" t="s">
        <v>110</v>
      </c>
      <c r="N1813" s="12" t="s">
        <v>434</v>
      </c>
      <c r="O1813" s="76" t="str">
        <f t="shared" si="58"/>
        <v>252. Cuidado Continuo por una vida con bienestarLaboral20268_DISTRITO1_ENERO_2026</v>
      </c>
      <c r="P1813" s="81">
        <v>210809</v>
      </c>
      <c r="Q1813" s="81"/>
      <c r="R1813" s="81"/>
      <c r="S1813" s="79"/>
      <c r="T1813" s="82">
        <v>0</v>
      </c>
    </row>
    <row r="1814" spans="2:20" ht="30" customHeight="1" x14ac:dyDescent="0.3">
      <c r="B1814" s="80">
        <v>26</v>
      </c>
      <c r="C1814" s="141" t="s">
        <v>112</v>
      </c>
      <c r="D1814" s="80" t="s">
        <v>125</v>
      </c>
      <c r="E1814" s="80">
        <v>2026</v>
      </c>
      <c r="F1814" s="76" t="str">
        <f t="shared" si="57"/>
        <v>262. Cuidado Continuo por una vida con bienestarComunitario2026</v>
      </c>
      <c r="G1814" s="140" t="s">
        <v>156</v>
      </c>
      <c r="H1814" s="140" t="s">
        <v>369</v>
      </c>
      <c r="I1814" s="80" t="s">
        <v>61</v>
      </c>
      <c r="J1814" s="76" t="s">
        <v>402</v>
      </c>
      <c r="K1814" s="80" t="s">
        <v>382</v>
      </c>
      <c r="L1814" s="80" t="s">
        <v>59</v>
      </c>
      <c r="M1814" s="78" t="s">
        <v>110</v>
      </c>
      <c r="N1814" s="12" t="s">
        <v>434</v>
      </c>
      <c r="O1814" s="76" t="str">
        <f t="shared" si="58"/>
        <v>262. Cuidado Continuo por una vida con bienestarComunitario20268_DISTRITO1_ENERO_2026</v>
      </c>
      <c r="P1814" s="81">
        <v>140539</v>
      </c>
      <c r="Q1814" s="81"/>
      <c r="R1814" s="81"/>
      <c r="S1814" s="79"/>
      <c r="T1814" s="82">
        <v>0</v>
      </c>
    </row>
    <row r="1815" spans="2:20" ht="30" customHeight="1" x14ac:dyDescent="0.3">
      <c r="B1815" s="80">
        <v>27</v>
      </c>
      <c r="C1815" s="141" t="s">
        <v>112</v>
      </c>
      <c r="D1815" s="80" t="s">
        <v>125</v>
      </c>
      <c r="E1815" s="80">
        <v>2026</v>
      </c>
      <c r="F1815" s="76" t="str">
        <f t="shared" si="57"/>
        <v>272. Cuidado Continuo por una vida con bienestarComunitario2026</v>
      </c>
      <c r="G1815" s="140" t="s">
        <v>157</v>
      </c>
      <c r="H1815" s="140" t="s">
        <v>369</v>
      </c>
      <c r="I1815" s="80" t="s">
        <v>61</v>
      </c>
      <c r="J1815" s="76" t="s">
        <v>402</v>
      </c>
      <c r="K1815" s="80" t="s">
        <v>382</v>
      </c>
      <c r="L1815" s="80" t="s">
        <v>59</v>
      </c>
      <c r="M1815" s="78" t="s">
        <v>110</v>
      </c>
      <c r="N1815" s="12" t="s">
        <v>434</v>
      </c>
      <c r="O1815" s="76" t="str">
        <f t="shared" si="58"/>
        <v>272. Cuidado Continuo por una vida con bienestarComunitario20268_DISTRITO1_ENERO_2026</v>
      </c>
      <c r="P1815" s="81">
        <v>74584</v>
      </c>
      <c r="Q1815" s="81"/>
      <c r="R1815" s="81"/>
      <c r="S1815" s="79"/>
      <c r="T1815" s="82">
        <v>0</v>
      </c>
    </row>
    <row r="1816" spans="2:20" ht="30" customHeight="1" x14ac:dyDescent="0.3">
      <c r="B1816" s="80">
        <v>28</v>
      </c>
      <c r="C1816" s="141" t="s">
        <v>112</v>
      </c>
      <c r="D1816" s="80" t="s">
        <v>125</v>
      </c>
      <c r="E1816" s="80">
        <v>2026</v>
      </c>
      <c r="F1816" s="76" t="str">
        <f t="shared" si="57"/>
        <v>282. Cuidado Continuo por una vida con bienestarComunitario2026</v>
      </c>
      <c r="G1816" s="140" t="s">
        <v>158</v>
      </c>
      <c r="H1816" s="140" t="s">
        <v>369</v>
      </c>
      <c r="I1816" s="80" t="s">
        <v>61</v>
      </c>
      <c r="J1816" s="76" t="s">
        <v>402</v>
      </c>
      <c r="K1816" s="80" t="s">
        <v>382</v>
      </c>
      <c r="L1816" s="80" t="s">
        <v>59</v>
      </c>
      <c r="M1816" s="78" t="s">
        <v>110</v>
      </c>
      <c r="N1816" s="12" t="s">
        <v>434</v>
      </c>
      <c r="O1816" s="76" t="str">
        <f t="shared" si="58"/>
        <v>282. Cuidado Continuo por una vida con bienestarComunitario20268_DISTRITO1_ENERO_2026</v>
      </c>
      <c r="P1816" s="81">
        <v>215123</v>
      </c>
      <c r="Q1816" s="81"/>
      <c r="R1816" s="81"/>
      <c r="S1816" s="79"/>
      <c r="T1816" s="82">
        <v>0</v>
      </c>
    </row>
    <row r="1817" spans="2:20" ht="30" customHeight="1" x14ac:dyDescent="0.3">
      <c r="B1817" s="80">
        <v>29</v>
      </c>
      <c r="C1817" s="141" t="s">
        <v>112</v>
      </c>
      <c r="D1817" s="80" t="s">
        <v>125</v>
      </c>
      <c r="E1817" s="80">
        <v>2026</v>
      </c>
      <c r="F1817" s="76" t="str">
        <f t="shared" si="57"/>
        <v>292. Cuidado Continuo por una vida con bienestarComunitario2026</v>
      </c>
      <c r="G1817" s="140" t="s">
        <v>159</v>
      </c>
      <c r="H1817" s="140" t="s">
        <v>369</v>
      </c>
      <c r="I1817" s="80" t="s">
        <v>61</v>
      </c>
      <c r="J1817" s="76" t="s">
        <v>402</v>
      </c>
      <c r="K1817" s="80" t="s">
        <v>382</v>
      </c>
      <c r="L1817" s="80" t="s">
        <v>380</v>
      </c>
      <c r="M1817" s="78" t="s">
        <v>110</v>
      </c>
      <c r="N1817" s="12" t="s">
        <v>434</v>
      </c>
      <c r="O1817" s="76" t="str">
        <f t="shared" si="58"/>
        <v>292. Cuidado Continuo por una vida con bienestarComunitario20268_DISTRITO1_ENERO_2026</v>
      </c>
      <c r="P1817" s="81">
        <v>140539</v>
      </c>
      <c r="Q1817" s="81"/>
      <c r="R1817" s="81"/>
      <c r="S1817" s="79"/>
      <c r="T1817" s="82">
        <v>0</v>
      </c>
    </row>
    <row r="1818" spans="2:20" ht="30" customHeight="1" x14ac:dyDescent="0.3">
      <c r="B1818" s="80">
        <v>30</v>
      </c>
      <c r="C1818" s="141" t="s">
        <v>112</v>
      </c>
      <c r="D1818" s="80" t="s">
        <v>125</v>
      </c>
      <c r="E1818" s="80">
        <v>2026</v>
      </c>
      <c r="F1818" s="76" t="str">
        <f t="shared" si="57"/>
        <v>302. Cuidado Continuo por una vida con bienestarComunitario2026</v>
      </c>
      <c r="G1818" s="140" t="s">
        <v>160</v>
      </c>
      <c r="H1818" s="140" t="s">
        <v>369</v>
      </c>
      <c r="I1818" s="80" t="s">
        <v>61</v>
      </c>
      <c r="J1818" s="76" t="s">
        <v>402</v>
      </c>
      <c r="K1818" s="80" t="s">
        <v>382</v>
      </c>
      <c r="L1818" s="80" t="s">
        <v>380</v>
      </c>
      <c r="M1818" s="78" t="s">
        <v>110</v>
      </c>
      <c r="N1818" s="12" t="s">
        <v>434</v>
      </c>
      <c r="O1818" s="76" t="str">
        <f t="shared" si="58"/>
        <v>302. Cuidado Continuo por una vida con bienestarComunitario20268_DISTRITO1_ENERO_2026</v>
      </c>
      <c r="P1818" s="81">
        <v>74584</v>
      </c>
      <c r="Q1818" s="81"/>
      <c r="R1818" s="81"/>
      <c r="S1818" s="79"/>
      <c r="T1818" s="82">
        <v>0</v>
      </c>
    </row>
    <row r="1819" spans="2:20" ht="30" customHeight="1" x14ac:dyDescent="0.3">
      <c r="B1819" s="80">
        <v>31</v>
      </c>
      <c r="C1819" s="141" t="s">
        <v>112</v>
      </c>
      <c r="D1819" s="80" t="s">
        <v>125</v>
      </c>
      <c r="E1819" s="80">
        <v>2026</v>
      </c>
      <c r="F1819" s="76" t="str">
        <f t="shared" si="57"/>
        <v>312. Cuidado Continuo por una vida con bienestarComunitario2026</v>
      </c>
      <c r="G1819" s="140" t="s">
        <v>161</v>
      </c>
      <c r="H1819" s="140" t="s">
        <v>369</v>
      </c>
      <c r="I1819" s="80" t="s">
        <v>61</v>
      </c>
      <c r="J1819" s="76" t="s">
        <v>402</v>
      </c>
      <c r="K1819" s="80" t="s">
        <v>382</v>
      </c>
      <c r="L1819" s="80" t="s">
        <v>59</v>
      </c>
      <c r="M1819" s="78" t="s">
        <v>110</v>
      </c>
      <c r="N1819" s="12" t="s">
        <v>434</v>
      </c>
      <c r="O1819" s="76" t="str">
        <f t="shared" si="58"/>
        <v>312. Cuidado Continuo por una vida con bienestarComunitario20268_DISTRITO1_ENERO_2026</v>
      </c>
      <c r="P1819" s="81">
        <v>215123</v>
      </c>
      <c r="Q1819" s="81"/>
      <c r="R1819" s="81"/>
      <c r="S1819" s="79"/>
      <c r="T1819" s="82">
        <v>0</v>
      </c>
    </row>
    <row r="1820" spans="2:20" ht="30" customHeight="1" x14ac:dyDescent="0.3">
      <c r="B1820" s="80">
        <v>31</v>
      </c>
      <c r="C1820" s="141" t="s">
        <v>112</v>
      </c>
      <c r="D1820" s="80" t="s">
        <v>126</v>
      </c>
      <c r="E1820" s="80">
        <v>2026</v>
      </c>
      <c r="F1820" s="76" t="str">
        <f t="shared" si="57"/>
        <v>312. Cuidado Continuo por una vida con bienestarEducativo 2026</v>
      </c>
      <c r="G1820" s="140" t="s">
        <v>161</v>
      </c>
      <c r="H1820" s="140" t="s">
        <v>369</v>
      </c>
      <c r="I1820" s="80" t="s">
        <v>61</v>
      </c>
      <c r="J1820" s="76" t="s">
        <v>402</v>
      </c>
      <c r="K1820" s="80" t="s">
        <v>382</v>
      </c>
      <c r="L1820" s="80" t="s">
        <v>59</v>
      </c>
      <c r="M1820" s="78" t="s">
        <v>110</v>
      </c>
      <c r="N1820" s="12" t="s">
        <v>434</v>
      </c>
      <c r="O1820" s="76" t="str">
        <f t="shared" si="58"/>
        <v>312. Cuidado Continuo por una vida con bienestarEducativo 20268_DISTRITO1_ENERO_2026</v>
      </c>
      <c r="P1820" s="81">
        <v>215123</v>
      </c>
      <c r="Q1820" s="81"/>
      <c r="R1820" s="81"/>
      <c r="S1820" s="79"/>
      <c r="T1820" s="82">
        <v>0</v>
      </c>
    </row>
    <row r="1821" spans="2:20" ht="30" customHeight="1" x14ac:dyDescent="0.3">
      <c r="B1821" s="80">
        <v>31</v>
      </c>
      <c r="C1821" s="141" t="s">
        <v>112</v>
      </c>
      <c r="D1821" s="80" t="s">
        <v>130</v>
      </c>
      <c r="E1821" s="80">
        <v>2026</v>
      </c>
      <c r="F1821" s="76" t="str">
        <f t="shared" si="57"/>
        <v>312. Cuidado Continuo por una vida con bienestarLaboral2026</v>
      </c>
      <c r="G1821" s="140" t="s">
        <v>161</v>
      </c>
      <c r="H1821" s="140" t="s">
        <v>369</v>
      </c>
      <c r="I1821" s="80" t="s">
        <v>61</v>
      </c>
      <c r="J1821" s="76" t="s">
        <v>402</v>
      </c>
      <c r="K1821" s="80" t="s">
        <v>382</v>
      </c>
      <c r="L1821" s="80" t="s">
        <v>59</v>
      </c>
      <c r="M1821" s="78" t="s">
        <v>110</v>
      </c>
      <c r="N1821" s="12" t="s">
        <v>434</v>
      </c>
      <c r="O1821" s="76" t="str">
        <f t="shared" si="58"/>
        <v>312. Cuidado Continuo por una vida con bienestarLaboral20268_DISTRITO1_ENERO_2026</v>
      </c>
      <c r="P1821" s="81">
        <v>215123</v>
      </c>
      <c r="Q1821" s="81"/>
      <c r="R1821" s="81"/>
      <c r="S1821" s="79"/>
      <c r="T1821" s="82">
        <v>0</v>
      </c>
    </row>
    <row r="1822" spans="2:20" ht="30" customHeight="1" x14ac:dyDescent="0.3">
      <c r="B1822" s="80">
        <v>31</v>
      </c>
      <c r="C1822" s="141" t="s">
        <v>112</v>
      </c>
      <c r="D1822" s="80" t="s">
        <v>129</v>
      </c>
      <c r="E1822" s="80">
        <v>2026</v>
      </c>
      <c r="F1822" s="76" t="str">
        <f t="shared" si="57"/>
        <v>312. Cuidado Continuo por una vida con bienestarInstitucional2026</v>
      </c>
      <c r="G1822" s="140" t="s">
        <v>161</v>
      </c>
      <c r="H1822" s="140" t="s">
        <v>369</v>
      </c>
      <c r="I1822" s="80" t="s">
        <v>61</v>
      </c>
      <c r="J1822" s="76" t="s">
        <v>402</v>
      </c>
      <c r="K1822" s="80" t="s">
        <v>382</v>
      </c>
      <c r="L1822" s="80" t="s">
        <v>59</v>
      </c>
      <c r="M1822" s="78" t="s">
        <v>110</v>
      </c>
      <c r="N1822" s="12" t="s">
        <v>434</v>
      </c>
      <c r="O1822" s="76" t="str">
        <f t="shared" si="58"/>
        <v>312. Cuidado Continuo por una vida con bienestarInstitucional20268_DISTRITO1_ENERO_2026</v>
      </c>
      <c r="P1822" s="81">
        <v>215123</v>
      </c>
      <c r="Q1822" s="81"/>
      <c r="R1822" s="81"/>
      <c r="S1822" s="79"/>
      <c r="T1822" s="82">
        <v>0</v>
      </c>
    </row>
    <row r="1823" spans="2:20" ht="30" customHeight="1" x14ac:dyDescent="0.3">
      <c r="B1823" s="80">
        <v>32</v>
      </c>
      <c r="C1823" s="141" t="s">
        <v>112</v>
      </c>
      <c r="D1823" s="80" t="s">
        <v>126</v>
      </c>
      <c r="E1823" s="80">
        <v>2026</v>
      </c>
      <c r="F1823" s="76" t="str">
        <f t="shared" si="57"/>
        <v>322. Cuidado Continuo por una vida con bienestarEducativo 2026</v>
      </c>
      <c r="G1823" s="140" t="s">
        <v>162</v>
      </c>
      <c r="H1823" s="140" t="s">
        <v>369</v>
      </c>
      <c r="I1823" s="80" t="s">
        <v>61</v>
      </c>
      <c r="J1823" s="76" t="s">
        <v>402</v>
      </c>
      <c r="K1823" s="80" t="s">
        <v>382</v>
      </c>
      <c r="L1823" s="80" t="s">
        <v>59</v>
      </c>
      <c r="M1823" s="78" t="s">
        <v>110</v>
      </c>
      <c r="N1823" s="12" t="s">
        <v>434</v>
      </c>
      <c r="O1823" s="76" t="str">
        <f t="shared" si="58"/>
        <v>322. Cuidado Continuo por una vida con bienestarEducativo 20268_DISTRITO1_ENERO_2026</v>
      </c>
      <c r="P1823" s="81">
        <v>281078</v>
      </c>
      <c r="Q1823" s="81"/>
      <c r="R1823" s="81"/>
      <c r="S1823" s="79"/>
      <c r="T1823" s="82">
        <v>0</v>
      </c>
    </row>
    <row r="1824" spans="2:20" ht="30" customHeight="1" x14ac:dyDescent="0.3">
      <c r="B1824" s="80">
        <v>33</v>
      </c>
      <c r="C1824" s="141" t="s">
        <v>112</v>
      </c>
      <c r="D1824" s="80" t="s">
        <v>130</v>
      </c>
      <c r="E1824" s="80">
        <v>2026</v>
      </c>
      <c r="F1824" s="76" t="str">
        <f t="shared" si="57"/>
        <v>332. Cuidado Continuo por una vida con bienestarLaboral2026</v>
      </c>
      <c r="G1824" s="140" t="s">
        <v>163</v>
      </c>
      <c r="H1824" s="140" t="s">
        <v>369</v>
      </c>
      <c r="I1824" s="80" t="s">
        <v>61</v>
      </c>
      <c r="J1824" s="76" t="s">
        <v>402</v>
      </c>
      <c r="K1824" s="80" t="s">
        <v>383</v>
      </c>
      <c r="L1824" s="80" t="s">
        <v>59</v>
      </c>
      <c r="M1824" s="78" t="s">
        <v>110</v>
      </c>
      <c r="N1824" s="12" t="s">
        <v>434</v>
      </c>
      <c r="O1824" s="76" t="str">
        <f t="shared" si="58"/>
        <v>332. Cuidado Continuo por una vida con bienestarLaboral20268_DISTRITO1_ENERO_2026</v>
      </c>
      <c r="P1824" s="81">
        <v>1094110</v>
      </c>
      <c r="Q1824" s="81"/>
      <c r="R1824" s="81"/>
      <c r="S1824" s="79"/>
      <c r="T1824" s="82">
        <v>0</v>
      </c>
    </row>
    <row r="1825" spans="2:20" ht="30" customHeight="1" x14ac:dyDescent="0.3">
      <c r="B1825" s="80">
        <v>34</v>
      </c>
      <c r="C1825" s="141" t="s">
        <v>112</v>
      </c>
      <c r="D1825" s="80" t="s">
        <v>125</v>
      </c>
      <c r="E1825" s="80">
        <v>2026</v>
      </c>
      <c r="F1825" s="76" t="str">
        <f t="shared" si="57"/>
        <v>342. Cuidado Continuo por una vida con bienestarComunitario2026</v>
      </c>
      <c r="G1825" s="140" t="s">
        <v>164</v>
      </c>
      <c r="H1825" s="140" t="s">
        <v>370</v>
      </c>
      <c r="I1825" s="80" t="s">
        <v>61</v>
      </c>
      <c r="J1825" s="76" t="s">
        <v>402</v>
      </c>
      <c r="K1825" s="80" t="s">
        <v>382</v>
      </c>
      <c r="L1825" s="80" t="s">
        <v>59</v>
      </c>
      <c r="M1825" s="78" t="s">
        <v>110</v>
      </c>
      <c r="N1825" s="12" t="s">
        <v>434</v>
      </c>
      <c r="O1825" s="76" t="str">
        <f t="shared" si="58"/>
        <v>342. Cuidado Continuo por una vida con bienestarComunitario20268_DISTRITO1_ENERO_2026</v>
      </c>
      <c r="P1825" s="81">
        <v>161342</v>
      </c>
      <c r="Q1825" s="81"/>
      <c r="R1825" s="81"/>
      <c r="S1825" s="79"/>
      <c r="T1825" s="82">
        <v>0</v>
      </c>
    </row>
    <row r="1826" spans="2:20" ht="30" customHeight="1" x14ac:dyDescent="0.3">
      <c r="B1826" s="80">
        <v>35</v>
      </c>
      <c r="C1826" s="141" t="s">
        <v>112</v>
      </c>
      <c r="D1826" s="80" t="s">
        <v>125</v>
      </c>
      <c r="E1826" s="80">
        <v>2026</v>
      </c>
      <c r="F1826" s="76" t="str">
        <f t="shared" si="57"/>
        <v>352. Cuidado Continuo por una vida con bienestarComunitario2026</v>
      </c>
      <c r="G1826" s="140" t="s">
        <v>165</v>
      </c>
      <c r="H1826" s="140" t="s">
        <v>369</v>
      </c>
      <c r="I1826" s="80" t="s">
        <v>61</v>
      </c>
      <c r="J1826" s="76" t="s">
        <v>402</v>
      </c>
      <c r="K1826" s="80" t="s">
        <v>382</v>
      </c>
      <c r="L1826" s="80" t="s">
        <v>59</v>
      </c>
      <c r="M1826" s="78" t="s">
        <v>110</v>
      </c>
      <c r="N1826" s="12" t="s">
        <v>434</v>
      </c>
      <c r="O1826" s="76" t="str">
        <f t="shared" si="58"/>
        <v>352. Cuidado Continuo por una vida con bienestarComunitario20268_DISTRITO1_ENERO_2026</v>
      </c>
      <c r="P1826" s="81">
        <v>215123</v>
      </c>
      <c r="Q1826" s="81"/>
      <c r="R1826" s="81"/>
      <c r="S1826" s="79"/>
      <c r="T1826" s="82">
        <v>0</v>
      </c>
    </row>
    <row r="1827" spans="2:20" ht="30" customHeight="1" x14ac:dyDescent="0.3">
      <c r="B1827" s="80">
        <v>36</v>
      </c>
      <c r="C1827" s="141" t="s">
        <v>112</v>
      </c>
      <c r="D1827" s="80" t="s">
        <v>125</v>
      </c>
      <c r="E1827" s="80">
        <v>2026</v>
      </c>
      <c r="F1827" s="76" t="str">
        <f t="shared" si="57"/>
        <v>362. Cuidado Continuo por una vida con bienestarComunitario2026</v>
      </c>
      <c r="G1827" s="140" t="s">
        <v>166</v>
      </c>
      <c r="H1827" s="140" t="s">
        <v>369</v>
      </c>
      <c r="I1827" s="80" t="s">
        <v>61</v>
      </c>
      <c r="J1827" s="76" t="s">
        <v>402</v>
      </c>
      <c r="K1827" s="80" t="s">
        <v>382</v>
      </c>
      <c r="L1827" s="80" t="s">
        <v>380</v>
      </c>
      <c r="M1827" s="78" t="s">
        <v>110</v>
      </c>
      <c r="N1827" s="12" t="s">
        <v>434</v>
      </c>
      <c r="O1827" s="76" t="str">
        <f t="shared" si="58"/>
        <v>362. Cuidado Continuo por una vida con bienestarComunitario20268_DISTRITO1_ENERO_2026</v>
      </c>
      <c r="P1827" s="81">
        <v>140539</v>
      </c>
      <c r="Q1827" s="81"/>
      <c r="R1827" s="81"/>
      <c r="S1827" s="79"/>
      <c r="T1827" s="82">
        <v>0</v>
      </c>
    </row>
    <row r="1828" spans="2:20" ht="30" customHeight="1" x14ac:dyDescent="0.3">
      <c r="B1828" s="80">
        <v>37</v>
      </c>
      <c r="C1828" s="141" t="s">
        <v>112</v>
      </c>
      <c r="D1828" s="80" t="s">
        <v>125</v>
      </c>
      <c r="E1828" s="80">
        <v>2026</v>
      </c>
      <c r="F1828" s="76" t="str">
        <f t="shared" si="57"/>
        <v>372. Cuidado Continuo por una vida con bienestarComunitario2026</v>
      </c>
      <c r="G1828" s="140" t="s">
        <v>167</v>
      </c>
      <c r="H1828" s="140" t="s">
        <v>369</v>
      </c>
      <c r="I1828" s="80" t="s">
        <v>61</v>
      </c>
      <c r="J1828" s="76" t="s">
        <v>402</v>
      </c>
      <c r="K1828" s="80" t="s">
        <v>382</v>
      </c>
      <c r="L1828" s="80" t="s">
        <v>380</v>
      </c>
      <c r="M1828" s="78" t="s">
        <v>110</v>
      </c>
      <c r="N1828" s="12" t="s">
        <v>434</v>
      </c>
      <c r="O1828" s="76" t="str">
        <f t="shared" si="58"/>
        <v>372. Cuidado Continuo por una vida con bienestarComunitario20268_DISTRITO1_ENERO_2026</v>
      </c>
      <c r="P1828" s="81">
        <v>74584</v>
      </c>
      <c r="Q1828" s="81"/>
      <c r="R1828" s="81"/>
      <c r="S1828" s="79"/>
      <c r="T1828" s="82">
        <v>0</v>
      </c>
    </row>
    <row r="1829" spans="2:20" ht="30" customHeight="1" x14ac:dyDescent="0.3">
      <c r="B1829" s="80">
        <v>38</v>
      </c>
      <c r="C1829" s="141" t="s">
        <v>112</v>
      </c>
      <c r="D1829" s="80" t="s">
        <v>125</v>
      </c>
      <c r="E1829" s="80">
        <v>2026</v>
      </c>
      <c r="F1829" s="76" t="str">
        <f t="shared" si="57"/>
        <v>382. Cuidado Continuo por una vida con bienestarComunitario2026</v>
      </c>
      <c r="G1829" s="140" t="s">
        <v>168</v>
      </c>
      <c r="H1829" s="140" t="s">
        <v>369</v>
      </c>
      <c r="I1829" s="80" t="s">
        <v>61</v>
      </c>
      <c r="J1829" s="76" t="s">
        <v>402</v>
      </c>
      <c r="K1829" s="80" t="s">
        <v>382</v>
      </c>
      <c r="L1829" s="80" t="s">
        <v>59</v>
      </c>
      <c r="M1829" s="78" t="s">
        <v>110</v>
      </c>
      <c r="N1829" s="12" t="s">
        <v>434</v>
      </c>
      <c r="O1829" s="76" t="str">
        <f t="shared" si="58"/>
        <v>382. Cuidado Continuo por una vida con bienestarComunitario20268_DISTRITO1_ENERO_2026</v>
      </c>
      <c r="P1829" s="81">
        <v>355662</v>
      </c>
      <c r="Q1829" s="81"/>
      <c r="R1829" s="81"/>
      <c r="S1829" s="79"/>
      <c r="T1829" s="82">
        <v>0</v>
      </c>
    </row>
    <row r="1830" spans="2:20" ht="30" customHeight="1" x14ac:dyDescent="0.3">
      <c r="B1830" s="80">
        <v>39</v>
      </c>
      <c r="C1830" s="141" t="s">
        <v>112</v>
      </c>
      <c r="D1830" s="80" t="s">
        <v>125</v>
      </c>
      <c r="E1830" s="80">
        <v>2026</v>
      </c>
      <c r="F1830" s="76" t="str">
        <f t="shared" si="57"/>
        <v>392. Cuidado Continuo por una vida con bienestarComunitario2026</v>
      </c>
      <c r="G1830" s="140" t="s">
        <v>169</v>
      </c>
      <c r="H1830" s="140" t="s">
        <v>369</v>
      </c>
      <c r="I1830" s="80" t="s">
        <v>61</v>
      </c>
      <c r="J1830" s="76" t="s">
        <v>402</v>
      </c>
      <c r="K1830" s="80" t="s">
        <v>382</v>
      </c>
      <c r="L1830" s="80" t="s">
        <v>59</v>
      </c>
      <c r="M1830" s="78" t="s">
        <v>110</v>
      </c>
      <c r="N1830" s="12" t="s">
        <v>434</v>
      </c>
      <c r="O1830" s="76" t="str">
        <f t="shared" si="58"/>
        <v>392. Cuidado Continuo por una vida con bienestarComunitario20268_DISTRITO1_ENERO_2026</v>
      </c>
      <c r="P1830" s="81">
        <v>140539</v>
      </c>
      <c r="Q1830" s="81"/>
      <c r="R1830" s="81"/>
      <c r="S1830" s="79"/>
      <c r="T1830" s="82">
        <v>0</v>
      </c>
    </row>
    <row r="1831" spans="2:20" ht="30" customHeight="1" x14ac:dyDescent="0.3">
      <c r="B1831" s="80">
        <v>40</v>
      </c>
      <c r="C1831" s="141" t="s">
        <v>112</v>
      </c>
      <c r="D1831" s="80" t="s">
        <v>125</v>
      </c>
      <c r="E1831" s="80">
        <v>2026</v>
      </c>
      <c r="F1831" s="76" t="str">
        <f t="shared" si="57"/>
        <v>402. Cuidado Continuo por una vida con bienestarComunitario2026</v>
      </c>
      <c r="G1831" s="140" t="s">
        <v>170</v>
      </c>
      <c r="H1831" s="140" t="s">
        <v>369</v>
      </c>
      <c r="I1831" s="80" t="s">
        <v>61</v>
      </c>
      <c r="J1831" s="76" t="s">
        <v>402</v>
      </c>
      <c r="K1831" s="80" t="s">
        <v>382</v>
      </c>
      <c r="L1831" s="80" t="s">
        <v>59</v>
      </c>
      <c r="M1831" s="78" t="s">
        <v>110</v>
      </c>
      <c r="N1831" s="12" t="s">
        <v>434</v>
      </c>
      <c r="O1831" s="76" t="str">
        <f t="shared" si="58"/>
        <v>402. Cuidado Continuo por una vida con bienestarComunitario20268_DISTRITO1_ENERO_2026</v>
      </c>
      <c r="P1831" s="81">
        <v>74584</v>
      </c>
      <c r="Q1831" s="81"/>
      <c r="R1831" s="81"/>
      <c r="S1831" s="79"/>
      <c r="T1831" s="82">
        <v>0</v>
      </c>
    </row>
    <row r="1832" spans="2:20" ht="30" customHeight="1" x14ac:dyDescent="0.3">
      <c r="B1832" s="80">
        <v>41</v>
      </c>
      <c r="C1832" s="141" t="s">
        <v>112</v>
      </c>
      <c r="D1832" s="80" t="s">
        <v>125</v>
      </c>
      <c r="E1832" s="80">
        <v>2026</v>
      </c>
      <c r="F1832" s="76" t="str">
        <f t="shared" si="57"/>
        <v>412. Cuidado Continuo por una vida con bienestarComunitario2026</v>
      </c>
      <c r="G1832" s="140" t="s">
        <v>171</v>
      </c>
      <c r="H1832" s="140" t="s">
        <v>371</v>
      </c>
      <c r="I1832" s="80" t="s">
        <v>61</v>
      </c>
      <c r="J1832" s="76" t="s">
        <v>402</v>
      </c>
      <c r="K1832" s="80" t="s">
        <v>384</v>
      </c>
      <c r="L1832" s="80" t="s">
        <v>59</v>
      </c>
      <c r="M1832" s="78" t="s">
        <v>110</v>
      </c>
      <c r="N1832" s="12" t="s">
        <v>434</v>
      </c>
      <c r="O1832" s="76" t="str">
        <f t="shared" si="58"/>
        <v>412. Cuidado Continuo por una vida con bienestarComunitario20268_DISTRITO1_ENERO_2026</v>
      </c>
      <c r="P1832" s="81">
        <v>621332</v>
      </c>
      <c r="Q1832" s="81"/>
      <c r="R1832" s="81"/>
      <c r="S1832" s="79"/>
      <c r="T1832" s="82">
        <v>0</v>
      </c>
    </row>
    <row r="1833" spans="2:20" ht="30" customHeight="1" x14ac:dyDescent="0.3">
      <c r="B1833" s="80">
        <v>42</v>
      </c>
      <c r="C1833" s="141" t="s">
        <v>112</v>
      </c>
      <c r="D1833" s="80" t="s">
        <v>125</v>
      </c>
      <c r="E1833" s="80">
        <v>2026</v>
      </c>
      <c r="F1833" s="76" t="str">
        <f t="shared" si="57"/>
        <v>422. Cuidado Continuo por una vida con bienestarComunitario2026</v>
      </c>
      <c r="G1833" s="140" t="s">
        <v>172</v>
      </c>
      <c r="H1833" s="140" t="s">
        <v>369</v>
      </c>
      <c r="I1833" s="80" t="s">
        <v>61</v>
      </c>
      <c r="J1833" s="76" t="s">
        <v>402</v>
      </c>
      <c r="K1833" s="80" t="s">
        <v>384</v>
      </c>
      <c r="L1833" s="80" t="s">
        <v>59</v>
      </c>
      <c r="M1833" s="78" t="s">
        <v>110</v>
      </c>
      <c r="N1833" s="12" t="s">
        <v>434</v>
      </c>
      <c r="O1833" s="76" t="str">
        <f t="shared" si="58"/>
        <v>422. Cuidado Continuo por una vida con bienestarComunitario20268_DISTRITO1_ENERO_2026</v>
      </c>
      <c r="P1833" s="81">
        <v>340253</v>
      </c>
      <c r="Q1833" s="81"/>
      <c r="R1833" s="81"/>
      <c r="S1833" s="79"/>
      <c r="T1833" s="82">
        <v>0</v>
      </c>
    </row>
    <row r="1834" spans="2:20" ht="30" customHeight="1" x14ac:dyDescent="0.3">
      <c r="B1834" s="80">
        <v>43</v>
      </c>
      <c r="C1834" s="141" t="s">
        <v>112</v>
      </c>
      <c r="D1834" s="80" t="s">
        <v>125</v>
      </c>
      <c r="E1834" s="80">
        <v>2026</v>
      </c>
      <c r="F1834" s="76" t="str">
        <f t="shared" si="57"/>
        <v>432. Cuidado Continuo por una vida con bienestarComunitario2026</v>
      </c>
      <c r="G1834" s="140" t="s">
        <v>173</v>
      </c>
      <c r="H1834" s="140" t="s">
        <v>371</v>
      </c>
      <c r="I1834" s="80" t="s">
        <v>61</v>
      </c>
      <c r="J1834" s="76" t="s">
        <v>402</v>
      </c>
      <c r="K1834" s="80" t="s">
        <v>384</v>
      </c>
      <c r="L1834" s="80" t="s">
        <v>59</v>
      </c>
      <c r="M1834" s="78" t="s">
        <v>110</v>
      </c>
      <c r="N1834" s="12" t="s">
        <v>434</v>
      </c>
      <c r="O1834" s="76" t="str">
        <f t="shared" si="58"/>
        <v>432. Cuidado Continuo por una vida con bienestarComunitario20268_DISTRITO1_ENERO_2026</v>
      </c>
      <c r="P1834" s="81">
        <v>548596</v>
      </c>
      <c r="Q1834" s="81"/>
      <c r="R1834" s="81"/>
      <c r="S1834" s="79"/>
      <c r="T1834" s="82">
        <v>0</v>
      </c>
    </row>
    <row r="1835" spans="2:20" ht="30" customHeight="1" x14ac:dyDescent="0.3">
      <c r="B1835" s="80">
        <v>44</v>
      </c>
      <c r="C1835" s="141" t="s">
        <v>112</v>
      </c>
      <c r="D1835" s="80" t="s">
        <v>125</v>
      </c>
      <c r="E1835" s="80">
        <v>2026</v>
      </c>
      <c r="F1835" s="76" t="str">
        <f t="shared" si="57"/>
        <v>442. Cuidado Continuo por una vida con bienestarComunitario2026</v>
      </c>
      <c r="G1835" s="140" t="s">
        <v>174</v>
      </c>
      <c r="H1835" s="140" t="s">
        <v>369</v>
      </c>
      <c r="I1835" s="80" t="s">
        <v>61</v>
      </c>
      <c r="J1835" s="76" t="s">
        <v>402</v>
      </c>
      <c r="K1835" s="80" t="s">
        <v>384</v>
      </c>
      <c r="L1835" s="80" t="s">
        <v>59</v>
      </c>
      <c r="M1835" s="78" t="s">
        <v>110</v>
      </c>
      <c r="N1835" s="12" t="s">
        <v>434</v>
      </c>
      <c r="O1835" s="76" t="str">
        <f t="shared" si="58"/>
        <v>442. Cuidado Continuo por una vida con bienestarComunitario20268_DISTRITO1_ENERO_2026</v>
      </c>
      <c r="P1835" s="81">
        <v>711326</v>
      </c>
      <c r="Q1835" s="81"/>
      <c r="R1835" s="81"/>
      <c r="S1835" s="79"/>
      <c r="T1835" s="82">
        <v>0</v>
      </c>
    </row>
    <row r="1836" spans="2:20" ht="30" customHeight="1" x14ac:dyDescent="0.3">
      <c r="B1836" s="80">
        <v>45</v>
      </c>
      <c r="C1836" s="141" t="s">
        <v>112</v>
      </c>
      <c r="D1836" s="80" t="s">
        <v>125</v>
      </c>
      <c r="E1836" s="80">
        <v>2026</v>
      </c>
      <c r="F1836" s="76" t="str">
        <f t="shared" si="57"/>
        <v>452. Cuidado Continuo por una vida con bienestarComunitario2026</v>
      </c>
      <c r="G1836" s="140" t="s">
        <v>175</v>
      </c>
      <c r="H1836" s="140" t="s">
        <v>371</v>
      </c>
      <c r="I1836" s="80" t="s">
        <v>61</v>
      </c>
      <c r="J1836" s="76" t="s">
        <v>402</v>
      </c>
      <c r="K1836" s="80" t="s">
        <v>384</v>
      </c>
      <c r="L1836" s="80" t="s">
        <v>59</v>
      </c>
      <c r="M1836" s="78" t="s">
        <v>110</v>
      </c>
      <c r="N1836" s="12" t="s">
        <v>434</v>
      </c>
      <c r="O1836" s="76" t="str">
        <f t="shared" si="58"/>
        <v>452. Cuidado Continuo por una vida con bienestarComunitario20268_DISTRITO1_ENERO_2026</v>
      </c>
      <c r="P1836" s="81">
        <v>281078</v>
      </c>
      <c r="Q1836" s="81"/>
      <c r="R1836" s="81"/>
      <c r="S1836" s="79"/>
      <c r="T1836" s="82">
        <v>0</v>
      </c>
    </row>
    <row r="1837" spans="2:20" ht="30" customHeight="1" x14ac:dyDescent="0.3">
      <c r="B1837" s="80">
        <v>46</v>
      </c>
      <c r="C1837" s="141" t="s">
        <v>112</v>
      </c>
      <c r="D1837" s="80" t="s">
        <v>126</v>
      </c>
      <c r="E1837" s="80">
        <v>2026</v>
      </c>
      <c r="F1837" s="76" t="str">
        <f t="shared" si="57"/>
        <v>462. Cuidado Continuo por una vida con bienestarEducativo 2026</v>
      </c>
      <c r="G1837" s="140" t="s">
        <v>176</v>
      </c>
      <c r="H1837" s="140" t="s">
        <v>369</v>
      </c>
      <c r="I1837" s="80" t="s">
        <v>61</v>
      </c>
      <c r="J1837" s="76" t="s">
        <v>402</v>
      </c>
      <c r="K1837" s="80" t="s">
        <v>384</v>
      </c>
      <c r="L1837" s="80" t="s">
        <v>59</v>
      </c>
      <c r="M1837" s="78" t="s">
        <v>110</v>
      </c>
      <c r="N1837" s="12" t="s">
        <v>434</v>
      </c>
      <c r="O1837" s="76" t="str">
        <f t="shared" si="58"/>
        <v>462. Cuidado Continuo por una vida con bienestarEducativo 20268_DISTRITO1_ENERO_2026</v>
      </c>
      <c r="P1837" s="81">
        <v>2366976</v>
      </c>
      <c r="Q1837" s="81"/>
      <c r="R1837" s="81"/>
      <c r="S1837" s="79"/>
      <c r="T1837" s="82">
        <v>0</v>
      </c>
    </row>
    <row r="1838" spans="2:20" ht="30" customHeight="1" x14ac:dyDescent="0.3">
      <c r="B1838" s="80">
        <v>47</v>
      </c>
      <c r="C1838" s="141" t="s">
        <v>112</v>
      </c>
      <c r="D1838" s="80" t="s">
        <v>130</v>
      </c>
      <c r="E1838" s="80">
        <v>2026</v>
      </c>
      <c r="F1838" s="76" t="str">
        <f t="shared" si="57"/>
        <v>472. Cuidado Continuo por una vida con bienestarLaboral2026</v>
      </c>
      <c r="G1838" s="140" t="s">
        <v>177</v>
      </c>
      <c r="H1838" s="140" t="s">
        <v>369</v>
      </c>
      <c r="I1838" s="80" t="s">
        <v>61</v>
      </c>
      <c r="J1838" s="76" t="s">
        <v>402</v>
      </c>
      <c r="K1838" s="80" t="s">
        <v>384</v>
      </c>
      <c r="L1838" s="80" t="s">
        <v>59</v>
      </c>
      <c r="M1838" s="78" t="s">
        <v>110</v>
      </c>
      <c r="N1838" s="12" t="s">
        <v>434</v>
      </c>
      <c r="O1838" s="76" t="str">
        <f t="shared" si="58"/>
        <v>472. Cuidado Continuo por una vida con bienestarLaboral20268_DISTRITO1_ENERO_2026</v>
      </c>
      <c r="P1838" s="81">
        <v>110336</v>
      </c>
      <c r="Q1838" s="81"/>
      <c r="R1838" s="81"/>
      <c r="S1838" s="79"/>
      <c r="T1838" s="82">
        <v>0</v>
      </c>
    </row>
    <row r="1839" spans="2:20" ht="30" customHeight="1" x14ac:dyDescent="0.3">
      <c r="B1839" s="80">
        <v>48</v>
      </c>
      <c r="C1839" s="141" t="s">
        <v>112</v>
      </c>
      <c r="D1839" s="80" t="s">
        <v>125</v>
      </c>
      <c r="E1839" s="80">
        <v>2026</v>
      </c>
      <c r="F1839" s="76" t="str">
        <f t="shared" si="57"/>
        <v>482. Cuidado Continuo por una vida con bienestarComunitario2026</v>
      </c>
      <c r="G1839" s="140" t="s">
        <v>178</v>
      </c>
      <c r="H1839" s="140" t="s">
        <v>369</v>
      </c>
      <c r="I1839" s="80" t="s">
        <v>61</v>
      </c>
      <c r="J1839" s="76" t="s">
        <v>402</v>
      </c>
      <c r="K1839" s="80" t="s">
        <v>384</v>
      </c>
      <c r="L1839" s="80" t="s">
        <v>59</v>
      </c>
      <c r="M1839" s="78" t="s">
        <v>110</v>
      </c>
      <c r="N1839" s="12" t="s">
        <v>434</v>
      </c>
      <c r="O1839" s="76" t="str">
        <f t="shared" si="58"/>
        <v>482. Cuidado Continuo por una vida con bienestarComunitario20268_DISTRITO1_ENERO_2026</v>
      </c>
      <c r="P1839" s="81">
        <v>430247</v>
      </c>
      <c r="Q1839" s="81"/>
      <c r="R1839" s="81"/>
      <c r="S1839" s="79"/>
      <c r="T1839" s="82">
        <v>0</v>
      </c>
    </row>
    <row r="1840" spans="2:20" ht="30" customHeight="1" x14ac:dyDescent="0.3">
      <c r="B1840" s="80">
        <v>49</v>
      </c>
      <c r="C1840" s="141" t="s">
        <v>112</v>
      </c>
      <c r="D1840" s="80" t="s">
        <v>125</v>
      </c>
      <c r="E1840" s="80">
        <v>2026</v>
      </c>
      <c r="F1840" s="76" t="str">
        <f t="shared" si="57"/>
        <v>492. Cuidado Continuo por una vida con bienestarComunitario2026</v>
      </c>
      <c r="G1840" s="140" t="s">
        <v>179</v>
      </c>
      <c r="H1840" s="140" t="s">
        <v>369</v>
      </c>
      <c r="I1840" s="80" t="s">
        <v>61</v>
      </c>
      <c r="J1840" s="76" t="s">
        <v>402</v>
      </c>
      <c r="K1840" s="80" t="s">
        <v>384</v>
      </c>
      <c r="L1840" s="80" t="s">
        <v>59</v>
      </c>
      <c r="M1840" s="78" t="s">
        <v>110</v>
      </c>
      <c r="N1840" s="12" t="s">
        <v>434</v>
      </c>
      <c r="O1840" s="76" t="str">
        <f t="shared" si="58"/>
        <v>492. Cuidado Continuo por una vida con bienestarComunitario20268_DISTRITO1_ENERO_2026</v>
      </c>
      <c r="P1840" s="81">
        <v>711326</v>
      </c>
      <c r="Q1840" s="81"/>
      <c r="R1840" s="81"/>
      <c r="S1840" s="79"/>
      <c r="T1840" s="82">
        <v>0</v>
      </c>
    </row>
    <row r="1841" spans="2:20" ht="30" customHeight="1" x14ac:dyDescent="0.3">
      <c r="B1841" s="80">
        <v>50</v>
      </c>
      <c r="C1841" s="141" t="s">
        <v>112</v>
      </c>
      <c r="D1841" s="80" t="s">
        <v>125</v>
      </c>
      <c r="E1841" s="80">
        <v>2026</v>
      </c>
      <c r="F1841" s="76" t="str">
        <f t="shared" si="57"/>
        <v>502. Cuidado Continuo por una vida con bienestarComunitario2026</v>
      </c>
      <c r="G1841" s="140" t="s">
        <v>180</v>
      </c>
      <c r="H1841" s="140" t="s">
        <v>369</v>
      </c>
      <c r="I1841" s="80" t="s">
        <v>61</v>
      </c>
      <c r="J1841" s="76" t="s">
        <v>402</v>
      </c>
      <c r="K1841" s="80" t="s">
        <v>382</v>
      </c>
      <c r="L1841" s="80" t="s">
        <v>59</v>
      </c>
      <c r="M1841" s="78" t="s">
        <v>110</v>
      </c>
      <c r="N1841" s="12" t="s">
        <v>434</v>
      </c>
      <c r="O1841" s="76" t="str">
        <f t="shared" si="58"/>
        <v>502. Cuidado Continuo por una vida con bienestarComunitario20268_DISTRITO1_ENERO_2026</v>
      </c>
      <c r="P1841" s="81">
        <v>266747</v>
      </c>
      <c r="Q1841" s="81"/>
      <c r="R1841" s="81"/>
      <c r="S1841" s="79"/>
      <c r="T1841" s="82">
        <v>0</v>
      </c>
    </row>
    <row r="1842" spans="2:20" ht="30" customHeight="1" x14ac:dyDescent="0.3">
      <c r="B1842" s="80">
        <v>51</v>
      </c>
      <c r="C1842" s="141" t="s">
        <v>112</v>
      </c>
      <c r="D1842" s="80" t="s">
        <v>125</v>
      </c>
      <c r="E1842" s="80">
        <v>2026</v>
      </c>
      <c r="F1842" s="76" t="str">
        <f t="shared" si="57"/>
        <v>512. Cuidado Continuo por una vida con bienestarComunitario2026</v>
      </c>
      <c r="G1842" s="140" t="s">
        <v>181</v>
      </c>
      <c r="H1842" s="140" t="s">
        <v>369</v>
      </c>
      <c r="I1842" s="80" t="s">
        <v>61</v>
      </c>
      <c r="J1842" s="76" t="s">
        <v>402</v>
      </c>
      <c r="K1842" s="80" t="s">
        <v>364</v>
      </c>
      <c r="L1842" s="80" t="s">
        <v>380</v>
      </c>
      <c r="M1842" s="78" t="s">
        <v>110</v>
      </c>
      <c r="N1842" s="12" t="s">
        <v>434</v>
      </c>
      <c r="O1842" s="76" t="str">
        <f t="shared" si="58"/>
        <v>512. Cuidado Continuo por una vida con bienestarComunitario20268_DISTRITO1_ENERO_2026</v>
      </c>
      <c r="P1842" s="81">
        <v>5621568</v>
      </c>
      <c r="Q1842" s="81"/>
      <c r="R1842" s="81"/>
      <c r="S1842" s="79"/>
      <c r="T1842" s="82">
        <v>0</v>
      </c>
    </row>
    <row r="1843" spans="2:20" ht="30" customHeight="1" x14ac:dyDescent="0.3">
      <c r="B1843" s="80">
        <v>52</v>
      </c>
      <c r="C1843" s="141" t="s">
        <v>112</v>
      </c>
      <c r="D1843" s="80" t="s">
        <v>125</v>
      </c>
      <c r="E1843" s="80">
        <v>2026</v>
      </c>
      <c r="F1843" s="76" t="str">
        <f t="shared" si="57"/>
        <v>522. Cuidado Continuo por una vida con bienestarComunitario2026</v>
      </c>
      <c r="G1843" s="140" t="s">
        <v>182</v>
      </c>
      <c r="H1843" s="140" t="s">
        <v>370</v>
      </c>
      <c r="I1843" s="80" t="s">
        <v>61</v>
      </c>
      <c r="J1843" s="76" t="s">
        <v>402</v>
      </c>
      <c r="K1843" s="80" t="s">
        <v>384</v>
      </c>
      <c r="L1843" s="80" t="s">
        <v>59</v>
      </c>
      <c r="M1843" s="78" t="s">
        <v>110</v>
      </c>
      <c r="N1843" s="12" t="s">
        <v>434</v>
      </c>
      <c r="O1843" s="76" t="str">
        <f t="shared" si="58"/>
        <v>522. Cuidado Continuo por una vida con bienestarComunitario20268_DISTRITO1_ENERO_2026</v>
      </c>
      <c r="P1843" s="81">
        <v>711326</v>
      </c>
      <c r="Q1843" s="81"/>
      <c r="R1843" s="81"/>
      <c r="S1843" s="79"/>
      <c r="T1843" s="82">
        <v>0</v>
      </c>
    </row>
    <row r="1844" spans="2:20" ht="30" customHeight="1" x14ac:dyDescent="0.3">
      <c r="B1844" s="80">
        <v>53</v>
      </c>
      <c r="C1844" s="141" t="s">
        <v>112</v>
      </c>
      <c r="D1844" s="80" t="s">
        <v>125</v>
      </c>
      <c r="E1844" s="80">
        <v>2026</v>
      </c>
      <c r="F1844" s="76" t="str">
        <f t="shared" si="57"/>
        <v>532. Cuidado Continuo por una vida con bienestarComunitario2026</v>
      </c>
      <c r="G1844" s="140" t="s">
        <v>183</v>
      </c>
      <c r="H1844" s="140" t="s">
        <v>369</v>
      </c>
      <c r="I1844" s="80" t="s">
        <v>61</v>
      </c>
      <c r="J1844" s="76" t="s">
        <v>402</v>
      </c>
      <c r="K1844" s="80" t="s">
        <v>364</v>
      </c>
      <c r="L1844" s="80" t="s">
        <v>365</v>
      </c>
      <c r="M1844" s="78" t="s">
        <v>110</v>
      </c>
      <c r="N1844" s="12" t="s">
        <v>434</v>
      </c>
      <c r="O1844" s="76" t="str">
        <f t="shared" si="58"/>
        <v>532. Cuidado Continuo por una vida con bienestarComunitario20268_DISTRITO1_ENERO_2026</v>
      </c>
      <c r="P1844" s="81">
        <v>5621568</v>
      </c>
      <c r="Q1844" s="81"/>
      <c r="R1844" s="81"/>
      <c r="S1844" s="79"/>
      <c r="T1844" s="82">
        <v>0</v>
      </c>
    </row>
    <row r="1845" spans="2:20" ht="30" customHeight="1" x14ac:dyDescent="0.3">
      <c r="B1845" s="80">
        <v>54</v>
      </c>
      <c r="C1845" s="141" t="s">
        <v>112</v>
      </c>
      <c r="D1845" s="80" t="s">
        <v>125</v>
      </c>
      <c r="E1845" s="80">
        <v>2026</v>
      </c>
      <c r="F1845" s="76" t="str">
        <f t="shared" si="57"/>
        <v>542. Cuidado Continuo por una vida con bienestarComunitario2026</v>
      </c>
      <c r="G1845" s="140" t="s">
        <v>184</v>
      </c>
      <c r="H1845" s="140" t="s">
        <v>369</v>
      </c>
      <c r="I1845" s="80" t="s">
        <v>61</v>
      </c>
      <c r="J1845" s="76" t="s">
        <v>402</v>
      </c>
      <c r="K1845" s="80" t="s">
        <v>382</v>
      </c>
      <c r="L1845" s="80" t="s">
        <v>59</v>
      </c>
      <c r="M1845" s="78" t="s">
        <v>110</v>
      </c>
      <c r="N1845" s="12" t="s">
        <v>434</v>
      </c>
      <c r="O1845" s="76" t="str">
        <f t="shared" si="58"/>
        <v>542. Cuidado Continuo por una vida con bienestarComunitario20268_DISTRITO1_ENERO_2026</v>
      </c>
      <c r="P1845" s="81">
        <v>285702</v>
      </c>
      <c r="Q1845" s="81"/>
      <c r="R1845" s="81"/>
      <c r="S1845" s="79"/>
      <c r="T1845" s="82">
        <v>0</v>
      </c>
    </row>
    <row r="1846" spans="2:20" ht="30" customHeight="1" x14ac:dyDescent="0.3">
      <c r="B1846" s="80">
        <v>55</v>
      </c>
      <c r="C1846" s="141" t="s">
        <v>112</v>
      </c>
      <c r="D1846" s="80" t="s">
        <v>125</v>
      </c>
      <c r="E1846" s="80">
        <v>2026</v>
      </c>
      <c r="F1846" s="76" t="str">
        <f t="shared" si="57"/>
        <v>552. Cuidado Continuo por una vida con bienestarComunitario2026</v>
      </c>
      <c r="G1846" s="140" t="s">
        <v>185</v>
      </c>
      <c r="H1846" s="140" t="s">
        <v>369</v>
      </c>
      <c r="I1846" s="80" t="s">
        <v>61</v>
      </c>
      <c r="J1846" s="76" t="s">
        <v>402</v>
      </c>
      <c r="K1846" s="80" t="s">
        <v>382</v>
      </c>
      <c r="L1846" s="80" t="s">
        <v>59</v>
      </c>
      <c r="M1846" s="78" t="s">
        <v>110</v>
      </c>
      <c r="N1846" s="12" t="s">
        <v>434</v>
      </c>
      <c r="O1846" s="76" t="str">
        <f t="shared" si="58"/>
        <v>552. Cuidado Continuo por una vida con bienestarComunitario20268_DISTRITO1_ENERO_2026</v>
      </c>
      <c r="P1846" s="81">
        <v>380935</v>
      </c>
      <c r="Q1846" s="81"/>
      <c r="R1846" s="81"/>
      <c r="S1846" s="79"/>
      <c r="T1846" s="82">
        <v>0</v>
      </c>
    </row>
    <row r="1847" spans="2:20" ht="30" customHeight="1" x14ac:dyDescent="0.3">
      <c r="B1847" s="80">
        <v>56</v>
      </c>
      <c r="C1847" s="141" t="s">
        <v>112</v>
      </c>
      <c r="D1847" s="80" t="s">
        <v>125</v>
      </c>
      <c r="E1847" s="80">
        <v>2026</v>
      </c>
      <c r="F1847" s="76" t="str">
        <f t="shared" si="57"/>
        <v>562. Cuidado Continuo por una vida con bienestarComunitario2026</v>
      </c>
      <c r="G1847" s="140" t="s">
        <v>186</v>
      </c>
      <c r="H1847" s="140" t="s">
        <v>369</v>
      </c>
      <c r="I1847" s="80" t="s">
        <v>61</v>
      </c>
      <c r="J1847" s="76" t="s">
        <v>402</v>
      </c>
      <c r="K1847" s="80" t="s">
        <v>382</v>
      </c>
      <c r="L1847" s="80" t="s">
        <v>59</v>
      </c>
      <c r="M1847" s="78" t="s">
        <v>110</v>
      </c>
      <c r="N1847" s="12" t="s">
        <v>434</v>
      </c>
      <c r="O1847" s="76" t="str">
        <f t="shared" si="58"/>
        <v>562. Cuidado Continuo por una vida con bienestarComunitario20268_DISTRITO1_ENERO_2026</v>
      </c>
      <c r="P1847" s="81">
        <v>266747</v>
      </c>
      <c r="Q1847" s="81"/>
      <c r="R1847" s="81"/>
      <c r="S1847" s="79"/>
      <c r="T1847" s="82">
        <v>0</v>
      </c>
    </row>
    <row r="1848" spans="2:20" ht="30" customHeight="1" x14ac:dyDescent="0.3">
      <c r="B1848" s="80">
        <v>57</v>
      </c>
      <c r="C1848" s="141" t="s">
        <v>112</v>
      </c>
      <c r="D1848" s="80" t="s">
        <v>125</v>
      </c>
      <c r="E1848" s="80">
        <v>2026</v>
      </c>
      <c r="F1848" s="76" t="str">
        <f t="shared" si="57"/>
        <v>572. Cuidado Continuo por una vida con bienestarComunitario2026</v>
      </c>
      <c r="G1848" s="140" t="s">
        <v>187</v>
      </c>
      <c r="H1848" s="140" t="s">
        <v>370</v>
      </c>
      <c r="I1848" s="80" t="s">
        <v>61</v>
      </c>
      <c r="J1848" s="76" t="s">
        <v>402</v>
      </c>
      <c r="K1848" s="80" t="s">
        <v>382</v>
      </c>
      <c r="L1848" s="80" t="s">
        <v>59</v>
      </c>
      <c r="M1848" s="78" t="s">
        <v>110</v>
      </c>
      <c r="N1848" s="12" t="s">
        <v>434</v>
      </c>
      <c r="O1848" s="76" t="str">
        <f t="shared" si="58"/>
        <v>572. Cuidado Continuo por una vida con bienestarComunitario20268_DISTRITO1_ENERO_2026</v>
      </c>
      <c r="P1848" s="81">
        <v>88916</v>
      </c>
      <c r="Q1848" s="81"/>
      <c r="R1848" s="81"/>
      <c r="S1848" s="79"/>
      <c r="T1848" s="82">
        <v>0</v>
      </c>
    </row>
    <row r="1849" spans="2:20" ht="30" customHeight="1" x14ac:dyDescent="0.3">
      <c r="B1849" s="80">
        <v>58</v>
      </c>
      <c r="C1849" s="141" t="s">
        <v>112</v>
      </c>
      <c r="D1849" s="80" t="s">
        <v>126</v>
      </c>
      <c r="E1849" s="80">
        <v>2026</v>
      </c>
      <c r="F1849" s="76" t="str">
        <f t="shared" si="57"/>
        <v>582. Cuidado Continuo por una vida con bienestarEducativo 2026</v>
      </c>
      <c r="G1849" s="140" t="s">
        <v>188</v>
      </c>
      <c r="H1849" s="140" t="s">
        <v>369</v>
      </c>
      <c r="I1849" s="80" t="s">
        <v>61</v>
      </c>
      <c r="J1849" s="76" t="s">
        <v>402</v>
      </c>
      <c r="K1849" s="80" t="s">
        <v>385</v>
      </c>
      <c r="L1849" s="80" t="s">
        <v>59</v>
      </c>
      <c r="M1849" s="78" t="s">
        <v>110</v>
      </c>
      <c r="N1849" s="12" t="s">
        <v>434</v>
      </c>
      <c r="O1849" s="76" t="str">
        <f t="shared" si="58"/>
        <v>582. Cuidado Continuo por una vida con bienestarEducativo 20268_DISTRITO1_ENERO_2026</v>
      </c>
      <c r="P1849" s="81">
        <v>562157</v>
      </c>
      <c r="Q1849" s="81"/>
      <c r="R1849" s="81"/>
      <c r="S1849" s="79"/>
      <c r="T1849" s="82">
        <v>0</v>
      </c>
    </row>
    <row r="1850" spans="2:20" ht="30" customHeight="1" x14ac:dyDescent="0.3">
      <c r="B1850" s="80">
        <v>59</v>
      </c>
      <c r="C1850" s="141" t="s">
        <v>112</v>
      </c>
      <c r="D1850" s="80" t="s">
        <v>126</v>
      </c>
      <c r="E1850" s="80">
        <v>2026</v>
      </c>
      <c r="F1850" s="76" t="str">
        <f t="shared" si="57"/>
        <v>592. Cuidado Continuo por una vida con bienestarEducativo 2026</v>
      </c>
      <c r="G1850" s="140" t="s">
        <v>189</v>
      </c>
      <c r="H1850" s="140" t="s">
        <v>369</v>
      </c>
      <c r="I1850" s="80" t="s">
        <v>61</v>
      </c>
      <c r="J1850" s="76" t="s">
        <v>402</v>
      </c>
      <c r="K1850" s="80" t="s">
        <v>364</v>
      </c>
      <c r="L1850" s="80" t="s">
        <v>365</v>
      </c>
      <c r="M1850" s="78" t="s">
        <v>110</v>
      </c>
      <c r="N1850" s="12" t="s">
        <v>434</v>
      </c>
      <c r="O1850" s="76" t="str">
        <f t="shared" si="58"/>
        <v>592. Cuidado Continuo por una vida con bienestarEducativo 20268_DISTRITO1_ENERO_2026</v>
      </c>
      <c r="P1850" s="81">
        <v>14226512</v>
      </c>
      <c r="Q1850" s="81"/>
      <c r="R1850" s="81"/>
      <c r="S1850" s="79"/>
      <c r="T1850" s="82">
        <v>0</v>
      </c>
    </row>
    <row r="1851" spans="2:20" ht="30" customHeight="1" x14ac:dyDescent="0.3">
      <c r="B1851" s="80">
        <v>60</v>
      </c>
      <c r="C1851" s="141" t="s">
        <v>112</v>
      </c>
      <c r="D1851" s="80" t="s">
        <v>126</v>
      </c>
      <c r="E1851" s="80">
        <v>2026</v>
      </c>
      <c r="F1851" s="76" t="str">
        <f t="shared" si="57"/>
        <v>602. Cuidado Continuo por una vida con bienestarEducativo 2026</v>
      </c>
      <c r="G1851" s="140" t="s">
        <v>190</v>
      </c>
      <c r="H1851" s="140" t="s">
        <v>369</v>
      </c>
      <c r="I1851" s="80" t="s">
        <v>61</v>
      </c>
      <c r="J1851" s="76" t="s">
        <v>402</v>
      </c>
      <c r="K1851" s="80" t="s">
        <v>382</v>
      </c>
      <c r="L1851" s="80" t="s">
        <v>59</v>
      </c>
      <c r="M1851" s="78" t="s">
        <v>110</v>
      </c>
      <c r="N1851" s="12" t="s">
        <v>434</v>
      </c>
      <c r="O1851" s="76" t="str">
        <f t="shared" si="58"/>
        <v>602. Cuidado Continuo por una vida con bienestarEducativo 20268_DISTRITO1_ENERO_2026</v>
      </c>
      <c r="P1851" s="81">
        <v>105404</v>
      </c>
      <c r="Q1851" s="81"/>
      <c r="R1851" s="81"/>
      <c r="S1851" s="79"/>
      <c r="T1851" s="82">
        <v>0</v>
      </c>
    </row>
    <row r="1852" spans="2:20" ht="30" customHeight="1" x14ac:dyDescent="0.3">
      <c r="B1852" s="80">
        <v>61</v>
      </c>
      <c r="C1852" s="141" t="s">
        <v>112</v>
      </c>
      <c r="D1852" s="80" t="s">
        <v>126</v>
      </c>
      <c r="E1852" s="80">
        <v>2026</v>
      </c>
      <c r="F1852" s="76" t="str">
        <f t="shared" si="57"/>
        <v>612. Cuidado Continuo por una vida con bienestarEducativo 2026</v>
      </c>
      <c r="G1852" s="140" t="s">
        <v>191</v>
      </c>
      <c r="H1852" s="140" t="s">
        <v>369</v>
      </c>
      <c r="I1852" s="80" t="s">
        <v>61</v>
      </c>
      <c r="J1852" s="76" t="s">
        <v>402</v>
      </c>
      <c r="K1852" s="80" t="s">
        <v>382</v>
      </c>
      <c r="L1852" s="80" t="s">
        <v>59</v>
      </c>
      <c r="M1852" s="78" t="s">
        <v>110</v>
      </c>
      <c r="N1852" s="12" t="s">
        <v>434</v>
      </c>
      <c r="O1852" s="76" t="str">
        <f t="shared" si="58"/>
        <v>612. Cuidado Continuo por una vida con bienestarEducativo 20268_DISTRITO1_ENERO_2026</v>
      </c>
      <c r="P1852" s="81">
        <v>266747</v>
      </c>
      <c r="Q1852" s="81"/>
      <c r="R1852" s="81"/>
      <c r="S1852" s="79"/>
      <c r="T1852" s="82">
        <v>0</v>
      </c>
    </row>
    <row r="1853" spans="2:20" ht="30" customHeight="1" x14ac:dyDescent="0.3">
      <c r="B1853" s="80">
        <v>62</v>
      </c>
      <c r="C1853" s="141" t="s">
        <v>112</v>
      </c>
      <c r="D1853" s="80" t="s">
        <v>126</v>
      </c>
      <c r="E1853" s="80">
        <v>2026</v>
      </c>
      <c r="F1853" s="76" t="str">
        <f t="shared" si="57"/>
        <v>622. Cuidado Continuo por una vida con bienestarEducativo 2026</v>
      </c>
      <c r="G1853" s="140" t="s">
        <v>192</v>
      </c>
      <c r="H1853" s="140" t="s">
        <v>371</v>
      </c>
      <c r="I1853" s="80" t="s">
        <v>61</v>
      </c>
      <c r="J1853" s="76" t="s">
        <v>402</v>
      </c>
      <c r="K1853" s="80" t="s">
        <v>364</v>
      </c>
      <c r="L1853" s="80" t="s">
        <v>365</v>
      </c>
      <c r="M1853" s="78" t="s">
        <v>110</v>
      </c>
      <c r="N1853" s="12" t="s">
        <v>434</v>
      </c>
      <c r="O1853" s="76" t="str">
        <f t="shared" si="58"/>
        <v>622. Cuidado Continuo por una vida con bienestarEducativo 20268_DISTRITO1_ENERO_2026</v>
      </c>
      <c r="P1853" s="81">
        <v>13610112</v>
      </c>
      <c r="Q1853" s="81"/>
      <c r="R1853" s="81"/>
      <c r="S1853" s="79"/>
      <c r="T1853" s="82">
        <v>0</v>
      </c>
    </row>
    <row r="1854" spans="2:20" ht="30" customHeight="1" x14ac:dyDescent="0.3">
      <c r="B1854" s="80">
        <v>63</v>
      </c>
      <c r="C1854" s="141" t="s">
        <v>112</v>
      </c>
      <c r="D1854" s="80" t="s">
        <v>126</v>
      </c>
      <c r="E1854" s="80">
        <v>2026</v>
      </c>
      <c r="F1854" s="76" t="str">
        <f t="shared" si="57"/>
        <v>632. Cuidado Continuo por una vida con bienestarEducativo 2026</v>
      </c>
      <c r="G1854" s="140" t="s">
        <v>193</v>
      </c>
      <c r="H1854" s="140" t="s">
        <v>371</v>
      </c>
      <c r="I1854" s="80" t="s">
        <v>61</v>
      </c>
      <c r="J1854" s="76" t="s">
        <v>402</v>
      </c>
      <c r="K1854" s="80" t="s">
        <v>382</v>
      </c>
      <c r="L1854" s="80" t="s">
        <v>59</v>
      </c>
      <c r="M1854" s="78" t="s">
        <v>110</v>
      </c>
      <c r="N1854" s="12" t="s">
        <v>434</v>
      </c>
      <c r="O1854" s="76" t="str">
        <f t="shared" si="58"/>
        <v>632. Cuidado Continuo por una vida con bienestarEducativo 20268_DISTRITO1_ENERO_2026</v>
      </c>
      <c r="P1854" s="81">
        <v>105404</v>
      </c>
      <c r="Q1854" s="81"/>
      <c r="R1854" s="81"/>
      <c r="S1854" s="79"/>
      <c r="T1854" s="82">
        <v>0</v>
      </c>
    </row>
    <row r="1855" spans="2:20" ht="30" customHeight="1" x14ac:dyDescent="0.3">
      <c r="B1855" s="80">
        <v>64</v>
      </c>
      <c r="C1855" s="141" t="s">
        <v>112</v>
      </c>
      <c r="D1855" s="80" t="s">
        <v>126</v>
      </c>
      <c r="E1855" s="80">
        <v>2026</v>
      </c>
      <c r="F1855" s="76" t="str">
        <f t="shared" si="57"/>
        <v>642. Cuidado Continuo por una vida con bienestarEducativo 2026</v>
      </c>
      <c r="G1855" s="140" t="s">
        <v>194</v>
      </c>
      <c r="H1855" s="140" t="s">
        <v>370</v>
      </c>
      <c r="I1855" s="80" t="s">
        <v>61</v>
      </c>
      <c r="J1855" s="76" t="s">
        <v>402</v>
      </c>
      <c r="K1855" s="80" t="s">
        <v>382</v>
      </c>
      <c r="L1855" s="80" t="s">
        <v>59</v>
      </c>
      <c r="M1855" s="78" t="s">
        <v>110</v>
      </c>
      <c r="N1855" s="12" t="s">
        <v>434</v>
      </c>
      <c r="O1855" s="76" t="str">
        <f t="shared" si="58"/>
        <v>642. Cuidado Continuo por una vida con bienestarEducativo 20268_DISTRITO1_ENERO_2026</v>
      </c>
      <c r="P1855" s="81">
        <v>137765</v>
      </c>
      <c r="Q1855" s="81"/>
      <c r="R1855" s="81"/>
      <c r="S1855" s="79"/>
      <c r="T1855" s="82">
        <v>0</v>
      </c>
    </row>
    <row r="1856" spans="2:20" ht="30" customHeight="1" x14ac:dyDescent="0.3">
      <c r="B1856" s="80">
        <v>65</v>
      </c>
      <c r="C1856" s="141" t="s">
        <v>112</v>
      </c>
      <c r="D1856" s="80" t="s">
        <v>126</v>
      </c>
      <c r="E1856" s="80">
        <v>2026</v>
      </c>
      <c r="F1856" s="76" t="str">
        <f t="shared" si="57"/>
        <v>652. Cuidado Continuo por una vida con bienestarEducativo 2026</v>
      </c>
      <c r="G1856" s="140" t="s">
        <v>195</v>
      </c>
      <c r="H1856" s="140" t="s">
        <v>370</v>
      </c>
      <c r="I1856" s="80" t="s">
        <v>61</v>
      </c>
      <c r="J1856" s="76" t="s">
        <v>402</v>
      </c>
      <c r="K1856" s="80" t="s">
        <v>382</v>
      </c>
      <c r="L1856" s="80" t="s">
        <v>59</v>
      </c>
      <c r="M1856" s="78" t="s">
        <v>110</v>
      </c>
      <c r="N1856" s="12" t="s">
        <v>434</v>
      </c>
      <c r="O1856" s="76" t="str">
        <f t="shared" si="58"/>
        <v>652. Cuidado Continuo por una vida con bienestarEducativo 20268_DISTRITO1_ENERO_2026</v>
      </c>
      <c r="P1856" s="81">
        <v>105404</v>
      </c>
      <c r="Q1856" s="81"/>
      <c r="R1856" s="81"/>
      <c r="S1856" s="79"/>
      <c r="T1856" s="82">
        <v>0</v>
      </c>
    </row>
    <row r="1857" spans="2:20" ht="30" customHeight="1" x14ac:dyDescent="0.3">
      <c r="B1857" s="80">
        <v>66</v>
      </c>
      <c r="C1857" s="141" t="s">
        <v>112</v>
      </c>
      <c r="D1857" s="80" t="s">
        <v>126</v>
      </c>
      <c r="E1857" s="80">
        <v>2026</v>
      </c>
      <c r="F1857" s="76" t="str">
        <f t="shared" si="57"/>
        <v>662. Cuidado Continuo por una vida con bienestarEducativo 2026</v>
      </c>
      <c r="G1857" s="140" t="s">
        <v>196</v>
      </c>
      <c r="H1857" s="140" t="s">
        <v>370</v>
      </c>
      <c r="I1857" s="80" t="s">
        <v>61</v>
      </c>
      <c r="J1857" s="76" t="s">
        <v>402</v>
      </c>
      <c r="K1857" s="80" t="s">
        <v>384</v>
      </c>
      <c r="L1857" s="80" t="s">
        <v>59</v>
      </c>
      <c r="M1857" s="78" t="s">
        <v>110</v>
      </c>
      <c r="N1857" s="12" t="s">
        <v>434</v>
      </c>
      <c r="O1857" s="76" t="str">
        <f t="shared" si="58"/>
        <v>662. Cuidado Continuo por una vida con bienestarEducativo 20268_DISTRITO1_ENERO_2026</v>
      </c>
      <c r="P1857" s="81">
        <v>199714</v>
      </c>
      <c r="Q1857" s="81"/>
      <c r="R1857" s="81"/>
      <c r="S1857" s="79"/>
      <c r="T1857" s="82">
        <v>0</v>
      </c>
    </row>
    <row r="1858" spans="2:20" ht="30" customHeight="1" x14ac:dyDescent="0.3">
      <c r="B1858" s="80">
        <v>67</v>
      </c>
      <c r="C1858" s="141" t="s">
        <v>112</v>
      </c>
      <c r="D1858" s="80" t="s">
        <v>126</v>
      </c>
      <c r="E1858" s="80">
        <v>2026</v>
      </c>
      <c r="F1858" s="76" t="str">
        <f t="shared" si="57"/>
        <v>672. Cuidado Continuo por una vida con bienestarEducativo 2026</v>
      </c>
      <c r="G1858" s="140" t="s">
        <v>197</v>
      </c>
      <c r="H1858" s="140" t="s">
        <v>370</v>
      </c>
      <c r="I1858" s="80" t="s">
        <v>61</v>
      </c>
      <c r="J1858" s="76" t="s">
        <v>402</v>
      </c>
      <c r="K1858" s="80" t="s">
        <v>382</v>
      </c>
      <c r="L1858" s="80" t="s">
        <v>59</v>
      </c>
      <c r="M1858" s="78" t="s">
        <v>110</v>
      </c>
      <c r="N1858" s="12" t="s">
        <v>434</v>
      </c>
      <c r="O1858" s="76" t="str">
        <f t="shared" si="58"/>
        <v>672. Cuidado Continuo por una vida con bienestarEducativo 20268_DISTRITO1_ENERO_2026</v>
      </c>
      <c r="P1858" s="81">
        <v>88916</v>
      </c>
      <c r="Q1858" s="81"/>
      <c r="R1858" s="81"/>
      <c r="S1858" s="79"/>
      <c r="T1858" s="82">
        <v>0</v>
      </c>
    </row>
    <row r="1859" spans="2:20" ht="30" customHeight="1" x14ac:dyDescent="0.3">
      <c r="B1859" s="80">
        <v>68</v>
      </c>
      <c r="C1859" s="141" t="s">
        <v>112</v>
      </c>
      <c r="D1859" s="80" t="s">
        <v>129</v>
      </c>
      <c r="E1859" s="80">
        <v>2026</v>
      </c>
      <c r="F1859" s="76" t="str">
        <f t="shared" si="57"/>
        <v>682. Cuidado Continuo por una vida con bienestarInstitucional2026</v>
      </c>
      <c r="G1859" s="140" t="s">
        <v>198</v>
      </c>
      <c r="H1859" s="140" t="s">
        <v>370</v>
      </c>
      <c r="I1859" s="80" t="s">
        <v>61</v>
      </c>
      <c r="J1859" s="76" t="s">
        <v>402</v>
      </c>
      <c r="K1859" s="80" t="s">
        <v>382</v>
      </c>
      <c r="L1859" s="80" t="s">
        <v>59</v>
      </c>
      <c r="M1859" s="78" t="s">
        <v>110</v>
      </c>
      <c r="N1859" s="12" t="s">
        <v>434</v>
      </c>
      <c r="O1859" s="76" t="str">
        <f t="shared" si="58"/>
        <v>682. Cuidado Continuo por una vida con bienestarInstitucional20268_DISTRITO1_ENERO_2026</v>
      </c>
      <c r="P1859" s="81">
        <v>105404</v>
      </c>
      <c r="Q1859" s="81"/>
      <c r="R1859" s="81"/>
      <c r="S1859" s="79"/>
      <c r="T1859" s="82">
        <v>0</v>
      </c>
    </row>
    <row r="1860" spans="2:20" ht="30" customHeight="1" x14ac:dyDescent="0.3">
      <c r="B1860" s="80">
        <v>69</v>
      </c>
      <c r="C1860" s="141" t="s">
        <v>112</v>
      </c>
      <c r="D1860" s="80" t="s">
        <v>129</v>
      </c>
      <c r="E1860" s="80">
        <v>2026</v>
      </c>
      <c r="F1860" s="76" t="str">
        <f t="shared" si="57"/>
        <v>692. Cuidado Continuo por una vida con bienestarInstitucional2026</v>
      </c>
      <c r="G1860" s="140" t="s">
        <v>199</v>
      </c>
      <c r="H1860" s="140" t="s">
        <v>371</v>
      </c>
      <c r="I1860" s="80" t="s">
        <v>61</v>
      </c>
      <c r="J1860" s="76" t="s">
        <v>402</v>
      </c>
      <c r="K1860" s="80" t="s">
        <v>382</v>
      </c>
      <c r="L1860" s="80" t="s">
        <v>59</v>
      </c>
      <c r="M1860" s="78" t="s">
        <v>110</v>
      </c>
      <c r="N1860" s="12" t="s">
        <v>434</v>
      </c>
      <c r="O1860" s="76" t="str">
        <f t="shared" si="58"/>
        <v>692. Cuidado Continuo por una vida con bienestarInstitucional20268_DISTRITO1_ENERO_2026</v>
      </c>
      <c r="P1860" s="81">
        <v>105404</v>
      </c>
      <c r="Q1860" s="81"/>
      <c r="R1860" s="81"/>
      <c r="S1860" s="79"/>
      <c r="T1860" s="82">
        <v>0</v>
      </c>
    </row>
    <row r="1861" spans="2:20" ht="30" customHeight="1" x14ac:dyDescent="0.3">
      <c r="B1861" s="80">
        <v>70</v>
      </c>
      <c r="C1861" s="141" t="s">
        <v>112</v>
      </c>
      <c r="D1861" s="80" t="s">
        <v>129</v>
      </c>
      <c r="E1861" s="80">
        <v>2026</v>
      </c>
      <c r="F1861" s="76" t="str">
        <f t="shared" si="57"/>
        <v>702. Cuidado Continuo por una vida con bienestarInstitucional2026</v>
      </c>
      <c r="G1861" s="140" t="s">
        <v>200</v>
      </c>
      <c r="H1861" s="140" t="s">
        <v>369</v>
      </c>
      <c r="I1861" s="80" t="s">
        <v>61</v>
      </c>
      <c r="J1861" s="76" t="s">
        <v>402</v>
      </c>
      <c r="K1861" s="80" t="s">
        <v>382</v>
      </c>
      <c r="L1861" s="80" t="s">
        <v>59</v>
      </c>
      <c r="M1861" s="78" t="s">
        <v>110</v>
      </c>
      <c r="N1861" s="12" t="s">
        <v>434</v>
      </c>
      <c r="O1861" s="76" t="str">
        <f t="shared" si="58"/>
        <v>702. Cuidado Continuo por una vida con bienestarInstitucional20268_DISTRITO1_ENERO_2026</v>
      </c>
      <c r="P1861" s="81">
        <v>74893</v>
      </c>
      <c r="Q1861" s="81"/>
      <c r="R1861" s="81"/>
      <c r="S1861" s="79"/>
      <c r="T1861" s="82">
        <v>0</v>
      </c>
    </row>
    <row r="1862" spans="2:20" ht="30" customHeight="1" x14ac:dyDescent="0.3">
      <c r="B1862" s="80">
        <v>71</v>
      </c>
      <c r="C1862" s="141" t="s">
        <v>112</v>
      </c>
      <c r="D1862" s="80" t="s">
        <v>130</v>
      </c>
      <c r="E1862" s="80">
        <v>2026</v>
      </c>
      <c r="F1862" s="76" t="str">
        <f t="shared" si="57"/>
        <v>712. Cuidado Continuo por una vida con bienestarLaboral2026</v>
      </c>
      <c r="G1862" s="140" t="s">
        <v>201</v>
      </c>
      <c r="H1862" s="140" t="s">
        <v>370</v>
      </c>
      <c r="I1862" s="80" t="s">
        <v>61</v>
      </c>
      <c r="J1862" s="76" t="s">
        <v>402</v>
      </c>
      <c r="K1862" s="80" t="s">
        <v>386</v>
      </c>
      <c r="L1862" s="80" t="s">
        <v>59</v>
      </c>
      <c r="M1862" s="78" t="s">
        <v>110</v>
      </c>
      <c r="N1862" s="12" t="s">
        <v>434</v>
      </c>
      <c r="O1862" s="76" t="str">
        <f t="shared" si="58"/>
        <v>712. Cuidado Continuo por una vida con bienestarLaboral20268_DISTRITO1_ENERO_2026</v>
      </c>
      <c r="P1862" s="81">
        <v>59965</v>
      </c>
      <c r="Q1862" s="81"/>
      <c r="R1862" s="81"/>
      <c r="S1862" s="79"/>
      <c r="T1862" s="82">
        <v>0</v>
      </c>
    </row>
    <row r="1863" spans="2:20" ht="30" customHeight="1" x14ac:dyDescent="0.3">
      <c r="B1863" s="80">
        <v>72</v>
      </c>
      <c r="C1863" s="141" t="s">
        <v>112</v>
      </c>
      <c r="D1863" s="80" t="s">
        <v>130</v>
      </c>
      <c r="E1863" s="80">
        <v>2026</v>
      </c>
      <c r="F1863" s="76" t="str">
        <f t="shared" si="57"/>
        <v>722. Cuidado Continuo por una vida con bienestarLaboral2026</v>
      </c>
      <c r="G1863" s="140" t="s">
        <v>202</v>
      </c>
      <c r="H1863" s="140" t="s">
        <v>370</v>
      </c>
      <c r="I1863" s="80" t="s">
        <v>61</v>
      </c>
      <c r="J1863" s="76" t="s">
        <v>402</v>
      </c>
      <c r="K1863" s="80" t="s">
        <v>386</v>
      </c>
      <c r="L1863" s="80" t="s">
        <v>59</v>
      </c>
      <c r="M1863" s="78" t="s">
        <v>110</v>
      </c>
      <c r="N1863" s="12" t="s">
        <v>434</v>
      </c>
      <c r="O1863" s="76" t="str">
        <f t="shared" si="58"/>
        <v>722. Cuidado Continuo por una vida con bienestarLaboral20268_DISTRITO1_ENERO_2026</v>
      </c>
      <c r="P1863" s="81">
        <v>99830</v>
      </c>
      <c r="Q1863" s="81"/>
      <c r="R1863" s="81"/>
      <c r="S1863" s="79"/>
      <c r="T1863" s="82">
        <v>0</v>
      </c>
    </row>
    <row r="1864" spans="2:20" ht="30" customHeight="1" x14ac:dyDescent="0.3">
      <c r="B1864" s="80">
        <v>73</v>
      </c>
      <c r="C1864" s="141" t="s">
        <v>112</v>
      </c>
      <c r="D1864" s="80" t="s">
        <v>130</v>
      </c>
      <c r="E1864" s="80">
        <v>2026</v>
      </c>
      <c r="F1864" s="76" t="str">
        <f t="shared" ref="F1864:F1927" si="59">B1864&amp;C1864&amp;D1864&amp;E1864</f>
        <v>732. Cuidado Continuo por una vida con bienestarLaboral2026</v>
      </c>
      <c r="G1864" s="140" t="s">
        <v>203</v>
      </c>
      <c r="H1864" s="140" t="s">
        <v>370</v>
      </c>
      <c r="I1864" s="80" t="s">
        <v>61</v>
      </c>
      <c r="J1864" s="76" t="s">
        <v>402</v>
      </c>
      <c r="K1864" s="80" t="s">
        <v>387</v>
      </c>
      <c r="L1864" s="80" t="s">
        <v>59</v>
      </c>
      <c r="M1864" s="78" t="s">
        <v>110</v>
      </c>
      <c r="N1864" s="12" t="s">
        <v>434</v>
      </c>
      <c r="O1864" s="76" t="str">
        <f t="shared" si="58"/>
        <v>732. Cuidado Continuo por una vida con bienestarLaboral20268_DISTRITO1_ENERO_2026</v>
      </c>
      <c r="P1864" s="81">
        <v>220671</v>
      </c>
      <c r="Q1864" s="81"/>
      <c r="R1864" s="81"/>
      <c r="S1864" s="79"/>
      <c r="T1864" s="82">
        <v>0</v>
      </c>
    </row>
    <row r="1865" spans="2:20" ht="30" customHeight="1" x14ac:dyDescent="0.3">
      <c r="B1865" s="80">
        <v>74</v>
      </c>
      <c r="C1865" s="141" t="s">
        <v>112</v>
      </c>
      <c r="D1865" s="80" t="s">
        <v>130</v>
      </c>
      <c r="E1865" s="80">
        <v>2026</v>
      </c>
      <c r="F1865" s="76" t="str">
        <f t="shared" si="59"/>
        <v>742. Cuidado Continuo por una vida con bienestarLaboral2026</v>
      </c>
      <c r="G1865" s="140" t="s">
        <v>204</v>
      </c>
      <c r="H1865" s="140" t="s">
        <v>370</v>
      </c>
      <c r="I1865" s="80" t="s">
        <v>61</v>
      </c>
      <c r="J1865" s="76" t="s">
        <v>402</v>
      </c>
      <c r="K1865" s="80" t="s">
        <v>387</v>
      </c>
      <c r="L1865" s="80" t="s">
        <v>59</v>
      </c>
      <c r="M1865" s="78" t="s">
        <v>110</v>
      </c>
      <c r="N1865" s="12" t="s">
        <v>434</v>
      </c>
      <c r="O1865" s="76" t="str">
        <f t="shared" ref="O1865:O1928" si="60">+F1865&amp;M1865&amp;N1865</f>
        <v>742. Cuidado Continuo por una vida con bienestarLaboral20268_DISTRITO1_ENERO_2026</v>
      </c>
      <c r="P1865" s="81">
        <v>367374</v>
      </c>
      <c r="Q1865" s="81"/>
      <c r="R1865" s="81"/>
      <c r="S1865" s="79"/>
      <c r="T1865" s="82">
        <v>0</v>
      </c>
    </row>
    <row r="1866" spans="2:20" ht="30" customHeight="1" x14ac:dyDescent="0.3">
      <c r="B1866" s="80">
        <v>75</v>
      </c>
      <c r="C1866" s="141" t="s">
        <v>112</v>
      </c>
      <c r="D1866" s="80" t="s">
        <v>130</v>
      </c>
      <c r="E1866" s="80">
        <v>2026</v>
      </c>
      <c r="F1866" s="76" t="str">
        <f t="shared" si="59"/>
        <v>752. Cuidado Continuo por una vida con bienestarLaboral2026</v>
      </c>
      <c r="G1866" s="140" t="s">
        <v>205</v>
      </c>
      <c r="H1866" s="140" t="s">
        <v>370</v>
      </c>
      <c r="I1866" s="80" t="s">
        <v>61</v>
      </c>
      <c r="J1866" s="76" t="s">
        <v>402</v>
      </c>
      <c r="K1866" s="80" t="s">
        <v>58</v>
      </c>
      <c r="L1866" s="80" t="s">
        <v>59</v>
      </c>
      <c r="M1866" s="78" t="s">
        <v>110</v>
      </c>
      <c r="N1866" s="12" t="s">
        <v>434</v>
      </c>
      <c r="O1866" s="76" t="str">
        <f t="shared" si="60"/>
        <v>752. Cuidado Continuo por una vida con bienestarLaboral20268_DISTRITO1_ENERO_2026</v>
      </c>
      <c r="P1866" s="81">
        <v>210809</v>
      </c>
      <c r="Q1866" s="81"/>
      <c r="R1866" s="81"/>
      <c r="S1866" s="79"/>
      <c r="T1866" s="82">
        <v>0</v>
      </c>
    </row>
    <row r="1867" spans="2:20" ht="30" customHeight="1" x14ac:dyDescent="0.3">
      <c r="B1867" s="80">
        <v>76</v>
      </c>
      <c r="C1867" s="141" t="s">
        <v>112</v>
      </c>
      <c r="D1867" s="80" t="s">
        <v>130</v>
      </c>
      <c r="E1867" s="80">
        <v>2026</v>
      </c>
      <c r="F1867" s="76" t="str">
        <f t="shared" si="59"/>
        <v>762. Cuidado Continuo por una vida con bienestarLaboral2026</v>
      </c>
      <c r="G1867" s="140" t="s">
        <v>206</v>
      </c>
      <c r="H1867" s="140" t="s">
        <v>370</v>
      </c>
      <c r="I1867" s="80" t="s">
        <v>61</v>
      </c>
      <c r="J1867" s="76" t="s">
        <v>402</v>
      </c>
      <c r="K1867" s="80" t="s">
        <v>58</v>
      </c>
      <c r="L1867" s="80" t="s">
        <v>59</v>
      </c>
      <c r="M1867" s="78" t="s">
        <v>110</v>
      </c>
      <c r="N1867" s="12" t="s">
        <v>434</v>
      </c>
      <c r="O1867" s="76" t="str">
        <f t="shared" si="60"/>
        <v>762. Cuidado Continuo por una vida con bienestarLaboral20268_DISTRITO1_ENERO_2026</v>
      </c>
      <c r="P1867" s="81">
        <v>55168</v>
      </c>
      <c r="Q1867" s="81"/>
      <c r="R1867" s="81"/>
      <c r="S1867" s="79"/>
      <c r="T1867" s="82">
        <v>0</v>
      </c>
    </row>
    <row r="1868" spans="2:20" ht="30" customHeight="1" x14ac:dyDescent="0.3">
      <c r="B1868" s="80">
        <v>77</v>
      </c>
      <c r="C1868" s="141" t="s">
        <v>112</v>
      </c>
      <c r="D1868" s="80" t="s">
        <v>130</v>
      </c>
      <c r="E1868" s="80">
        <v>2026</v>
      </c>
      <c r="F1868" s="76" t="str">
        <f t="shared" si="59"/>
        <v>772. Cuidado Continuo por una vida con bienestarLaboral2026</v>
      </c>
      <c r="G1868" s="140" t="s">
        <v>207</v>
      </c>
      <c r="H1868" s="140" t="s">
        <v>370</v>
      </c>
      <c r="I1868" s="80" t="s">
        <v>61</v>
      </c>
      <c r="J1868" s="76" t="s">
        <v>402</v>
      </c>
      <c r="K1868" s="80" t="s">
        <v>58</v>
      </c>
      <c r="L1868" s="80" t="s">
        <v>380</v>
      </c>
      <c r="M1868" s="78" t="s">
        <v>110</v>
      </c>
      <c r="N1868" s="12" t="s">
        <v>434</v>
      </c>
      <c r="O1868" s="76" t="str">
        <f t="shared" si="60"/>
        <v>772. Cuidado Continuo por una vida con bienestarLaboral20268_DISTRITO1_ENERO_2026</v>
      </c>
      <c r="P1868" s="81">
        <v>91844</v>
      </c>
      <c r="Q1868" s="81"/>
      <c r="R1868" s="81"/>
      <c r="S1868" s="79"/>
      <c r="T1868" s="82">
        <v>0</v>
      </c>
    </row>
    <row r="1869" spans="2:20" ht="30" customHeight="1" x14ac:dyDescent="0.3">
      <c r="B1869" s="80">
        <v>78</v>
      </c>
      <c r="C1869" s="141" t="s">
        <v>112</v>
      </c>
      <c r="D1869" s="80" t="s">
        <v>130</v>
      </c>
      <c r="E1869" s="80">
        <v>2026</v>
      </c>
      <c r="F1869" s="76" t="str">
        <f t="shared" si="59"/>
        <v>782. Cuidado Continuo por una vida con bienestarLaboral2026</v>
      </c>
      <c r="G1869" s="140" t="s">
        <v>208</v>
      </c>
      <c r="H1869" s="140" t="s">
        <v>370</v>
      </c>
      <c r="I1869" s="80" t="s">
        <v>61</v>
      </c>
      <c r="J1869" s="76" t="s">
        <v>402</v>
      </c>
      <c r="K1869" s="80" t="s">
        <v>58</v>
      </c>
      <c r="L1869" s="80" t="s">
        <v>380</v>
      </c>
      <c r="M1869" s="78" t="s">
        <v>110</v>
      </c>
      <c r="N1869" s="12" t="s">
        <v>434</v>
      </c>
      <c r="O1869" s="76" t="str">
        <f t="shared" si="60"/>
        <v>782. Cuidado Continuo por una vida con bienestarLaboral20268_DISTRITO1_ENERO_2026</v>
      </c>
      <c r="P1869" s="81">
        <v>121585</v>
      </c>
      <c r="Q1869" s="81"/>
      <c r="R1869" s="81"/>
      <c r="S1869" s="79"/>
      <c r="T1869" s="82">
        <v>0</v>
      </c>
    </row>
    <row r="1870" spans="2:20" ht="30" customHeight="1" x14ac:dyDescent="0.3">
      <c r="B1870" s="80">
        <v>79</v>
      </c>
      <c r="C1870" s="141" t="s">
        <v>112</v>
      </c>
      <c r="D1870" s="80" t="s">
        <v>130</v>
      </c>
      <c r="E1870" s="80">
        <v>2026</v>
      </c>
      <c r="F1870" s="76" t="str">
        <f t="shared" si="59"/>
        <v>792. Cuidado Continuo por una vida con bienestarLaboral2026</v>
      </c>
      <c r="G1870" s="140" t="s">
        <v>209</v>
      </c>
      <c r="H1870" s="140" t="s">
        <v>370</v>
      </c>
      <c r="I1870" s="80" t="s">
        <v>61</v>
      </c>
      <c r="J1870" s="76" t="s">
        <v>402</v>
      </c>
      <c r="K1870" s="80" t="s">
        <v>58</v>
      </c>
      <c r="L1870" s="80" t="s">
        <v>59</v>
      </c>
      <c r="M1870" s="78" t="s">
        <v>110</v>
      </c>
      <c r="N1870" s="12" t="s">
        <v>434</v>
      </c>
      <c r="O1870" s="76" t="str">
        <f t="shared" si="60"/>
        <v>792. Cuidado Continuo por una vida con bienestarLaboral20268_DISTRITO1_ENERO_2026</v>
      </c>
      <c r="P1870" s="81">
        <v>125438</v>
      </c>
      <c r="Q1870" s="81"/>
      <c r="R1870" s="81"/>
      <c r="S1870" s="79"/>
      <c r="T1870" s="82">
        <v>0</v>
      </c>
    </row>
    <row r="1871" spans="2:20" ht="30" customHeight="1" x14ac:dyDescent="0.3">
      <c r="B1871" s="80">
        <v>80</v>
      </c>
      <c r="C1871" s="141" t="s">
        <v>112</v>
      </c>
      <c r="D1871" s="80" t="s">
        <v>130</v>
      </c>
      <c r="E1871" s="80">
        <v>2026</v>
      </c>
      <c r="F1871" s="76" t="str">
        <f t="shared" si="59"/>
        <v>802. Cuidado Continuo por una vida con bienestarLaboral2026</v>
      </c>
      <c r="G1871" s="140" t="s">
        <v>210</v>
      </c>
      <c r="H1871" s="140" t="s">
        <v>370</v>
      </c>
      <c r="I1871" s="80" t="s">
        <v>61</v>
      </c>
      <c r="J1871" s="76" t="s">
        <v>402</v>
      </c>
      <c r="K1871" s="80" t="s">
        <v>388</v>
      </c>
      <c r="L1871" s="80" t="s">
        <v>365</v>
      </c>
      <c r="M1871" s="78" t="s">
        <v>110</v>
      </c>
      <c r="N1871" s="12" t="s">
        <v>434</v>
      </c>
      <c r="O1871" s="76" t="str">
        <f t="shared" si="60"/>
        <v>802. Cuidado Continuo por una vida con bienestarLaboral20268_DISTRITO1_ENERO_2026</v>
      </c>
      <c r="P1871" s="81">
        <v>53781</v>
      </c>
      <c r="Q1871" s="81"/>
      <c r="R1871" s="81"/>
      <c r="S1871" s="79"/>
      <c r="T1871" s="82">
        <v>0</v>
      </c>
    </row>
    <row r="1872" spans="2:20" ht="30" customHeight="1" x14ac:dyDescent="0.3">
      <c r="B1872" s="80">
        <v>81</v>
      </c>
      <c r="C1872" s="141" t="s">
        <v>112</v>
      </c>
      <c r="D1872" s="80" t="s">
        <v>130</v>
      </c>
      <c r="E1872" s="80">
        <v>2026</v>
      </c>
      <c r="F1872" s="76" t="str">
        <f t="shared" si="59"/>
        <v>812. Cuidado Continuo por una vida con bienestarLaboral2026</v>
      </c>
      <c r="G1872" s="140" t="s">
        <v>211</v>
      </c>
      <c r="H1872" s="140" t="s">
        <v>370</v>
      </c>
      <c r="I1872" s="80" t="s">
        <v>61</v>
      </c>
      <c r="J1872" s="76" t="s">
        <v>402</v>
      </c>
      <c r="K1872" s="80" t="s">
        <v>386</v>
      </c>
      <c r="L1872" s="80" t="s">
        <v>59</v>
      </c>
      <c r="M1872" s="78" t="s">
        <v>110</v>
      </c>
      <c r="N1872" s="12" t="s">
        <v>434</v>
      </c>
      <c r="O1872" s="76" t="str">
        <f t="shared" si="60"/>
        <v>812. Cuidado Continuo por una vida con bienestarLaboral20268_DISTRITO1_ENERO_2026</v>
      </c>
      <c r="P1872" s="81">
        <v>82752</v>
      </c>
      <c r="Q1872" s="81"/>
      <c r="R1872" s="81"/>
      <c r="S1872" s="79"/>
      <c r="T1872" s="82">
        <v>0</v>
      </c>
    </row>
    <row r="1873" spans="2:20" ht="30" customHeight="1" x14ac:dyDescent="0.3">
      <c r="B1873" s="80">
        <v>82</v>
      </c>
      <c r="C1873" s="141" t="s">
        <v>112</v>
      </c>
      <c r="D1873" s="80" t="s">
        <v>130</v>
      </c>
      <c r="E1873" s="80">
        <v>2026</v>
      </c>
      <c r="F1873" s="76" t="str">
        <f t="shared" si="59"/>
        <v>822. Cuidado Continuo por una vida con bienestarLaboral2026</v>
      </c>
      <c r="G1873" s="140" t="s">
        <v>212</v>
      </c>
      <c r="H1873" s="140" t="s">
        <v>370</v>
      </c>
      <c r="I1873" s="80" t="s">
        <v>61</v>
      </c>
      <c r="J1873" s="76" t="s">
        <v>402</v>
      </c>
      <c r="K1873" s="80" t="s">
        <v>389</v>
      </c>
      <c r="L1873" s="80" t="s">
        <v>59</v>
      </c>
      <c r="M1873" s="78" t="s">
        <v>110</v>
      </c>
      <c r="N1873" s="12" t="s">
        <v>434</v>
      </c>
      <c r="O1873" s="76" t="str">
        <f t="shared" si="60"/>
        <v>822. Cuidado Continuo por una vida con bienestarLaboral20268_DISTRITO1_ENERO_2026</v>
      </c>
      <c r="P1873" s="81">
        <v>281078</v>
      </c>
      <c r="Q1873" s="81"/>
      <c r="R1873" s="81"/>
      <c r="S1873" s="79"/>
      <c r="T1873" s="82">
        <v>0</v>
      </c>
    </row>
    <row r="1874" spans="2:20" ht="30" customHeight="1" x14ac:dyDescent="0.3">
      <c r="B1874" s="80">
        <v>83</v>
      </c>
      <c r="C1874" s="141" t="s">
        <v>112</v>
      </c>
      <c r="D1874" s="80" t="s">
        <v>130</v>
      </c>
      <c r="E1874" s="80">
        <v>2026</v>
      </c>
      <c r="F1874" s="76" t="str">
        <f t="shared" si="59"/>
        <v>832. Cuidado Continuo por una vida con bienestarLaboral2026</v>
      </c>
      <c r="G1874" s="140" t="s">
        <v>213</v>
      </c>
      <c r="H1874" s="140" t="s">
        <v>370</v>
      </c>
      <c r="I1874" s="80" t="s">
        <v>61</v>
      </c>
      <c r="J1874" s="76" t="s">
        <v>402</v>
      </c>
      <c r="K1874" s="80" t="s">
        <v>58</v>
      </c>
      <c r="L1874" s="80" t="s">
        <v>59</v>
      </c>
      <c r="M1874" s="78" t="s">
        <v>110</v>
      </c>
      <c r="N1874" s="12" t="s">
        <v>434</v>
      </c>
      <c r="O1874" s="76" t="str">
        <f t="shared" si="60"/>
        <v>832. Cuidado Continuo por una vida con bienestarLaboral20268_DISTRITO1_ENERO_2026</v>
      </c>
      <c r="P1874" s="81">
        <v>70270</v>
      </c>
      <c r="Q1874" s="81"/>
      <c r="R1874" s="81"/>
      <c r="S1874" s="79"/>
      <c r="T1874" s="82">
        <v>0</v>
      </c>
    </row>
    <row r="1875" spans="2:20" ht="30" customHeight="1" x14ac:dyDescent="0.3">
      <c r="B1875" s="80">
        <v>84</v>
      </c>
      <c r="C1875" s="141" t="s">
        <v>112</v>
      </c>
      <c r="D1875" s="80" t="s">
        <v>130</v>
      </c>
      <c r="E1875" s="80">
        <v>2026</v>
      </c>
      <c r="F1875" s="76" t="str">
        <f t="shared" si="59"/>
        <v>842. Cuidado Continuo por una vida con bienestarLaboral2026</v>
      </c>
      <c r="G1875" s="140" t="s">
        <v>214</v>
      </c>
      <c r="H1875" s="140" t="s">
        <v>370</v>
      </c>
      <c r="I1875" s="80" t="s">
        <v>61</v>
      </c>
      <c r="J1875" s="76" t="s">
        <v>402</v>
      </c>
      <c r="K1875" s="80" t="s">
        <v>58</v>
      </c>
      <c r="L1875" s="80" t="s">
        <v>59</v>
      </c>
      <c r="M1875" s="78" t="s">
        <v>110</v>
      </c>
      <c r="N1875" s="12" t="s">
        <v>434</v>
      </c>
      <c r="O1875" s="76" t="str">
        <f t="shared" si="60"/>
        <v>842. Cuidado Continuo por una vida con bienestarLaboral20268_DISTRITO1_ENERO_2026</v>
      </c>
      <c r="P1875" s="81">
        <v>105404</v>
      </c>
      <c r="Q1875" s="81"/>
      <c r="R1875" s="81"/>
      <c r="S1875" s="79"/>
      <c r="T1875" s="82">
        <v>0</v>
      </c>
    </row>
    <row r="1876" spans="2:20" ht="30" customHeight="1" x14ac:dyDescent="0.3">
      <c r="B1876" s="80">
        <v>85</v>
      </c>
      <c r="C1876" s="141" t="s">
        <v>112</v>
      </c>
      <c r="D1876" s="80" t="s">
        <v>130</v>
      </c>
      <c r="E1876" s="80">
        <v>2026</v>
      </c>
      <c r="F1876" s="76" t="str">
        <f t="shared" si="59"/>
        <v>852. Cuidado Continuo por una vida con bienestarLaboral2026</v>
      </c>
      <c r="G1876" s="140" t="s">
        <v>215</v>
      </c>
      <c r="H1876" s="140" t="s">
        <v>370</v>
      </c>
      <c r="I1876" s="80" t="s">
        <v>61</v>
      </c>
      <c r="J1876" s="76" t="s">
        <v>402</v>
      </c>
      <c r="K1876" s="80" t="s">
        <v>388</v>
      </c>
      <c r="L1876" s="80" t="s">
        <v>365</v>
      </c>
      <c r="M1876" s="78" t="s">
        <v>110</v>
      </c>
      <c r="N1876" s="12" t="s">
        <v>434</v>
      </c>
      <c r="O1876" s="76" t="str">
        <f t="shared" si="60"/>
        <v>852. Cuidado Continuo por una vida con bienestarLaboral20268_DISTRITO1_ENERO_2026</v>
      </c>
      <c r="P1876" s="81">
        <v>35135</v>
      </c>
      <c r="Q1876" s="81"/>
      <c r="R1876" s="81"/>
      <c r="S1876" s="79"/>
      <c r="T1876" s="82">
        <v>0</v>
      </c>
    </row>
    <row r="1877" spans="2:20" ht="30" customHeight="1" x14ac:dyDescent="0.3">
      <c r="B1877" s="80">
        <v>87</v>
      </c>
      <c r="C1877" s="141" t="s">
        <v>113</v>
      </c>
      <c r="D1877" s="80" t="s">
        <v>125</v>
      </c>
      <c r="E1877" s="80">
        <v>2026</v>
      </c>
      <c r="F1877" s="76" t="str">
        <f t="shared" si="59"/>
        <v>873. Cuidado Continuo por una vida con bienestar con enfoque diferencial étnicoComunitario2026</v>
      </c>
      <c r="G1877" s="140" t="s">
        <v>217</v>
      </c>
      <c r="H1877" s="140" t="s">
        <v>369</v>
      </c>
      <c r="I1877" s="80" t="s">
        <v>61</v>
      </c>
      <c r="J1877" s="76" t="s">
        <v>402</v>
      </c>
      <c r="K1877" s="80" t="s">
        <v>364</v>
      </c>
      <c r="L1877" s="80" t="s">
        <v>380</v>
      </c>
      <c r="M1877" s="78" t="s">
        <v>110</v>
      </c>
      <c r="N1877" s="12" t="s">
        <v>434</v>
      </c>
      <c r="O1877" s="76" t="str">
        <f t="shared" si="60"/>
        <v>873. Cuidado Continuo por una vida con bienestar con enfoque diferencial étnicoComunitario20268_DISTRITO1_ENERO_2026</v>
      </c>
      <c r="P1877" s="81">
        <v>25814832</v>
      </c>
      <c r="Q1877" s="81"/>
      <c r="R1877" s="81"/>
      <c r="S1877" s="79"/>
      <c r="T1877" s="82">
        <v>0</v>
      </c>
    </row>
    <row r="1878" spans="2:20" ht="30" customHeight="1" x14ac:dyDescent="0.3">
      <c r="B1878" s="80">
        <v>88</v>
      </c>
      <c r="C1878" s="141" t="s">
        <v>113</v>
      </c>
      <c r="D1878" s="80" t="s">
        <v>125</v>
      </c>
      <c r="E1878" s="80">
        <v>2026</v>
      </c>
      <c r="F1878" s="76" t="str">
        <f t="shared" si="59"/>
        <v>883. Cuidado Continuo por una vida con bienestar con enfoque diferencial étnicoComunitario2026</v>
      </c>
      <c r="G1878" s="140" t="s">
        <v>218</v>
      </c>
      <c r="H1878" s="140" t="s">
        <v>369</v>
      </c>
      <c r="I1878" s="80" t="s">
        <v>61</v>
      </c>
      <c r="J1878" s="76" t="s">
        <v>402</v>
      </c>
      <c r="K1878" s="80" t="s">
        <v>364</v>
      </c>
      <c r="L1878" s="80" t="s">
        <v>380</v>
      </c>
      <c r="M1878" s="78" t="s">
        <v>110</v>
      </c>
      <c r="N1878" s="12" t="s">
        <v>434</v>
      </c>
      <c r="O1878" s="76" t="str">
        <f t="shared" si="60"/>
        <v>883. Cuidado Continuo por una vida con bienestar con enfoque diferencial étnicoComunitario20268_DISTRITO1_ENERO_2026</v>
      </c>
      <c r="P1878" s="81">
        <v>19848080</v>
      </c>
      <c r="Q1878" s="81"/>
      <c r="R1878" s="81"/>
      <c r="S1878" s="79"/>
      <c r="T1878" s="82">
        <v>0</v>
      </c>
    </row>
    <row r="1879" spans="2:20" ht="30" customHeight="1" x14ac:dyDescent="0.3">
      <c r="B1879" s="80">
        <v>89</v>
      </c>
      <c r="C1879" s="141" t="s">
        <v>113</v>
      </c>
      <c r="D1879" s="80" t="s">
        <v>125</v>
      </c>
      <c r="E1879" s="80">
        <v>2026</v>
      </c>
      <c r="F1879" s="76" t="str">
        <f t="shared" si="59"/>
        <v>893. Cuidado Continuo por una vida con bienestar con enfoque diferencial étnicoComunitario2026</v>
      </c>
      <c r="G1879" s="140" t="s">
        <v>219</v>
      </c>
      <c r="H1879" s="140" t="s">
        <v>369</v>
      </c>
      <c r="I1879" s="80" t="s">
        <v>61</v>
      </c>
      <c r="J1879" s="76" t="s">
        <v>402</v>
      </c>
      <c r="K1879" s="80" t="s">
        <v>364</v>
      </c>
      <c r="L1879" s="80" t="s">
        <v>380</v>
      </c>
      <c r="M1879" s="78" t="s">
        <v>110</v>
      </c>
      <c r="N1879" s="12" t="s">
        <v>434</v>
      </c>
      <c r="O1879" s="76" t="str">
        <f t="shared" si="60"/>
        <v>893. Cuidado Continuo por una vida con bienestar con enfoque diferencial étnicoComunitario20268_DISTRITO1_ENERO_2026</v>
      </c>
      <c r="P1879" s="81">
        <v>33729408</v>
      </c>
      <c r="Q1879" s="81"/>
      <c r="R1879" s="81"/>
      <c r="S1879" s="79"/>
      <c r="T1879" s="82">
        <v>0</v>
      </c>
    </row>
    <row r="1880" spans="2:20" ht="30" customHeight="1" x14ac:dyDescent="0.3">
      <c r="B1880" s="80">
        <v>90</v>
      </c>
      <c r="C1880" s="141" t="s">
        <v>113</v>
      </c>
      <c r="D1880" s="80" t="s">
        <v>125</v>
      </c>
      <c r="E1880" s="80">
        <v>2026</v>
      </c>
      <c r="F1880" s="76" t="str">
        <f t="shared" si="59"/>
        <v>903. Cuidado Continuo por una vida con bienestar con enfoque diferencial étnicoComunitario2026</v>
      </c>
      <c r="G1880" s="140" t="s">
        <v>220</v>
      </c>
      <c r="H1880" s="140" t="s">
        <v>369</v>
      </c>
      <c r="I1880" s="80" t="s">
        <v>61</v>
      </c>
      <c r="J1880" s="76" t="s">
        <v>402</v>
      </c>
      <c r="K1880" s="80" t="s">
        <v>364</v>
      </c>
      <c r="L1880" s="80" t="s">
        <v>380</v>
      </c>
      <c r="M1880" s="78" t="s">
        <v>110</v>
      </c>
      <c r="N1880" s="12" t="s">
        <v>434</v>
      </c>
      <c r="O1880" s="76" t="str">
        <f t="shared" si="60"/>
        <v>903. Cuidado Continuo por una vida con bienestar con enfoque diferencial étnicoComunitario20268_DISTRITO1_ENERO_2026</v>
      </c>
      <c r="P1880" s="81">
        <v>11243136</v>
      </c>
      <c r="Q1880" s="81"/>
      <c r="R1880" s="81"/>
      <c r="S1880" s="79"/>
      <c r="T1880" s="82">
        <v>0</v>
      </c>
    </row>
    <row r="1881" spans="2:20" ht="30" customHeight="1" x14ac:dyDescent="0.3">
      <c r="B1881" s="80">
        <v>91</v>
      </c>
      <c r="C1881" s="141" t="s">
        <v>113</v>
      </c>
      <c r="D1881" s="80" t="s">
        <v>125</v>
      </c>
      <c r="E1881" s="80">
        <v>2026</v>
      </c>
      <c r="F1881" s="76" t="str">
        <f t="shared" si="59"/>
        <v>913. Cuidado Continuo por una vida con bienestar con enfoque diferencial étnicoComunitario2026</v>
      </c>
      <c r="G1881" s="140" t="s">
        <v>221</v>
      </c>
      <c r="H1881" s="140" t="s">
        <v>369</v>
      </c>
      <c r="I1881" s="80" t="s">
        <v>61</v>
      </c>
      <c r="J1881" s="76" t="s">
        <v>402</v>
      </c>
      <c r="K1881" s="80" t="s">
        <v>364</v>
      </c>
      <c r="L1881" s="80" t="s">
        <v>380</v>
      </c>
      <c r="M1881" s="78" t="s">
        <v>110</v>
      </c>
      <c r="N1881" s="12" t="s">
        <v>434</v>
      </c>
      <c r="O1881" s="76" t="str">
        <f t="shared" si="60"/>
        <v>913. Cuidado Continuo por una vida con bienestar con enfoque diferencial étnicoComunitario20268_DISTRITO1_ENERO_2026</v>
      </c>
      <c r="P1881" s="81">
        <v>19305648</v>
      </c>
      <c r="Q1881" s="81"/>
      <c r="R1881" s="81"/>
      <c r="S1881" s="79"/>
      <c r="T1881" s="82">
        <v>0</v>
      </c>
    </row>
    <row r="1882" spans="2:20" ht="30" customHeight="1" x14ac:dyDescent="0.3">
      <c r="B1882" s="80">
        <v>92</v>
      </c>
      <c r="C1882" s="141" t="s">
        <v>114</v>
      </c>
      <c r="D1882" s="80" t="s">
        <v>125</v>
      </c>
      <c r="E1882" s="80">
        <v>2026</v>
      </c>
      <c r="F1882" s="76" t="str">
        <f t="shared" si="59"/>
        <v>924. Cuidado Continuo por una vida con bienestar con enfoque GéneroComunitario2026</v>
      </c>
      <c r="G1882" s="140" t="s">
        <v>222</v>
      </c>
      <c r="H1882" s="140" t="s">
        <v>369</v>
      </c>
      <c r="I1882" s="80" t="s">
        <v>61</v>
      </c>
      <c r="J1882" s="76" t="s">
        <v>402</v>
      </c>
      <c r="K1882" s="80" t="s">
        <v>382</v>
      </c>
      <c r="L1882" s="80" t="s">
        <v>59</v>
      </c>
      <c r="M1882" s="78" t="s">
        <v>110</v>
      </c>
      <c r="N1882" s="12" t="s">
        <v>434</v>
      </c>
      <c r="O1882" s="76" t="str">
        <f t="shared" si="60"/>
        <v>924. Cuidado Continuo por una vida con bienestar con enfoque GéneroComunitario20268_DISTRITO1_ENERO_2026</v>
      </c>
      <c r="P1882" s="81">
        <v>372151</v>
      </c>
      <c r="Q1882" s="81"/>
      <c r="R1882" s="81"/>
      <c r="S1882" s="79"/>
      <c r="T1882" s="82">
        <v>0</v>
      </c>
    </row>
    <row r="1883" spans="2:20" ht="30" customHeight="1" x14ac:dyDescent="0.3">
      <c r="B1883" s="80">
        <v>93</v>
      </c>
      <c r="C1883" s="141" t="s">
        <v>114</v>
      </c>
      <c r="D1883" s="80" t="s">
        <v>125</v>
      </c>
      <c r="E1883" s="80">
        <v>2026</v>
      </c>
      <c r="F1883" s="76" t="str">
        <f t="shared" si="59"/>
        <v>934. Cuidado Continuo por una vida con bienestar con enfoque GéneroComunitario2026</v>
      </c>
      <c r="G1883" s="140" t="s">
        <v>223</v>
      </c>
      <c r="H1883" s="140" t="s">
        <v>370</v>
      </c>
      <c r="I1883" s="80" t="s">
        <v>61</v>
      </c>
      <c r="J1883" s="76" t="s">
        <v>402</v>
      </c>
      <c r="K1883" s="80" t="s">
        <v>382</v>
      </c>
      <c r="L1883" s="80" t="s">
        <v>59</v>
      </c>
      <c r="M1883" s="78" t="s">
        <v>110</v>
      </c>
      <c r="N1883" s="12" t="s">
        <v>434</v>
      </c>
      <c r="O1883" s="76" t="str">
        <f t="shared" si="60"/>
        <v>934. Cuidado Continuo por una vida con bienestar con enfoque GéneroComunitario20268_DISTRITO1_ENERO_2026</v>
      </c>
      <c r="P1883" s="81">
        <v>372151</v>
      </c>
      <c r="Q1883" s="81"/>
      <c r="R1883" s="81"/>
      <c r="S1883" s="79"/>
      <c r="T1883" s="82">
        <v>0</v>
      </c>
    </row>
    <row r="1884" spans="2:20" ht="30" customHeight="1" x14ac:dyDescent="0.3">
      <c r="B1884" s="80">
        <v>94</v>
      </c>
      <c r="C1884" s="141" t="s">
        <v>114</v>
      </c>
      <c r="D1884" s="80" t="s">
        <v>125</v>
      </c>
      <c r="E1884" s="80">
        <v>2026</v>
      </c>
      <c r="F1884" s="76" t="str">
        <f t="shared" si="59"/>
        <v>944. Cuidado Continuo por una vida con bienestar con enfoque GéneroComunitario2026</v>
      </c>
      <c r="G1884" s="140" t="s">
        <v>224</v>
      </c>
      <c r="H1884" s="140" t="s">
        <v>369</v>
      </c>
      <c r="I1884" s="80" t="s">
        <v>61</v>
      </c>
      <c r="J1884" s="76" t="s">
        <v>402</v>
      </c>
      <c r="K1884" s="80" t="s">
        <v>382</v>
      </c>
      <c r="L1884" s="80" t="s">
        <v>59</v>
      </c>
      <c r="M1884" s="78" t="s">
        <v>110</v>
      </c>
      <c r="N1884" s="12" t="s">
        <v>434</v>
      </c>
      <c r="O1884" s="76" t="str">
        <f t="shared" si="60"/>
        <v>944. Cuidado Continuo por una vida con bienestar con enfoque GéneroComunitario20268_DISTRITO1_ENERO_2026</v>
      </c>
      <c r="P1884" s="81">
        <v>372151</v>
      </c>
      <c r="Q1884" s="81"/>
      <c r="R1884" s="81"/>
      <c r="S1884" s="79"/>
      <c r="T1884" s="82">
        <v>0</v>
      </c>
    </row>
    <row r="1885" spans="2:20" ht="30" customHeight="1" x14ac:dyDescent="0.3">
      <c r="B1885" s="80">
        <v>95</v>
      </c>
      <c r="C1885" s="141" t="s">
        <v>114</v>
      </c>
      <c r="D1885" s="80" t="s">
        <v>125</v>
      </c>
      <c r="E1885" s="80">
        <v>2026</v>
      </c>
      <c r="F1885" s="76" t="str">
        <f t="shared" si="59"/>
        <v>954. Cuidado Continuo por una vida con bienestar con enfoque GéneroComunitario2026</v>
      </c>
      <c r="G1885" s="140" t="s">
        <v>225</v>
      </c>
      <c r="H1885" s="140" t="s">
        <v>370</v>
      </c>
      <c r="I1885" s="80" t="s">
        <v>61</v>
      </c>
      <c r="J1885" s="76" t="s">
        <v>402</v>
      </c>
      <c r="K1885" s="80" t="s">
        <v>382</v>
      </c>
      <c r="L1885" s="80" t="s">
        <v>59</v>
      </c>
      <c r="M1885" s="78" t="s">
        <v>110</v>
      </c>
      <c r="N1885" s="12" t="s">
        <v>434</v>
      </c>
      <c r="O1885" s="76" t="str">
        <f t="shared" si="60"/>
        <v>954. Cuidado Continuo por una vida con bienestar con enfoque GéneroComunitario20268_DISTRITO1_ENERO_2026</v>
      </c>
      <c r="P1885" s="81">
        <v>70270</v>
      </c>
      <c r="Q1885" s="81"/>
      <c r="R1885" s="81"/>
      <c r="S1885" s="79"/>
      <c r="T1885" s="82">
        <v>0</v>
      </c>
    </row>
    <row r="1886" spans="2:20" ht="30" customHeight="1" x14ac:dyDescent="0.3">
      <c r="B1886" s="80">
        <v>96</v>
      </c>
      <c r="C1886" s="141" t="s">
        <v>114</v>
      </c>
      <c r="D1886" s="80" t="s">
        <v>125</v>
      </c>
      <c r="E1886" s="80">
        <v>2026</v>
      </c>
      <c r="F1886" s="76" t="str">
        <f t="shared" si="59"/>
        <v>964. Cuidado Continuo por una vida con bienestar con enfoque GéneroComunitario2026</v>
      </c>
      <c r="G1886" s="140" t="s">
        <v>226</v>
      </c>
      <c r="H1886" s="140" t="s">
        <v>370</v>
      </c>
      <c r="I1886" s="80" t="s">
        <v>61</v>
      </c>
      <c r="J1886" s="76" t="s">
        <v>402</v>
      </c>
      <c r="K1886" s="80" t="s">
        <v>382</v>
      </c>
      <c r="L1886" s="80" t="s">
        <v>59</v>
      </c>
      <c r="M1886" s="78" t="s">
        <v>110</v>
      </c>
      <c r="N1886" s="12" t="s">
        <v>434</v>
      </c>
      <c r="O1886" s="76" t="str">
        <f t="shared" si="60"/>
        <v>964. Cuidado Continuo por una vida con bienestar con enfoque GéneroComunitario20268_DISTRITO1_ENERO_2026</v>
      </c>
      <c r="P1886" s="81">
        <v>70270</v>
      </c>
      <c r="Q1886" s="81"/>
      <c r="R1886" s="81"/>
      <c r="S1886" s="79"/>
      <c r="T1886" s="82">
        <v>0</v>
      </c>
    </row>
    <row r="1887" spans="2:20" ht="30" customHeight="1" x14ac:dyDescent="0.3">
      <c r="B1887" s="80">
        <v>97</v>
      </c>
      <c r="C1887" s="141" t="s">
        <v>114</v>
      </c>
      <c r="D1887" s="80" t="s">
        <v>125</v>
      </c>
      <c r="E1887" s="80">
        <v>2026</v>
      </c>
      <c r="F1887" s="76" t="str">
        <f t="shared" si="59"/>
        <v>974. Cuidado Continuo por una vida con bienestar con enfoque GéneroComunitario2026</v>
      </c>
      <c r="G1887" s="140" t="s">
        <v>227</v>
      </c>
      <c r="H1887" s="140" t="s">
        <v>369</v>
      </c>
      <c r="I1887" s="80" t="s">
        <v>61</v>
      </c>
      <c r="J1887" s="76" t="s">
        <v>402</v>
      </c>
      <c r="K1887" s="80" t="s">
        <v>382</v>
      </c>
      <c r="L1887" s="80" t="s">
        <v>59</v>
      </c>
      <c r="M1887" s="78" t="s">
        <v>110</v>
      </c>
      <c r="N1887" s="12" t="s">
        <v>434</v>
      </c>
      <c r="O1887" s="76" t="str">
        <f t="shared" si="60"/>
        <v>974. Cuidado Continuo por una vida con bienestar con enfoque GéneroComunitario20268_DISTRITO1_ENERO_2026</v>
      </c>
      <c r="P1887" s="81">
        <v>215123</v>
      </c>
      <c r="Q1887" s="81"/>
      <c r="R1887" s="81"/>
      <c r="S1887" s="79"/>
      <c r="T1887" s="82">
        <v>0</v>
      </c>
    </row>
    <row r="1888" spans="2:20" ht="30" customHeight="1" x14ac:dyDescent="0.3">
      <c r="B1888" s="80">
        <v>98</v>
      </c>
      <c r="C1888" s="141" t="s">
        <v>114</v>
      </c>
      <c r="D1888" s="80" t="s">
        <v>125</v>
      </c>
      <c r="E1888" s="80">
        <v>2026</v>
      </c>
      <c r="F1888" s="76" t="str">
        <f t="shared" si="59"/>
        <v>984. Cuidado Continuo por una vida con bienestar con enfoque GéneroComunitario2026</v>
      </c>
      <c r="G1888" s="140" t="s">
        <v>228</v>
      </c>
      <c r="H1888" s="140" t="s">
        <v>370</v>
      </c>
      <c r="I1888" s="80" t="s">
        <v>61</v>
      </c>
      <c r="J1888" s="76" t="s">
        <v>402</v>
      </c>
      <c r="K1888" s="80" t="s">
        <v>382</v>
      </c>
      <c r="L1888" s="80" t="s">
        <v>59</v>
      </c>
      <c r="M1888" s="78" t="s">
        <v>110</v>
      </c>
      <c r="N1888" s="12" t="s">
        <v>434</v>
      </c>
      <c r="O1888" s="76" t="str">
        <f t="shared" si="60"/>
        <v>984. Cuidado Continuo por una vida con bienestar con enfoque GéneroComunitario20268_DISTRITO1_ENERO_2026</v>
      </c>
      <c r="P1888" s="81">
        <v>161342</v>
      </c>
      <c r="Q1888" s="81"/>
      <c r="R1888" s="81"/>
      <c r="S1888" s="82"/>
      <c r="T1888" s="82">
        <v>0</v>
      </c>
    </row>
    <row r="1889" spans="2:20" ht="30" customHeight="1" x14ac:dyDescent="0.3">
      <c r="B1889" s="80">
        <v>99</v>
      </c>
      <c r="C1889" s="141" t="s">
        <v>114</v>
      </c>
      <c r="D1889" s="80" t="s">
        <v>125</v>
      </c>
      <c r="E1889" s="80">
        <v>2026</v>
      </c>
      <c r="F1889" s="76" t="str">
        <f t="shared" si="59"/>
        <v>994. Cuidado Continuo por una vida con bienestar con enfoque GéneroComunitario2026</v>
      </c>
      <c r="G1889" s="140" t="s">
        <v>229</v>
      </c>
      <c r="H1889" s="140" t="s">
        <v>370</v>
      </c>
      <c r="I1889" s="80" t="s">
        <v>61</v>
      </c>
      <c r="J1889" s="76" t="s">
        <v>402</v>
      </c>
      <c r="K1889" s="80" t="s">
        <v>364</v>
      </c>
      <c r="L1889" s="80" t="s">
        <v>380</v>
      </c>
      <c r="M1889" s="78" t="s">
        <v>110</v>
      </c>
      <c r="N1889" s="12" t="s">
        <v>434</v>
      </c>
      <c r="O1889" s="76" t="str">
        <f t="shared" si="60"/>
        <v>994. Cuidado Continuo por una vida con bienestar con enfoque GéneroComunitario20268_DISTRITO1_ENERO_2026</v>
      </c>
      <c r="P1889" s="81">
        <v>5621568</v>
      </c>
      <c r="Q1889" s="81"/>
      <c r="R1889" s="81"/>
      <c r="S1889" s="82"/>
      <c r="T1889" s="82">
        <v>0</v>
      </c>
    </row>
    <row r="1890" spans="2:20" ht="30" customHeight="1" x14ac:dyDescent="0.3">
      <c r="B1890" s="80">
        <v>100</v>
      </c>
      <c r="C1890" s="141" t="s">
        <v>114</v>
      </c>
      <c r="D1890" s="80" t="s">
        <v>125</v>
      </c>
      <c r="E1890" s="80">
        <v>2026</v>
      </c>
      <c r="F1890" s="76" t="str">
        <f t="shared" si="59"/>
        <v>1004. Cuidado Continuo por una vida con bienestar con enfoque GéneroComunitario2026</v>
      </c>
      <c r="G1890" s="140" t="s">
        <v>230</v>
      </c>
      <c r="H1890" s="140" t="s">
        <v>371</v>
      </c>
      <c r="I1890" s="80" t="s">
        <v>61</v>
      </c>
      <c r="J1890" s="76" t="s">
        <v>402</v>
      </c>
      <c r="K1890" s="80" t="s">
        <v>384</v>
      </c>
      <c r="L1890" s="80" t="s">
        <v>59</v>
      </c>
      <c r="M1890" s="78" t="s">
        <v>110</v>
      </c>
      <c r="N1890" s="12" t="s">
        <v>434</v>
      </c>
      <c r="O1890" s="76" t="str">
        <f t="shared" si="60"/>
        <v>1004. Cuidado Continuo por una vida con bienestar con enfoque GéneroComunitario20268_DISTRITO1_ENERO_2026</v>
      </c>
      <c r="P1890" s="81">
        <v>199714</v>
      </c>
      <c r="Q1890" s="81"/>
      <c r="R1890" s="81"/>
      <c r="S1890" s="82"/>
      <c r="T1890" s="82">
        <v>0</v>
      </c>
    </row>
    <row r="1891" spans="2:20" ht="30" customHeight="1" x14ac:dyDescent="0.3">
      <c r="B1891" s="80">
        <v>101</v>
      </c>
      <c r="C1891" s="141" t="s">
        <v>115</v>
      </c>
      <c r="D1891" s="80" t="s">
        <v>125</v>
      </c>
      <c r="E1891" s="80">
        <v>2026</v>
      </c>
      <c r="F1891" s="76" t="str">
        <f t="shared" si="59"/>
        <v>1015. Cuidado Continuo por una vida con bienestar con enfoque Población para formas extremas de exclusión:Comunitario2026</v>
      </c>
      <c r="G1891" s="140" t="s">
        <v>231</v>
      </c>
      <c r="H1891" s="140" t="s">
        <v>369</v>
      </c>
      <c r="I1891" s="80" t="s">
        <v>61</v>
      </c>
      <c r="J1891" s="76" t="s">
        <v>402</v>
      </c>
      <c r="K1891" s="80" t="s">
        <v>382</v>
      </c>
      <c r="L1891" s="80" t="s">
        <v>380</v>
      </c>
      <c r="M1891" s="78" t="s">
        <v>110</v>
      </c>
      <c r="N1891" s="12" t="s">
        <v>434</v>
      </c>
      <c r="O1891" s="76" t="str">
        <f t="shared" si="60"/>
        <v>1015. Cuidado Continuo por una vida con bienestar con enfoque Población para formas extremas de exclusión:Comunitario20268_DISTRITO1_ENERO_2026</v>
      </c>
      <c r="P1891" s="81">
        <v>322686</v>
      </c>
      <c r="Q1891" s="81"/>
      <c r="R1891" s="81"/>
      <c r="S1891" s="79"/>
      <c r="T1891" s="82">
        <v>0</v>
      </c>
    </row>
    <row r="1892" spans="2:20" ht="30" customHeight="1" x14ac:dyDescent="0.3">
      <c r="B1892" s="80">
        <v>102</v>
      </c>
      <c r="C1892" s="141" t="s">
        <v>115</v>
      </c>
      <c r="D1892" s="80" t="s">
        <v>125</v>
      </c>
      <c r="E1892" s="80">
        <v>2026</v>
      </c>
      <c r="F1892" s="76" t="str">
        <f t="shared" si="59"/>
        <v>1025. Cuidado Continuo por una vida con bienestar con enfoque Población para formas extremas de exclusión:Comunitario2026</v>
      </c>
      <c r="G1892" s="140" t="s">
        <v>232</v>
      </c>
      <c r="H1892" s="140" t="s">
        <v>370</v>
      </c>
      <c r="I1892" s="80" t="s">
        <v>61</v>
      </c>
      <c r="J1892" s="76" t="s">
        <v>402</v>
      </c>
      <c r="K1892" s="80" t="s">
        <v>382</v>
      </c>
      <c r="L1892" s="80" t="s">
        <v>380</v>
      </c>
      <c r="M1892" s="78" t="s">
        <v>110</v>
      </c>
      <c r="N1892" s="12" t="s">
        <v>434</v>
      </c>
      <c r="O1892" s="76" t="str">
        <f t="shared" si="60"/>
        <v>1025. Cuidado Continuo por una vida con bienestar con enfoque Población para formas extremas de exclusión:Comunitario20268_DISTRITO1_ENERO_2026</v>
      </c>
      <c r="P1892" s="81">
        <v>322686</v>
      </c>
      <c r="Q1892" s="81"/>
      <c r="R1892" s="81"/>
      <c r="S1892" s="82"/>
      <c r="T1892" s="82">
        <v>0</v>
      </c>
    </row>
    <row r="1893" spans="2:20" ht="30" customHeight="1" x14ac:dyDescent="0.3">
      <c r="B1893" s="80">
        <v>103</v>
      </c>
      <c r="C1893" s="141" t="s">
        <v>115</v>
      </c>
      <c r="D1893" s="80" t="s">
        <v>125</v>
      </c>
      <c r="E1893" s="80">
        <v>2026</v>
      </c>
      <c r="F1893" s="76" t="str">
        <f t="shared" si="59"/>
        <v>1035. Cuidado Continuo por una vida con bienestar con enfoque Población para formas extremas de exclusión:Comunitario2026</v>
      </c>
      <c r="G1893" s="140" t="s">
        <v>233</v>
      </c>
      <c r="H1893" s="140" t="s">
        <v>371</v>
      </c>
      <c r="I1893" s="80" t="s">
        <v>61</v>
      </c>
      <c r="J1893" s="76" t="s">
        <v>402</v>
      </c>
      <c r="K1893" s="80" t="s">
        <v>382</v>
      </c>
      <c r="L1893" s="80" t="s">
        <v>380</v>
      </c>
      <c r="M1893" s="78" t="s">
        <v>110</v>
      </c>
      <c r="N1893" s="12" t="s">
        <v>434</v>
      </c>
      <c r="O1893" s="76" t="str">
        <f t="shared" si="60"/>
        <v>1035. Cuidado Continuo por una vida con bienestar con enfoque Población para formas extremas de exclusión:Comunitario20268_DISTRITO1_ENERO_2026</v>
      </c>
      <c r="P1893" s="81">
        <v>53781</v>
      </c>
      <c r="Q1893" s="81"/>
      <c r="R1893" s="81"/>
      <c r="S1893" s="79"/>
      <c r="T1893" s="82">
        <v>0</v>
      </c>
    </row>
    <row r="1894" spans="2:20" ht="30" customHeight="1" x14ac:dyDescent="0.3">
      <c r="B1894" s="80">
        <v>104</v>
      </c>
      <c r="C1894" s="141" t="s">
        <v>115</v>
      </c>
      <c r="D1894" s="80" t="s">
        <v>125</v>
      </c>
      <c r="E1894" s="80">
        <v>2026</v>
      </c>
      <c r="F1894" s="76" t="str">
        <f t="shared" si="59"/>
        <v>1045. Cuidado Continuo por una vida con bienestar con enfoque Población para formas extremas de exclusión:Comunitario2026</v>
      </c>
      <c r="G1894" s="140" t="s">
        <v>234</v>
      </c>
      <c r="H1894" s="140" t="s">
        <v>369</v>
      </c>
      <c r="I1894" s="80" t="s">
        <v>61</v>
      </c>
      <c r="J1894" s="76" t="s">
        <v>402</v>
      </c>
      <c r="K1894" s="80" t="s">
        <v>382</v>
      </c>
      <c r="L1894" s="80" t="s">
        <v>380</v>
      </c>
      <c r="M1894" s="78" t="s">
        <v>110</v>
      </c>
      <c r="N1894" s="12" t="s">
        <v>434</v>
      </c>
      <c r="O1894" s="76" t="str">
        <f t="shared" si="60"/>
        <v>1045. Cuidado Continuo por una vida con bienestar con enfoque Población para formas extremas de exclusión:Comunitario20268_DISTRITO1_ENERO_2026</v>
      </c>
      <c r="P1894" s="81">
        <v>210809</v>
      </c>
      <c r="Q1894" s="81"/>
      <c r="R1894" s="81"/>
      <c r="S1894" s="79"/>
      <c r="T1894" s="82">
        <v>0</v>
      </c>
    </row>
    <row r="1895" spans="2:20" ht="30" customHeight="1" x14ac:dyDescent="0.3">
      <c r="B1895" s="80">
        <v>105</v>
      </c>
      <c r="C1895" s="141" t="s">
        <v>115</v>
      </c>
      <c r="D1895" s="80" t="s">
        <v>125</v>
      </c>
      <c r="E1895" s="80">
        <v>2026</v>
      </c>
      <c r="F1895" s="76" t="str">
        <f t="shared" si="59"/>
        <v>1055. Cuidado Continuo por una vida con bienestar con enfoque Población para formas extremas de exclusión:Comunitario2026</v>
      </c>
      <c r="G1895" s="140" t="s">
        <v>235</v>
      </c>
      <c r="H1895" s="140" t="s">
        <v>371</v>
      </c>
      <c r="I1895" s="80" t="s">
        <v>61</v>
      </c>
      <c r="J1895" s="76" t="s">
        <v>402</v>
      </c>
      <c r="K1895" s="80" t="s">
        <v>384</v>
      </c>
      <c r="L1895" s="80" t="s">
        <v>380</v>
      </c>
      <c r="M1895" s="78" t="s">
        <v>110</v>
      </c>
      <c r="N1895" s="12" t="s">
        <v>434</v>
      </c>
      <c r="O1895" s="76" t="str">
        <f t="shared" si="60"/>
        <v>1055. Cuidado Continuo por una vida con bienestar con enfoque Población para formas extremas de exclusión:Comunitario20268_DISTRITO1_ENERO_2026</v>
      </c>
      <c r="P1895" s="81">
        <v>281078</v>
      </c>
      <c r="Q1895" s="81"/>
      <c r="R1895" s="81"/>
      <c r="S1895" s="79"/>
      <c r="T1895" s="82">
        <v>0</v>
      </c>
    </row>
    <row r="1896" spans="2:20" ht="30" customHeight="1" x14ac:dyDescent="0.3">
      <c r="B1896" s="80">
        <v>106</v>
      </c>
      <c r="C1896" s="141" t="s">
        <v>115</v>
      </c>
      <c r="D1896" s="80" t="s">
        <v>125</v>
      </c>
      <c r="E1896" s="80">
        <v>2026</v>
      </c>
      <c r="F1896" s="76" t="str">
        <f t="shared" si="59"/>
        <v>1065. Cuidado Continuo por una vida con bienestar con enfoque Población para formas extremas de exclusión:Comunitario2026</v>
      </c>
      <c r="G1896" s="140" t="s">
        <v>236</v>
      </c>
      <c r="H1896" s="140" t="s">
        <v>369</v>
      </c>
      <c r="I1896" s="80" t="s">
        <v>61</v>
      </c>
      <c r="J1896" s="76" t="s">
        <v>402</v>
      </c>
      <c r="K1896" s="80" t="s">
        <v>382</v>
      </c>
      <c r="L1896" s="80" t="s">
        <v>59</v>
      </c>
      <c r="M1896" s="78" t="s">
        <v>110</v>
      </c>
      <c r="N1896" s="12" t="s">
        <v>434</v>
      </c>
      <c r="O1896" s="76" t="str">
        <f t="shared" si="60"/>
        <v>1065. Cuidado Continuo por una vida con bienestar con enfoque Población para formas extremas de exclusión:Comunitario20268_DISTRITO1_ENERO_2026</v>
      </c>
      <c r="P1896" s="81">
        <v>210809</v>
      </c>
      <c r="Q1896" s="81"/>
      <c r="R1896" s="81"/>
      <c r="S1896" s="79"/>
      <c r="T1896" s="82">
        <v>0</v>
      </c>
    </row>
    <row r="1897" spans="2:20" ht="30" customHeight="1" x14ac:dyDescent="0.3">
      <c r="B1897" s="80">
        <v>107</v>
      </c>
      <c r="C1897" s="141" t="s">
        <v>115</v>
      </c>
      <c r="D1897" s="80" t="s">
        <v>125</v>
      </c>
      <c r="E1897" s="80">
        <v>2026</v>
      </c>
      <c r="F1897" s="76" t="str">
        <f t="shared" si="59"/>
        <v>1075. Cuidado Continuo por una vida con bienestar con enfoque Población para formas extremas de exclusión:Comunitario2026</v>
      </c>
      <c r="G1897" s="140" t="s">
        <v>237</v>
      </c>
      <c r="H1897" s="140" t="s">
        <v>370</v>
      </c>
      <c r="I1897" s="80" t="s">
        <v>61</v>
      </c>
      <c r="J1897" s="76" t="s">
        <v>402</v>
      </c>
      <c r="K1897" s="80" t="s">
        <v>382</v>
      </c>
      <c r="L1897" s="80" t="s">
        <v>59</v>
      </c>
      <c r="M1897" s="78" t="s">
        <v>110</v>
      </c>
      <c r="N1897" s="12" t="s">
        <v>434</v>
      </c>
      <c r="O1897" s="76" t="str">
        <f t="shared" si="60"/>
        <v>1075. Cuidado Continuo por una vida con bienestar con enfoque Población para formas extremas de exclusión:Comunitario20268_DISTRITO1_ENERO_2026</v>
      </c>
      <c r="P1897" s="81">
        <v>55938</v>
      </c>
      <c r="Q1897" s="81"/>
      <c r="R1897" s="81"/>
      <c r="S1897" s="79"/>
      <c r="T1897" s="82">
        <v>0</v>
      </c>
    </row>
    <row r="1898" spans="2:20" ht="30" customHeight="1" x14ac:dyDescent="0.3">
      <c r="B1898" s="80">
        <v>108</v>
      </c>
      <c r="C1898" s="141" t="s">
        <v>115</v>
      </c>
      <c r="D1898" s="80" t="s">
        <v>125</v>
      </c>
      <c r="E1898" s="80">
        <v>2026</v>
      </c>
      <c r="F1898" s="76" t="str">
        <f t="shared" si="59"/>
        <v>1085. Cuidado Continuo por una vida con bienestar con enfoque Población para formas extremas de exclusión:Comunitario2026</v>
      </c>
      <c r="G1898" s="140" t="s">
        <v>238</v>
      </c>
      <c r="H1898" s="140" t="s">
        <v>370</v>
      </c>
      <c r="I1898" s="80" t="s">
        <v>61</v>
      </c>
      <c r="J1898" s="76" t="s">
        <v>402</v>
      </c>
      <c r="K1898" s="80" t="s">
        <v>382</v>
      </c>
      <c r="L1898" s="80" t="s">
        <v>59</v>
      </c>
      <c r="M1898" s="78" t="s">
        <v>110</v>
      </c>
      <c r="N1898" s="12" t="s">
        <v>434</v>
      </c>
      <c r="O1898" s="76" t="str">
        <f t="shared" si="60"/>
        <v>1085. Cuidado Continuo por una vida con bienestar con enfoque Población para formas extremas de exclusión:Comunitario20268_DISTRITO1_ENERO_2026</v>
      </c>
      <c r="P1898" s="81">
        <v>210809</v>
      </c>
      <c r="Q1898" s="81"/>
      <c r="R1898" s="81"/>
      <c r="S1898" s="79"/>
      <c r="T1898" s="82">
        <v>0</v>
      </c>
    </row>
    <row r="1899" spans="2:20" ht="30" customHeight="1" x14ac:dyDescent="0.3">
      <c r="B1899" s="80">
        <v>109</v>
      </c>
      <c r="C1899" s="141" t="s">
        <v>115</v>
      </c>
      <c r="D1899" s="80" t="s">
        <v>125</v>
      </c>
      <c r="E1899" s="80">
        <v>2026</v>
      </c>
      <c r="F1899" s="76" t="str">
        <f t="shared" si="59"/>
        <v>1095. Cuidado Continuo por una vida con bienestar con enfoque Población para formas extremas de exclusión:Comunitario2026</v>
      </c>
      <c r="G1899" s="140" t="s">
        <v>239</v>
      </c>
      <c r="H1899" s="140" t="s">
        <v>371</v>
      </c>
      <c r="I1899" s="80" t="s">
        <v>61</v>
      </c>
      <c r="J1899" s="76" t="s">
        <v>402</v>
      </c>
      <c r="K1899" s="80" t="s">
        <v>384</v>
      </c>
      <c r="L1899" s="80" t="s">
        <v>59</v>
      </c>
      <c r="M1899" s="78" t="s">
        <v>110</v>
      </c>
      <c r="N1899" s="12" t="s">
        <v>434</v>
      </c>
      <c r="O1899" s="76" t="str">
        <f t="shared" si="60"/>
        <v>1095. Cuidado Continuo por una vida con bienestar con enfoque Población para formas extremas de exclusión:Comunitario20268_DISTRITO1_ENERO_2026</v>
      </c>
      <c r="P1899" s="81">
        <v>199714</v>
      </c>
      <c r="Q1899" s="81"/>
      <c r="R1899" s="81"/>
      <c r="S1899" s="79"/>
      <c r="T1899" s="82">
        <v>0</v>
      </c>
    </row>
    <row r="1900" spans="2:20" ht="30" customHeight="1" x14ac:dyDescent="0.3">
      <c r="B1900" s="80">
        <v>110</v>
      </c>
      <c r="C1900" s="141" t="s">
        <v>115</v>
      </c>
      <c r="D1900" s="80" t="s">
        <v>130</v>
      </c>
      <c r="E1900" s="80">
        <v>2026</v>
      </c>
      <c r="F1900" s="76" t="str">
        <f t="shared" si="59"/>
        <v>1105. Cuidado Continuo por una vida con bienestar con enfoque Población para formas extremas de exclusión:Laboral2026</v>
      </c>
      <c r="G1900" s="140" t="s">
        <v>240</v>
      </c>
      <c r="H1900" s="140" t="s">
        <v>369</v>
      </c>
      <c r="I1900" s="80" t="s">
        <v>61</v>
      </c>
      <c r="J1900" s="76" t="s">
        <v>402</v>
      </c>
      <c r="K1900" s="80" t="s">
        <v>382</v>
      </c>
      <c r="L1900" s="80" t="s">
        <v>59</v>
      </c>
      <c r="M1900" s="78" t="s">
        <v>110</v>
      </c>
      <c r="N1900" s="12" t="s">
        <v>434</v>
      </c>
      <c r="O1900" s="76" t="str">
        <f t="shared" si="60"/>
        <v>1105. Cuidado Continuo por una vida con bienestar con enfoque Población para formas extremas de exclusión:Laboral20268_DISTRITO1_ENERO_2026</v>
      </c>
      <c r="P1900" s="81">
        <v>316213</v>
      </c>
      <c r="Q1900" s="81"/>
      <c r="R1900" s="81"/>
      <c r="S1900" s="79"/>
      <c r="T1900" s="82">
        <v>0</v>
      </c>
    </row>
    <row r="1901" spans="2:20" ht="30" customHeight="1" x14ac:dyDescent="0.3">
      <c r="B1901" s="80">
        <v>111</v>
      </c>
      <c r="C1901" s="141" t="s">
        <v>115</v>
      </c>
      <c r="D1901" s="80" t="s">
        <v>130</v>
      </c>
      <c r="E1901" s="80">
        <v>2026</v>
      </c>
      <c r="F1901" s="76" t="str">
        <f t="shared" si="59"/>
        <v>1115. Cuidado Continuo por una vida con bienestar con enfoque Población para formas extremas de exclusión:Laboral2026</v>
      </c>
      <c r="G1901" s="140" t="s">
        <v>241</v>
      </c>
      <c r="H1901" s="140" t="s">
        <v>370</v>
      </c>
      <c r="I1901" s="80" t="s">
        <v>61</v>
      </c>
      <c r="J1901" s="76" t="s">
        <v>402</v>
      </c>
      <c r="K1901" s="80" t="s">
        <v>390</v>
      </c>
      <c r="L1901" s="80" t="s">
        <v>59</v>
      </c>
      <c r="M1901" s="78" t="s">
        <v>110</v>
      </c>
      <c r="N1901" s="12" t="s">
        <v>434</v>
      </c>
      <c r="O1901" s="76" t="str">
        <f t="shared" si="60"/>
        <v>1115. Cuidado Continuo por una vida con bienestar con enfoque Población para formas extremas de exclusión:Laboral20268_DISTRITO1_ENERO_2026</v>
      </c>
      <c r="P1901" s="81">
        <v>421618</v>
      </c>
      <c r="Q1901" s="81"/>
      <c r="R1901" s="81"/>
      <c r="S1901" s="79"/>
      <c r="T1901" s="82">
        <v>0</v>
      </c>
    </row>
    <row r="1902" spans="2:20" ht="30" customHeight="1" x14ac:dyDescent="0.3">
      <c r="B1902" s="80">
        <v>112</v>
      </c>
      <c r="C1902" s="141" t="s">
        <v>115</v>
      </c>
      <c r="D1902" s="80" t="s">
        <v>130</v>
      </c>
      <c r="E1902" s="80">
        <v>2026</v>
      </c>
      <c r="F1902" s="76" t="str">
        <f t="shared" si="59"/>
        <v>1125. Cuidado Continuo por una vida con bienestar con enfoque Población para formas extremas de exclusión:Laboral2026</v>
      </c>
      <c r="G1902" s="140" t="s">
        <v>242</v>
      </c>
      <c r="H1902" s="140" t="s">
        <v>369</v>
      </c>
      <c r="I1902" s="80" t="s">
        <v>61</v>
      </c>
      <c r="J1902" s="76" t="s">
        <v>402</v>
      </c>
      <c r="K1902" s="80" t="s">
        <v>382</v>
      </c>
      <c r="L1902" s="80" t="s">
        <v>59</v>
      </c>
      <c r="M1902" s="78" t="s">
        <v>110</v>
      </c>
      <c r="N1902" s="12" t="s">
        <v>434</v>
      </c>
      <c r="O1902" s="76" t="str">
        <f t="shared" si="60"/>
        <v>1125. Cuidado Continuo por una vida con bienestar con enfoque Población para formas extremas de exclusión:Laboral20268_DISTRITO1_ENERO_2026</v>
      </c>
      <c r="P1902" s="81">
        <v>140539</v>
      </c>
      <c r="Q1902" s="81"/>
      <c r="R1902" s="81"/>
      <c r="S1902" s="79"/>
      <c r="T1902" s="82">
        <v>0</v>
      </c>
    </row>
    <row r="1903" spans="2:20" ht="30" customHeight="1" x14ac:dyDescent="0.3">
      <c r="B1903" s="80">
        <v>113</v>
      </c>
      <c r="C1903" s="141" t="s">
        <v>115</v>
      </c>
      <c r="D1903" s="80" t="s">
        <v>130</v>
      </c>
      <c r="E1903" s="80">
        <v>2026</v>
      </c>
      <c r="F1903" s="76" t="str">
        <f t="shared" si="59"/>
        <v>1135. Cuidado Continuo por una vida con bienestar con enfoque Población para formas extremas de exclusión:Laboral2026</v>
      </c>
      <c r="G1903" s="140" t="s">
        <v>243</v>
      </c>
      <c r="H1903" s="140" t="s">
        <v>370</v>
      </c>
      <c r="I1903" s="80" t="s">
        <v>61</v>
      </c>
      <c r="J1903" s="76" t="s">
        <v>402</v>
      </c>
      <c r="K1903" s="80" t="s">
        <v>58</v>
      </c>
      <c r="L1903" s="80" t="s">
        <v>59</v>
      </c>
      <c r="M1903" s="78" t="s">
        <v>110</v>
      </c>
      <c r="N1903" s="12" t="s">
        <v>434</v>
      </c>
      <c r="O1903" s="76" t="str">
        <f t="shared" si="60"/>
        <v>1135. Cuidado Continuo por una vida con bienestar con enfoque Población para formas extremas de exclusión:Laboral20268_DISTRITO1_ENERO_2026</v>
      </c>
      <c r="P1903" s="81">
        <v>70270</v>
      </c>
      <c r="Q1903" s="81"/>
      <c r="R1903" s="81"/>
      <c r="S1903" s="79"/>
      <c r="T1903" s="82">
        <v>0</v>
      </c>
    </row>
    <row r="1904" spans="2:20" ht="30" customHeight="1" x14ac:dyDescent="0.3">
      <c r="B1904" s="80">
        <v>114</v>
      </c>
      <c r="C1904" s="141" t="s">
        <v>115</v>
      </c>
      <c r="D1904" s="80" t="s">
        <v>130</v>
      </c>
      <c r="E1904" s="80">
        <v>2026</v>
      </c>
      <c r="F1904" s="76" t="str">
        <f t="shared" si="59"/>
        <v>1145. Cuidado Continuo por una vida con bienestar con enfoque Población para formas extremas de exclusión:Laboral2026</v>
      </c>
      <c r="G1904" s="140" t="s">
        <v>244</v>
      </c>
      <c r="H1904" s="140" t="s">
        <v>371</v>
      </c>
      <c r="I1904" s="80" t="s">
        <v>61</v>
      </c>
      <c r="J1904" s="76" t="s">
        <v>402</v>
      </c>
      <c r="K1904" s="80" t="s">
        <v>391</v>
      </c>
      <c r="L1904" s="80" t="s">
        <v>59</v>
      </c>
      <c r="M1904" s="78" t="s">
        <v>110</v>
      </c>
      <c r="N1904" s="12" t="s">
        <v>434</v>
      </c>
      <c r="O1904" s="76" t="str">
        <f t="shared" si="60"/>
        <v>1145. Cuidado Continuo por una vida con bienestar con enfoque Población para formas extremas de exclusión:Laboral20268_DISTRITO1_ENERO_2026</v>
      </c>
      <c r="P1904" s="81">
        <v>19971</v>
      </c>
      <c r="Q1904" s="81"/>
      <c r="R1904" s="81"/>
      <c r="S1904" s="79"/>
      <c r="T1904" s="82">
        <v>0</v>
      </c>
    </row>
    <row r="1905" spans="2:20" ht="30" customHeight="1" x14ac:dyDescent="0.3">
      <c r="B1905" s="80">
        <v>115</v>
      </c>
      <c r="C1905" s="141" t="s">
        <v>115</v>
      </c>
      <c r="D1905" s="80" t="s">
        <v>130</v>
      </c>
      <c r="E1905" s="80">
        <v>2026</v>
      </c>
      <c r="F1905" s="76" t="str">
        <f t="shared" si="59"/>
        <v>1155. Cuidado Continuo por una vida con bienestar con enfoque Población para formas extremas de exclusión:Laboral2026</v>
      </c>
      <c r="G1905" s="140" t="s">
        <v>245</v>
      </c>
      <c r="H1905" s="140" t="s">
        <v>370</v>
      </c>
      <c r="I1905" s="80" t="s">
        <v>61</v>
      </c>
      <c r="J1905" s="76" t="s">
        <v>402</v>
      </c>
      <c r="K1905" s="80" t="s">
        <v>392</v>
      </c>
      <c r="L1905" s="80" t="s">
        <v>59</v>
      </c>
      <c r="M1905" s="78" t="s">
        <v>110</v>
      </c>
      <c r="N1905" s="12" t="s">
        <v>434</v>
      </c>
      <c r="O1905" s="76" t="str">
        <f t="shared" si="60"/>
        <v>1155. Cuidado Continuo por una vida con bienestar con enfoque Población para formas extremas de exclusión:Laboral20268_DISTRITO1_ENERO_2026</v>
      </c>
      <c r="P1905" s="81">
        <v>70270</v>
      </c>
      <c r="Q1905" s="81"/>
      <c r="R1905" s="81"/>
      <c r="S1905" s="79"/>
      <c r="T1905" s="82">
        <v>0</v>
      </c>
    </row>
    <row r="1906" spans="2:20" ht="30" customHeight="1" x14ac:dyDescent="0.3">
      <c r="B1906" s="80">
        <v>116</v>
      </c>
      <c r="C1906" s="141" t="s">
        <v>116</v>
      </c>
      <c r="D1906" s="80" t="s">
        <v>126</v>
      </c>
      <c r="E1906" s="80">
        <v>2026</v>
      </c>
      <c r="F1906" s="76" t="str">
        <f t="shared" si="59"/>
        <v>1166. Cuidado Continuo por una vida con bienestar para la población migrante internacional de BogotáEducativo 2026</v>
      </c>
      <c r="G1906" s="140" t="s">
        <v>246</v>
      </c>
      <c r="H1906" s="140" t="s">
        <v>369</v>
      </c>
      <c r="I1906" s="80" t="s">
        <v>61</v>
      </c>
      <c r="J1906" s="76" t="s">
        <v>402</v>
      </c>
      <c r="K1906" s="80" t="s">
        <v>382</v>
      </c>
      <c r="L1906" s="80" t="s">
        <v>59</v>
      </c>
      <c r="M1906" s="78" t="s">
        <v>110</v>
      </c>
      <c r="N1906" s="12" t="s">
        <v>434</v>
      </c>
      <c r="O1906" s="76" t="str">
        <f t="shared" si="60"/>
        <v>1166. Cuidado Continuo por una vida con bienestar para la población migrante internacional de BogotáEducativo 20268_DISTRITO1_ENERO_2026</v>
      </c>
      <c r="P1906" s="81">
        <v>105404</v>
      </c>
      <c r="Q1906" s="81"/>
      <c r="R1906" s="81"/>
      <c r="S1906" s="79"/>
      <c r="T1906" s="82">
        <v>0</v>
      </c>
    </row>
    <row r="1907" spans="2:20" ht="30" customHeight="1" x14ac:dyDescent="0.3">
      <c r="B1907" s="80">
        <v>117</v>
      </c>
      <c r="C1907" s="141" t="s">
        <v>117</v>
      </c>
      <c r="D1907" s="80" t="s">
        <v>126</v>
      </c>
      <c r="E1907" s="80">
        <v>2026</v>
      </c>
      <c r="F1907" s="76" t="str">
        <f t="shared" si="59"/>
        <v>1177. Cuidado Continuo por una vida con bienestar para la población con discapacidadEducativo 2026</v>
      </c>
      <c r="G1907" s="140" t="s">
        <v>247</v>
      </c>
      <c r="H1907" s="140" t="s">
        <v>369</v>
      </c>
      <c r="I1907" s="80" t="s">
        <v>61</v>
      </c>
      <c r="J1907" s="76" t="s">
        <v>402</v>
      </c>
      <c r="K1907" s="80" t="s">
        <v>382</v>
      </c>
      <c r="L1907" s="80" t="s">
        <v>59</v>
      </c>
      <c r="M1907" s="78" t="s">
        <v>110</v>
      </c>
      <c r="N1907" s="12" t="s">
        <v>434</v>
      </c>
      <c r="O1907" s="76" t="str">
        <f t="shared" si="60"/>
        <v>1177. Cuidado Continuo por una vida con bienestar para la población con discapacidadEducativo 20268_DISTRITO1_ENERO_2026</v>
      </c>
      <c r="P1907" s="81">
        <v>161342</v>
      </c>
      <c r="Q1907" s="81"/>
      <c r="R1907" s="81"/>
      <c r="S1907" s="79"/>
      <c r="T1907" s="82">
        <v>0</v>
      </c>
    </row>
    <row r="1908" spans="2:20" ht="30" customHeight="1" x14ac:dyDescent="0.3">
      <c r="B1908" s="80">
        <v>117</v>
      </c>
      <c r="C1908" s="141" t="s">
        <v>117</v>
      </c>
      <c r="D1908" s="80" t="s">
        <v>130</v>
      </c>
      <c r="E1908" s="80">
        <v>2026</v>
      </c>
      <c r="F1908" s="76" t="str">
        <f t="shared" si="59"/>
        <v>1177. Cuidado Continuo por una vida con bienestar para la población con discapacidadLaboral2026</v>
      </c>
      <c r="G1908" s="140" t="s">
        <v>247</v>
      </c>
      <c r="H1908" s="140" t="s">
        <v>369</v>
      </c>
      <c r="I1908" s="80" t="s">
        <v>61</v>
      </c>
      <c r="J1908" s="76" t="s">
        <v>402</v>
      </c>
      <c r="K1908" s="80" t="s">
        <v>382</v>
      </c>
      <c r="L1908" s="80" t="s">
        <v>365</v>
      </c>
      <c r="M1908" s="78" t="s">
        <v>110</v>
      </c>
      <c r="N1908" s="12" t="s">
        <v>434</v>
      </c>
      <c r="O1908" s="76" t="str">
        <f t="shared" si="60"/>
        <v>1177. Cuidado Continuo por una vida con bienestar para la población con discapacidadLaboral20268_DISTRITO1_ENERO_2026</v>
      </c>
      <c r="P1908" s="81">
        <v>161342</v>
      </c>
      <c r="Q1908" s="81"/>
      <c r="R1908" s="81"/>
      <c r="S1908" s="79"/>
      <c r="T1908" s="82">
        <v>0</v>
      </c>
    </row>
    <row r="1909" spans="2:20" ht="30" customHeight="1" x14ac:dyDescent="0.3">
      <c r="B1909" s="80">
        <v>118</v>
      </c>
      <c r="C1909" s="141" t="s">
        <v>117</v>
      </c>
      <c r="D1909" s="80" t="s">
        <v>125</v>
      </c>
      <c r="E1909" s="80">
        <v>2026</v>
      </c>
      <c r="F1909" s="76" t="str">
        <f t="shared" si="59"/>
        <v>1187. Cuidado Continuo por una vida con bienestar para la población con discapacidadComunitario2026</v>
      </c>
      <c r="G1909" s="140" t="s">
        <v>248</v>
      </c>
      <c r="H1909" s="140" t="s">
        <v>369</v>
      </c>
      <c r="I1909" s="80" t="s">
        <v>61</v>
      </c>
      <c r="J1909" s="76" t="s">
        <v>402</v>
      </c>
      <c r="K1909" s="80" t="s">
        <v>383</v>
      </c>
      <c r="L1909" s="80" t="s">
        <v>59</v>
      </c>
      <c r="M1909" s="78" t="s">
        <v>110</v>
      </c>
      <c r="N1909" s="12" t="s">
        <v>434</v>
      </c>
      <c r="O1909" s="76" t="str">
        <f t="shared" si="60"/>
        <v>1187. Cuidado Continuo por una vida con bienestar para la población con discapacidadComunitario20268_DISTRITO1_ENERO_2026</v>
      </c>
      <c r="P1909" s="81">
        <v>992404</v>
      </c>
      <c r="Q1909" s="81"/>
      <c r="R1909" s="81"/>
      <c r="S1909" s="79"/>
      <c r="T1909" s="82">
        <v>0</v>
      </c>
    </row>
    <row r="1910" spans="2:20" ht="30" customHeight="1" x14ac:dyDescent="0.3">
      <c r="B1910" s="80">
        <v>119</v>
      </c>
      <c r="C1910" s="141" t="s">
        <v>117</v>
      </c>
      <c r="D1910" s="80" t="s">
        <v>125</v>
      </c>
      <c r="E1910" s="80">
        <v>2026</v>
      </c>
      <c r="F1910" s="76" t="str">
        <f t="shared" si="59"/>
        <v>1197. Cuidado Continuo por una vida con bienestar para la población con discapacidadComunitario2026</v>
      </c>
      <c r="G1910" s="140" t="s">
        <v>249</v>
      </c>
      <c r="H1910" s="140" t="s">
        <v>369</v>
      </c>
      <c r="I1910" s="80" t="s">
        <v>61</v>
      </c>
      <c r="J1910" s="76" t="s">
        <v>402</v>
      </c>
      <c r="K1910" s="80" t="s">
        <v>382</v>
      </c>
      <c r="L1910" s="80" t="s">
        <v>59</v>
      </c>
      <c r="M1910" s="78" t="s">
        <v>110</v>
      </c>
      <c r="N1910" s="12" t="s">
        <v>434</v>
      </c>
      <c r="O1910" s="76" t="str">
        <f t="shared" si="60"/>
        <v>1197. Cuidado Continuo por una vida con bienestar para la población con discapacidadComunitario20268_DISTRITO1_ENERO_2026</v>
      </c>
      <c r="P1910" s="81">
        <v>355662</v>
      </c>
      <c r="Q1910" s="81"/>
      <c r="R1910" s="81"/>
      <c r="S1910" s="79"/>
      <c r="T1910" s="82">
        <v>0</v>
      </c>
    </row>
    <row r="1911" spans="2:20" ht="30" customHeight="1" x14ac:dyDescent="0.3">
      <c r="B1911" s="80">
        <v>120</v>
      </c>
      <c r="C1911" s="141" t="s">
        <v>117</v>
      </c>
      <c r="D1911" s="80" t="s">
        <v>125</v>
      </c>
      <c r="E1911" s="80">
        <v>2026</v>
      </c>
      <c r="F1911" s="76" t="str">
        <f t="shared" si="59"/>
        <v>1207. Cuidado Continuo por una vida con bienestar para la población con discapacidadComunitario2026</v>
      </c>
      <c r="G1911" s="140" t="s">
        <v>250</v>
      </c>
      <c r="H1911" s="140" t="s">
        <v>369</v>
      </c>
      <c r="I1911" s="80" t="s">
        <v>61</v>
      </c>
      <c r="J1911" s="76" t="s">
        <v>402</v>
      </c>
      <c r="K1911" s="80" t="s">
        <v>393</v>
      </c>
      <c r="L1911" s="80" t="s">
        <v>59</v>
      </c>
      <c r="M1911" s="78" t="s">
        <v>110</v>
      </c>
      <c r="N1911" s="12" t="s">
        <v>434</v>
      </c>
      <c r="O1911" s="76" t="str">
        <f t="shared" si="60"/>
        <v>1207. Cuidado Continuo por una vida con bienestar para la población con discapacidadComunitario20268_DISTRITO1_ENERO_2026</v>
      </c>
      <c r="P1911" s="81">
        <v>1422652</v>
      </c>
      <c r="Q1911" s="81"/>
      <c r="R1911" s="81"/>
      <c r="S1911" s="79"/>
      <c r="T1911" s="82">
        <v>0</v>
      </c>
    </row>
    <row r="1912" spans="2:20" ht="30" customHeight="1" x14ac:dyDescent="0.3">
      <c r="B1912" s="80">
        <v>121</v>
      </c>
      <c r="C1912" s="141" t="s">
        <v>117</v>
      </c>
      <c r="D1912" s="80" t="s">
        <v>125</v>
      </c>
      <c r="E1912" s="80">
        <v>2026</v>
      </c>
      <c r="F1912" s="76" t="str">
        <f t="shared" si="59"/>
        <v>1217. Cuidado Continuo por una vida con bienestar para la población con discapacidadComunitario2026</v>
      </c>
      <c r="G1912" s="140" t="s">
        <v>251</v>
      </c>
      <c r="H1912" s="140" t="s">
        <v>371</v>
      </c>
      <c r="I1912" s="80" t="s">
        <v>61</v>
      </c>
      <c r="J1912" s="76" t="s">
        <v>402</v>
      </c>
      <c r="K1912" s="80" t="s">
        <v>58</v>
      </c>
      <c r="L1912" s="80" t="s">
        <v>59</v>
      </c>
      <c r="M1912" s="78" t="s">
        <v>110</v>
      </c>
      <c r="N1912" s="12" t="s">
        <v>434</v>
      </c>
      <c r="O1912" s="76" t="str">
        <f t="shared" si="60"/>
        <v>1217. Cuidado Continuo por una vida con bienestar para la población con discapacidadComunitario20268_DISTRITO1_ENERO_2026</v>
      </c>
      <c r="P1912" s="81">
        <v>35135</v>
      </c>
      <c r="Q1912" s="81"/>
      <c r="R1912" s="81"/>
      <c r="S1912" s="79"/>
      <c r="T1912" s="82">
        <v>0</v>
      </c>
    </row>
    <row r="1913" spans="2:20" ht="30" customHeight="1" x14ac:dyDescent="0.3">
      <c r="B1913" s="80">
        <v>122</v>
      </c>
      <c r="C1913" s="141" t="s">
        <v>117</v>
      </c>
      <c r="D1913" s="80" t="s">
        <v>125</v>
      </c>
      <c r="E1913" s="80">
        <v>2026</v>
      </c>
      <c r="F1913" s="76" t="str">
        <f t="shared" si="59"/>
        <v>1227. Cuidado Continuo por una vida con bienestar para la población con discapacidadComunitario2026</v>
      </c>
      <c r="G1913" s="140" t="s">
        <v>252</v>
      </c>
      <c r="H1913" s="140" t="s">
        <v>370</v>
      </c>
      <c r="I1913" s="80" t="s">
        <v>61</v>
      </c>
      <c r="J1913" s="76" t="s">
        <v>402</v>
      </c>
      <c r="K1913" s="80" t="s">
        <v>394</v>
      </c>
      <c r="L1913" s="80" t="s">
        <v>59</v>
      </c>
      <c r="M1913" s="78" t="s">
        <v>110</v>
      </c>
      <c r="N1913" s="12" t="s">
        <v>434</v>
      </c>
      <c r="O1913" s="76" t="str">
        <f t="shared" si="60"/>
        <v>1227. Cuidado Continuo por una vida con bienestar para la población con discapacidadComunitario20268_DISTRITO1_ENERO_2026</v>
      </c>
      <c r="P1913" s="81">
        <v>53781</v>
      </c>
      <c r="Q1913" s="81"/>
      <c r="R1913" s="81"/>
      <c r="S1913" s="79"/>
      <c r="T1913" s="82">
        <v>0</v>
      </c>
    </row>
    <row r="1914" spans="2:20" ht="30" customHeight="1" x14ac:dyDescent="0.3">
      <c r="B1914" s="80">
        <v>123</v>
      </c>
      <c r="C1914" s="141" t="s">
        <v>117</v>
      </c>
      <c r="D1914" s="80" t="s">
        <v>129</v>
      </c>
      <c r="E1914" s="80">
        <v>2026</v>
      </c>
      <c r="F1914" s="76" t="str">
        <f t="shared" si="59"/>
        <v>1237. Cuidado Continuo por una vida con bienestar para la población con discapacidadInstitucional2026</v>
      </c>
      <c r="G1914" s="140" t="s">
        <v>253</v>
      </c>
      <c r="H1914" s="140" t="s">
        <v>369</v>
      </c>
      <c r="I1914" s="80" t="s">
        <v>61</v>
      </c>
      <c r="J1914" s="76" t="s">
        <v>402</v>
      </c>
      <c r="K1914" s="80" t="s">
        <v>382</v>
      </c>
      <c r="L1914" s="80" t="s">
        <v>59</v>
      </c>
      <c r="M1914" s="78" t="s">
        <v>110</v>
      </c>
      <c r="N1914" s="12" t="s">
        <v>434</v>
      </c>
      <c r="O1914" s="76" t="str">
        <f t="shared" si="60"/>
        <v>1237. Cuidado Continuo por una vida con bienestar para la población con discapacidadInstitucional20268_DISTRITO1_ENERO_2026</v>
      </c>
      <c r="P1914" s="81">
        <v>266747</v>
      </c>
      <c r="Q1914" s="81"/>
      <c r="R1914" s="81"/>
      <c r="S1914" s="79"/>
      <c r="T1914" s="82">
        <v>0</v>
      </c>
    </row>
    <row r="1915" spans="2:20" ht="30" customHeight="1" x14ac:dyDescent="0.3">
      <c r="B1915" s="80">
        <v>124</v>
      </c>
      <c r="C1915" s="141" t="s">
        <v>117</v>
      </c>
      <c r="D1915" s="80" t="s">
        <v>125</v>
      </c>
      <c r="E1915" s="80">
        <v>2026</v>
      </c>
      <c r="F1915" s="76" t="str">
        <f t="shared" si="59"/>
        <v>1247. Cuidado Continuo por una vida con bienestar para la población con discapacidadComunitario2026</v>
      </c>
      <c r="G1915" s="140" t="s">
        <v>254</v>
      </c>
      <c r="H1915" s="140" t="s">
        <v>369</v>
      </c>
      <c r="I1915" s="80" t="s">
        <v>61</v>
      </c>
      <c r="J1915" s="76" t="s">
        <v>402</v>
      </c>
      <c r="K1915" s="80" t="s">
        <v>395</v>
      </c>
      <c r="L1915" s="80" t="s">
        <v>59</v>
      </c>
      <c r="M1915" s="78" t="s">
        <v>110</v>
      </c>
      <c r="N1915" s="12" t="s">
        <v>434</v>
      </c>
      <c r="O1915" s="76" t="str">
        <f t="shared" si="60"/>
        <v>1247. Cuidado Continuo por una vida con bienestar para la población con discapacidadComunitario20268_DISTRITO1_ENERO_2026</v>
      </c>
      <c r="P1915" s="81">
        <v>851865</v>
      </c>
      <c r="Q1915" s="81"/>
      <c r="R1915" s="81"/>
      <c r="S1915" s="79"/>
      <c r="T1915" s="82">
        <v>0</v>
      </c>
    </row>
    <row r="1916" spans="2:20" ht="30" customHeight="1" x14ac:dyDescent="0.3">
      <c r="B1916" s="80">
        <v>125</v>
      </c>
      <c r="C1916" s="141" t="s">
        <v>117</v>
      </c>
      <c r="D1916" s="80" t="s">
        <v>125</v>
      </c>
      <c r="E1916" s="80">
        <v>2026</v>
      </c>
      <c r="F1916" s="76" t="str">
        <f t="shared" si="59"/>
        <v>1257. Cuidado Continuo por una vida con bienestar para la población con discapacidadComunitario2026</v>
      </c>
      <c r="G1916" s="140" t="s">
        <v>255</v>
      </c>
      <c r="H1916" s="140" t="s">
        <v>369</v>
      </c>
      <c r="I1916" s="80" t="s">
        <v>61</v>
      </c>
      <c r="J1916" s="76" t="s">
        <v>402</v>
      </c>
      <c r="K1916" s="80" t="s">
        <v>364</v>
      </c>
      <c r="L1916" s="80" t="s">
        <v>380</v>
      </c>
      <c r="M1916" s="78" t="s">
        <v>110</v>
      </c>
      <c r="N1916" s="12" t="s">
        <v>434</v>
      </c>
      <c r="O1916" s="76" t="str">
        <f t="shared" si="60"/>
        <v>1257. Cuidado Continuo por una vida con bienestar para la población con discapacidadComunitario20268_DISTRITO1_ENERO_2026</v>
      </c>
      <c r="P1916" s="81">
        <v>12879544</v>
      </c>
      <c r="Q1916" s="81"/>
      <c r="R1916" s="81"/>
      <c r="S1916" s="79"/>
      <c r="T1916" s="82">
        <v>0</v>
      </c>
    </row>
    <row r="1917" spans="2:20" ht="30" customHeight="1" x14ac:dyDescent="0.3">
      <c r="B1917" s="80">
        <v>126</v>
      </c>
      <c r="C1917" s="141" t="s">
        <v>118</v>
      </c>
      <c r="D1917" s="80" t="s">
        <v>125</v>
      </c>
      <c r="E1917" s="80">
        <v>2026</v>
      </c>
      <c r="F1917" s="76" t="str">
        <f t="shared" si="59"/>
        <v>1268. Cuidado Continuo por una vida con bienestar para la ruralidad de BogotáComunitario2026</v>
      </c>
      <c r="G1917" s="140" t="s">
        <v>256</v>
      </c>
      <c r="H1917" s="140" t="s">
        <v>369</v>
      </c>
      <c r="I1917" s="80" t="s">
        <v>61</v>
      </c>
      <c r="J1917" s="76" t="s">
        <v>402</v>
      </c>
      <c r="K1917" s="80" t="s">
        <v>382</v>
      </c>
      <c r="L1917" s="80" t="s">
        <v>380</v>
      </c>
      <c r="M1917" s="78" t="s">
        <v>110</v>
      </c>
      <c r="N1917" s="12" t="s">
        <v>434</v>
      </c>
      <c r="O1917" s="76" t="str">
        <f t="shared" si="60"/>
        <v>1268. Cuidado Continuo por una vida con bienestar para la ruralidad de BogotáComunitario20268_DISTRITO1_ENERO_2026</v>
      </c>
      <c r="P1917" s="81">
        <v>175674</v>
      </c>
      <c r="Q1917" s="81"/>
      <c r="R1917" s="81"/>
      <c r="S1917" s="79"/>
      <c r="T1917" s="82">
        <v>0</v>
      </c>
    </row>
    <row r="1918" spans="2:20" ht="30" customHeight="1" x14ac:dyDescent="0.3">
      <c r="B1918" s="80">
        <v>127</v>
      </c>
      <c r="C1918" s="141" t="s">
        <v>118</v>
      </c>
      <c r="D1918" s="80" t="s">
        <v>125</v>
      </c>
      <c r="E1918" s="80">
        <v>2026</v>
      </c>
      <c r="F1918" s="76" t="str">
        <f t="shared" si="59"/>
        <v>1278. Cuidado Continuo por una vida con bienestar para la ruralidad de BogotáComunitario2026</v>
      </c>
      <c r="G1918" s="140" t="s">
        <v>257</v>
      </c>
      <c r="H1918" s="140" t="s">
        <v>369</v>
      </c>
      <c r="I1918" s="80" t="s">
        <v>61</v>
      </c>
      <c r="J1918" s="76" t="s">
        <v>402</v>
      </c>
      <c r="K1918" s="80" t="s">
        <v>382</v>
      </c>
      <c r="L1918" s="80" t="s">
        <v>59</v>
      </c>
      <c r="M1918" s="78" t="s">
        <v>110</v>
      </c>
      <c r="N1918" s="12" t="s">
        <v>434</v>
      </c>
      <c r="O1918" s="76" t="str">
        <f t="shared" si="60"/>
        <v>1278. Cuidado Continuo por una vida con bienestar para la ruralidad de BogotáComunitario20268_DISTRITO1_ENERO_2026</v>
      </c>
      <c r="P1918" s="81">
        <v>468320</v>
      </c>
      <c r="Q1918" s="81"/>
      <c r="R1918" s="81"/>
      <c r="S1918" s="79"/>
      <c r="T1918" s="82">
        <v>0</v>
      </c>
    </row>
    <row r="1919" spans="2:20" ht="30" customHeight="1" x14ac:dyDescent="0.3">
      <c r="B1919" s="80">
        <v>127</v>
      </c>
      <c r="C1919" s="141" t="s">
        <v>118</v>
      </c>
      <c r="D1919" s="80" t="s">
        <v>126</v>
      </c>
      <c r="E1919" s="80">
        <v>2026</v>
      </c>
      <c r="F1919" s="76" t="str">
        <f t="shared" si="59"/>
        <v>1278. Cuidado Continuo por una vida con bienestar para la ruralidad de BogotáEducativo 2026</v>
      </c>
      <c r="G1919" s="140" t="s">
        <v>257</v>
      </c>
      <c r="H1919" s="140" t="s">
        <v>369</v>
      </c>
      <c r="I1919" s="80" t="s">
        <v>61</v>
      </c>
      <c r="J1919" s="76" t="s">
        <v>402</v>
      </c>
      <c r="K1919" s="80" t="s">
        <v>382</v>
      </c>
      <c r="L1919" s="80" t="s">
        <v>59</v>
      </c>
      <c r="M1919" s="78" t="s">
        <v>110</v>
      </c>
      <c r="N1919" s="12" t="s">
        <v>434</v>
      </c>
      <c r="O1919" s="76" t="str">
        <f t="shared" si="60"/>
        <v>1278. Cuidado Continuo por una vida con bienestar para la ruralidad de BogotáEducativo 20268_DISTRITO1_ENERO_2026</v>
      </c>
      <c r="P1919" s="81">
        <v>468320</v>
      </c>
      <c r="Q1919" s="81"/>
      <c r="R1919" s="81"/>
      <c r="S1919" s="79"/>
      <c r="T1919" s="82">
        <v>0</v>
      </c>
    </row>
    <row r="1920" spans="2:20" ht="30" customHeight="1" x14ac:dyDescent="0.3">
      <c r="B1920" s="80">
        <v>127</v>
      </c>
      <c r="C1920" s="141" t="s">
        <v>118</v>
      </c>
      <c r="D1920" s="80" t="s">
        <v>129</v>
      </c>
      <c r="E1920" s="80">
        <v>2026</v>
      </c>
      <c r="F1920" s="76" t="str">
        <f t="shared" si="59"/>
        <v>1278. Cuidado Continuo por una vida con bienestar para la ruralidad de BogotáInstitucional2026</v>
      </c>
      <c r="G1920" s="140" t="s">
        <v>257</v>
      </c>
      <c r="H1920" s="140" t="s">
        <v>369</v>
      </c>
      <c r="I1920" s="80" t="s">
        <v>61</v>
      </c>
      <c r="J1920" s="76" t="s">
        <v>402</v>
      </c>
      <c r="K1920" s="80" t="s">
        <v>382</v>
      </c>
      <c r="L1920" s="80" t="s">
        <v>59</v>
      </c>
      <c r="M1920" s="78" t="s">
        <v>110</v>
      </c>
      <c r="N1920" s="12" t="s">
        <v>434</v>
      </c>
      <c r="O1920" s="76" t="str">
        <f t="shared" si="60"/>
        <v>1278. Cuidado Continuo por una vida con bienestar para la ruralidad de BogotáInstitucional20268_DISTRITO1_ENERO_2026</v>
      </c>
      <c r="P1920" s="81">
        <v>468320</v>
      </c>
      <c r="Q1920" s="81"/>
      <c r="R1920" s="81"/>
      <c r="S1920" s="79"/>
      <c r="T1920" s="82">
        <v>0</v>
      </c>
    </row>
    <row r="1921" spans="2:20" ht="30" customHeight="1" x14ac:dyDescent="0.3">
      <c r="B1921" s="80">
        <v>128</v>
      </c>
      <c r="C1921" s="141" t="s">
        <v>118</v>
      </c>
      <c r="D1921" s="80" t="s">
        <v>125</v>
      </c>
      <c r="E1921" s="80">
        <v>2026</v>
      </c>
      <c r="F1921" s="76" t="str">
        <f t="shared" si="59"/>
        <v>1288. Cuidado Continuo por una vida con bienestar para la ruralidad de BogotáComunitario2026</v>
      </c>
      <c r="G1921" s="140" t="s">
        <v>258</v>
      </c>
      <c r="H1921" s="140" t="s">
        <v>369</v>
      </c>
      <c r="I1921" s="80" t="s">
        <v>61</v>
      </c>
      <c r="J1921" s="76" t="s">
        <v>402</v>
      </c>
      <c r="K1921" s="80" t="s">
        <v>382</v>
      </c>
      <c r="L1921" s="80" t="s">
        <v>380</v>
      </c>
      <c r="M1921" s="78" t="s">
        <v>110</v>
      </c>
      <c r="N1921" s="12" t="s">
        <v>434</v>
      </c>
      <c r="O1921" s="76" t="str">
        <f t="shared" si="60"/>
        <v>1288. Cuidado Continuo por una vida con bienestar para la ruralidad de BogotáComunitario20268_DISTRITO1_ENERO_2026</v>
      </c>
      <c r="P1921" s="81">
        <v>140539</v>
      </c>
      <c r="Q1921" s="81"/>
      <c r="R1921" s="81"/>
      <c r="S1921" s="79"/>
      <c r="T1921" s="82">
        <v>0</v>
      </c>
    </row>
    <row r="1922" spans="2:20" ht="30" customHeight="1" x14ac:dyDescent="0.3">
      <c r="B1922" s="80">
        <v>128</v>
      </c>
      <c r="C1922" s="141" t="s">
        <v>118</v>
      </c>
      <c r="D1922" s="80" t="s">
        <v>126</v>
      </c>
      <c r="E1922" s="80">
        <v>2026</v>
      </c>
      <c r="F1922" s="76" t="str">
        <f t="shared" si="59"/>
        <v>1288. Cuidado Continuo por una vida con bienestar para la ruralidad de BogotáEducativo 2026</v>
      </c>
      <c r="G1922" s="140" t="s">
        <v>258</v>
      </c>
      <c r="H1922" s="140" t="s">
        <v>369</v>
      </c>
      <c r="I1922" s="80" t="s">
        <v>61</v>
      </c>
      <c r="J1922" s="76" t="s">
        <v>402</v>
      </c>
      <c r="K1922" s="80" t="s">
        <v>382</v>
      </c>
      <c r="L1922" s="80" t="s">
        <v>380</v>
      </c>
      <c r="M1922" s="78" t="s">
        <v>110</v>
      </c>
      <c r="N1922" s="12" t="s">
        <v>434</v>
      </c>
      <c r="O1922" s="76" t="str">
        <f t="shared" si="60"/>
        <v>1288. Cuidado Continuo por una vida con bienestar para la ruralidad de BogotáEducativo 20268_DISTRITO1_ENERO_2026</v>
      </c>
      <c r="P1922" s="81">
        <v>140539</v>
      </c>
      <c r="Q1922" s="81"/>
      <c r="R1922" s="81"/>
      <c r="S1922" s="79"/>
      <c r="T1922" s="82">
        <v>0</v>
      </c>
    </row>
    <row r="1923" spans="2:20" ht="30" customHeight="1" x14ac:dyDescent="0.3">
      <c r="B1923" s="80">
        <v>129</v>
      </c>
      <c r="C1923" s="141" t="s">
        <v>118</v>
      </c>
      <c r="D1923" s="80" t="s">
        <v>125</v>
      </c>
      <c r="E1923" s="80">
        <v>2026</v>
      </c>
      <c r="F1923" s="76" t="str">
        <f t="shared" si="59"/>
        <v>1298. Cuidado Continuo por una vida con bienestar para la ruralidad de BogotáComunitario2026</v>
      </c>
      <c r="G1923" s="140" t="s">
        <v>259</v>
      </c>
      <c r="H1923" s="140" t="s">
        <v>369</v>
      </c>
      <c r="I1923" s="80" t="s">
        <v>61</v>
      </c>
      <c r="J1923" s="76" t="s">
        <v>402</v>
      </c>
      <c r="K1923" s="80" t="s">
        <v>382</v>
      </c>
      <c r="L1923" s="80" t="s">
        <v>59</v>
      </c>
      <c r="M1923" s="78" t="s">
        <v>110</v>
      </c>
      <c r="N1923" s="12" t="s">
        <v>434</v>
      </c>
      <c r="O1923" s="76" t="str">
        <f t="shared" si="60"/>
        <v>1298. Cuidado Continuo por una vida con bienestar para la ruralidad de BogotáComunitario20268_DISTRITO1_ENERO_2026</v>
      </c>
      <c r="P1923" s="81">
        <v>175674</v>
      </c>
      <c r="Q1923" s="81"/>
      <c r="R1923" s="81"/>
      <c r="S1923" s="79"/>
      <c r="T1923" s="82">
        <v>0</v>
      </c>
    </row>
    <row r="1924" spans="2:20" ht="30" customHeight="1" x14ac:dyDescent="0.3">
      <c r="B1924" s="80">
        <v>130</v>
      </c>
      <c r="C1924" s="141" t="s">
        <v>118</v>
      </c>
      <c r="D1924" s="80" t="s">
        <v>125</v>
      </c>
      <c r="E1924" s="80">
        <v>2026</v>
      </c>
      <c r="F1924" s="76" t="str">
        <f t="shared" si="59"/>
        <v>1308. Cuidado Continuo por una vida con bienestar para la ruralidad de BogotáComunitario2026</v>
      </c>
      <c r="G1924" s="140" t="s">
        <v>260</v>
      </c>
      <c r="H1924" s="140" t="s">
        <v>369</v>
      </c>
      <c r="I1924" s="80" t="s">
        <v>61</v>
      </c>
      <c r="J1924" s="76" t="s">
        <v>402</v>
      </c>
      <c r="K1924" s="80" t="s">
        <v>382</v>
      </c>
      <c r="L1924" s="80" t="s">
        <v>380</v>
      </c>
      <c r="M1924" s="78" t="s">
        <v>110</v>
      </c>
      <c r="N1924" s="12" t="s">
        <v>434</v>
      </c>
      <c r="O1924" s="76" t="str">
        <f t="shared" si="60"/>
        <v>1308. Cuidado Continuo por una vida con bienestar para la ruralidad de BogotáComunitario20268_DISTRITO1_ENERO_2026</v>
      </c>
      <c r="P1924" s="81">
        <v>140539</v>
      </c>
      <c r="Q1924" s="81"/>
      <c r="R1924" s="81"/>
      <c r="S1924" s="79"/>
      <c r="T1924" s="82">
        <v>0</v>
      </c>
    </row>
    <row r="1925" spans="2:20" ht="30" customHeight="1" x14ac:dyDescent="0.3">
      <c r="B1925" s="80">
        <v>131</v>
      </c>
      <c r="C1925" s="141" t="s">
        <v>118</v>
      </c>
      <c r="D1925" s="80" t="s">
        <v>130</v>
      </c>
      <c r="E1925" s="80">
        <v>2026</v>
      </c>
      <c r="F1925" s="76" t="str">
        <f t="shared" si="59"/>
        <v>1318. Cuidado Continuo por una vida con bienestar para la ruralidad de BogotáLaboral2026</v>
      </c>
      <c r="G1925" s="140" t="s">
        <v>261</v>
      </c>
      <c r="H1925" s="140" t="s">
        <v>370</v>
      </c>
      <c r="I1925" s="80" t="s">
        <v>61</v>
      </c>
      <c r="J1925" s="76" t="s">
        <v>402</v>
      </c>
      <c r="K1925" s="80" t="s">
        <v>387</v>
      </c>
      <c r="L1925" s="80" t="s">
        <v>59</v>
      </c>
      <c r="M1925" s="78" t="s">
        <v>110</v>
      </c>
      <c r="N1925" s="12" t="s">
        <v>434</v>
      </c>
      <c r="O1925" s="76" t="str">
        <f t="shared" si="60"/>
        <v>1318. Cuidado Continuo por una vida con bienestar para la ruralidad de BogotáLaboral20268_DISTRITO1_ENERO_2026</v>
      </c>
      <c r="P1925" s="81">
        <v>940787</v>
      </c>
      <c r="Q1925" s="81"/>
      <c r="R1925" s="81"/>
      <c r="S1925" s="79"/>
      <c r="T1925" s="82">
        <v>0</v>
      </c>
    </row>
    <row r="1926" spans="2:20" ht="30" customHeight="1" x14ac:dyDescent="0.3">
      <c r="B1926" s="80">
        <v>132</v>
      </c>
      <c r="C1926" s="141" t="s">
        <v>118</v>
      </c>
      <c r="D1926" s="80" t="s">
        <v>130</v>
      </c>
      <c r="E1926" s="80">
        <v>2026</v>
      </c>
      <c r="F1926" s="76" t="str">
        <f t="shared" si="59"/>
        <v>1328. Cuidado Continuo por una vida con bienestar para la ruralidad de BogotáLaboral2026</v>
      </c>
      <c r="G1926" s="140" t="s">
        <v>262</v>
      </c>
      <c r="H1926" s="140" t="s">
        <v>370</v>
      </c>
      <c r="I1926" s="80" t="s">
        <v>61</v>
      </c>
      <c r="J1926" s="76" t="s">
        <v>402</v>
      </c>
      <c r="K1926" s="80" t="s">
        <v>396</v>
      </c>
      <c r="L1926" s="80" t="s">
        <v>380</v>
      </c>
      <c r="M1926" s="78" t="s">
        <v>110</v>
      </c>
      <c r="N1926" s="12" t="s">
        <v>434</v>
      </c>
      <c r="O1926" s="76" t="str">
        <f t="shared" si="60"/>
        <v>1328. Cuidado Continuo por una vida con bienestar para la ruralidad de BogotáLaboral20268_DISTRITO1_ENERO_2026</v>
      </c>
      <c r="P1926" s="81">
        <v>250875</v>
      </c>
      <c r="Q1926" s="81"/>
      <c r="R1926" s="81"/>
      <c r="S1926" s="79"/>
      <c r="T1926" s="82">
        <v>0</v>
      </c>
    </row>
    <row r="1927" spans="2:20" ht="30" customHeight="1" x14ac:dyDescent="0.3">
      <c r="B1927" s="80">
        <v>133</v>
      </c>
      <c r="C1927" s="141" t="s">
        <v>118</v>
      </c>
      <c r="D1927" s="80" t="s">
        <v>130</v>
      </c>
      <c r="E1927" s="80">
        <v>2026</v>
      </c>
      <c r="F1927" s="76" t="str">
        <f t="shared" si="59"/>
        <v>1338. Cuidado Continuo por una vida con bienestar para la ruralidad de BogotáLaboral2026</v>
      </c>
      <c r="G1927" s="140" t="s">
        <v>263</v>
      </c>
      <c r="H1927" s="140" t="s">
        <v>370</v>
      </c>
      <c r="I1927" s="80" t="s">
        <v>61</v>
      </c>
      <c r="J1927" s="76" t="s">
        <v>402</v>
      </c>
      <c r="K1927" s="80" t="s">
        <v>396</v>
      </c>
      <c r="L1927" s="80" t="s">
        <v>380</v>
      </c>
      <c r="M1927" s="78" t="s">
        <v>110</v>
      </c>
      <c r="N1927" s="12" t="s">
        <v>434</v>
      </c>
      <c r="O1927" s="76" t="str">
        <f t="shared" si="60"/>
        <v>1338. Cuidado Continuo por una vida con bienestar para la ruralidad de BogotáLaboral20268_DISTRITO1_ENERO_2026</v>
      </c>
      <c r="P1927" s="81">
        <v>183687</v>
      </c>
      <c r="Q1927" s="81"/>
      <c r="R1927" s="81"/>
      <c r="S1927" s="79"/>
      <c r="T1927" s="82">
        <v>0</v>
      </c>
    </row>
    <row r="1928" spans="2:20" ht="30" customHeight="1" x14ac:dyDescent="0.3">
      <c r="B1928" s="80">
        <v>134</v>
      </c>
      <c r="C1928" s="141" t="s">
        <v>118</v>
      </c>
      <c r="D1928" s="80" t="s">
        <v>130</v>
      </c>
      <c r="E1928" s="80">
        <v>2026</v>
      </c>
      <c r="F1928" s="76" t="str">
        <f t="shared" ref="F1928:F1991" si="61">B1928&amp;C1928&amp;D1928&amp;E1928</f>
        <v>1348. Cuidado Continuo por una vida con bienestar para la ruralidad de BogotáLaboral2026</v>
      </c>
      <c r="G1928" s="140" t="s">
        <v>264</v>
      </c>
      <c r="H1928" s="140" t="s">
        <v>370</v>
      </c>
      <c r="I1928" s="80" t="s">
        <v>61</v>
      </c>
      <c r="J1928" s="76" t="s">
        <v>402</v>
      </c>
      <c r="K1928" s="80" t="s">
        <v>386</v>
      </c>
      <c r="L1928" s="80" t="s">
        <v>380</v>
      </c>
      <c r="M1928" s="78" t="s">
        <v>110</v>
      </c>
      <c r="N1928" s="12" t="s">
        <v>434</v>
      </c>
      <c r="O1928" s="76" t="str">
        <f t="shared" si="60"/>
        <v>1348. Cuidado Continuo por una vida con bienestar para la ruralidad de BogotáLaboral20268_DISTRITO1_ENERO_2026</v>
      </c>
      <c r="P1928" s="81">
        <v>110336</v>
      </c>
      <c r="Q1928" s="81"/>
      <c r="R1928" s="81"/>
      <c r="S1928" s="79"/>
      <c r="T1928" s="82">
        <v>0</v>
      </c>
    </row>
    <row r="1929" spans="2:20" ht="30" customHeight="1" x14ac:dyDescent="0.3">
      <c r="B1929" s="80">
        <v>135</v>
      </c>
      <c r="C1929" s="141" t="s">
        <v>118</v>
      </c>
      <c r="D1929" s="80" t="s">
        <v>130</v>
      </c>
      <c r="E1929" s="80">
        <v>2026</v>
      </c>
      <c r="F1929" s="76" t="str">
        <f t="shared" si="61"/>
        <v>1358. Cuidado Continuo por una vida con bienestar para la ruralidad de BogotáLaboral2026</v>
      </c>
      <c r="G1929" s="140" t="s">
        <v>265</v>
      </c>
      <c r="H1929" s="140" t="s">
        <v>370</v>
      </c>
      <c r="I1929" s="80" t="s">
        <v>61</v>
      </c>
      <c r="J1929" s="76" t="s">
        <v>402</v>
      </c>
      <c r="K1929" s="80" t="s">
        <v>386</v>
      </c>
      <c r="L1929" s="80" t="s">
        <v>59</v>
      </c>
      <c r="M1929" s="78" t="s">
        <v>110</v>
      </c>
      <c r="N1929" s="12" t="s">
        <v>434</v>
      </c>
      <c r="O1929" s="76" t="str">
        <f t="shared" ref="O1929:O1992" si="62">+F1929&amp;M1929&amp;N1929</f>
        <v>1358. Cuidado Continuo por una vida con bienestar para la ruralidad de BogotáLaboral20268_DISTRITO1_ENERO_2026</v>
      </c>
      <c r="P1929" s="81">
        <v>137922</v>
      </c>
      <c r="Q1929" s="81"/>
      <c r="R1929" s="81"/>
      <c r="S1929" s="79"/>
      <c r="T1929" s="82">
        <v>0</v>
      </c>
    </row>
    <row r="1930" spans="2:20" ht="30" customHeight="1" x14ac:dyDescent="0.3">
      <c r="B1930" s="80">
        <v>86</v>
      </c>
      <c r="C1930" s="141" t="s">
        <v>119</v>
      </c>
      <c r="D1930" s="80" t="s">
        <v>127</v>
      </c>
      <c r="E1930" s="80">
        <v>2026</v>
      </c>
      <c r="F1930" s="76" t="str">
        <f t="shared" si="61"/>
        <v>869. Gestión de Programas Estrategias y Planes para el BienestarGestión Integral Estrategias y Programas2026</v>
      </c>
      <c r="G1930" s="140" t="s">
        <v>216</v>
      </c>
      <c r="H1930" s="140" t="s">
        <v>372</v>
      </c>
      <c r="I1930" s="80" t="s">
        <v>61</v>
      </c>
      <c r="J1930" s="76" t="s">
        <v>402</v>
      </c>
      <c r="K1930" s="80" t="s">
        <v>395</v>
      </c>
      <c r="L1930" s="80" t="s">
        <v>365</v>
      </c>
      <c r="M1930" s="78" t="s">
        <v>110</v>
      </c>
      <c r="N1930" s="12" t="s">
        <v>434</v>
      </c>
      <c r="O1930" s="76" t="str">
        <f t="shared" si="62"/>
        <v>869. Gestión de Programas Estrategias y Planes para el BienestarGestión Integral Estrategias y Programas20268_DISTRITO1_ENERO_2026</v>
      </c>
      <c r="P1930" s="81">
        <v>73474880</v>
      </c>
      <c r="Q1930" s="81"/>
      <c r="R1930" s="81"/>
      <c r="S1930" s="79"/>
      <c r="T1930" s="82">
        <v>0</v>
      </c>
    </row>
    <row r="1931" spans="2:20" ht="30" customHeight="1" x14ac:dyDescent="0.3">
      <c r="B1931" s="80">
        <v>136</v>
      </c>
      <c r="C1931" s="141" t="s">
        <v>119</v>
      </c>
      <c r="D1931" s="80" t="s">
        <v>127</v>
      </c>
      <c r="E1931" s="80">
        <v>2026</v>
      </c>
      <c r="F1931" s="76" t="str">
        <f t="shared" si="61"/>
        <v>1369. Gestión de Programas Estrategias y Planes para el BienestarGestión Integral Estrategias y Programas2026</v>
      </c>
      <c r="G1931" s="140" t="s">
        <v>266</v>
      </c>
      <c r="H1931" s="140" t="s">
        <v>373</v>
      </c>
      <c r="I1931" s="80" t="s">
        <v>60</v>
      </c>
      <c r="J1931" s="76" t="s">
        <v>402</v>
      </c>
      <c r="K1931" s="80" t="s">
        <v>364</v>
      </c>
      <c r="L1931" s="80" t="s">
        <v>365</v>
      </c>
      <c r="M1931" s="78" t="s">
        <v>110</v>
      </c>
      <c r="N1931" s="12" t="s">
        <v>434</v>
      </c>
      <c r="O1931" s="76" t="str">
        <f t="shared" si="62"/>
        <v>1369. Gestión de Programas Estrategias y Planes para el BienestarGestión Integral Estrategias y Programas20268_DISTRITO1_ENERO_2026</v>
      </c>
      <c r="P1931" s="81">
        <v>5621568</v>
      </c>
      <c r="Q1931" s="81"/>
      <c r="R1931" s="81"/>
      <c r="S1931" s="79"/>
      <c r="T1931" s="82">
        <v>0</v>
      </c>
    </row>
    <row r="1932" spans="2:20" ht="30" customHeight="1" x14ac:dyDescent="0.3">
      <c r="B1932" s="80">
        <v>137</v>
      </c>
      <c r="C1932" s="141" t="s">
        <v>119</v>
      </c>
      <c r="D1932" s="80" t="s">
        <v>127</v>
      </c>
      <c r="E1932" s="80">
        <v>2026</v>
      </c>
      <c r="F1932" s="76" t="str">
        <f t="shared" si="61"/>
        <v>1379. Gestión de Programas Estrategias y Planes para el BienestarGestión Integral Estrategias y Programas2026</v>
      </c>
      <c r="G1932" s="140" t="s">
        <v>267</v>
      </c>
      <c r="H1932" s="140" t="s">
        <v>373</v>
      </c>
      <c r="I1932" s="80" t="s">
        <v>60</v>
      </c>
      <c r="J1932" s="76" t="s">
        <v>402</v>
      </c>
      <c r="K1932" s="80" t="s">
        <v>364</v>
      </c>
      <c r="L1932" s="80" t="s">
        <v>365</v>
      </c>
      <c r="M1932" s="78" t="s">
        <v>110</v>
      </c>
      <c r="N1932" s="12" t="s">
        <v>434</v>
      </c>
      <c r="O1932" s="76" t="str">
        <f t="shared" si="62"/>
        <v>1379. Gestión de Programas Estrategias y Planes para el BienestarGestión Integral Estrategias y Programas20268_DISTRITO1_ENERO_2026</v>
      </c>
      <c r="P1932" s="81">
        <v>3994272</v>
      </c>
      <c r="Q1932" s="81"/>
      <c r="R1932" s="81"/>
      <c r="S1932" s="79"/>
      <c r="T1932" s="82">
        <v>0</v>
      </c>
    </row>
    <row r="1933" spans="2:20" ht="30" customHeight="1" x14ac:dyDescent="0.3">
      <c r="B1933" s="80">
        <v>138</v>
      </c>
      <c r="C1933" s="141" t="s">
        <v>119</v>
      </c>
      <c r="D1933" s="80" t="s">
        <v>127</v>
      </c>
      <c r="E1933" s="80">
        <v>2026</v>
      </c>
      <c r="F1933" s="76" t="str">
        <f t="shared" si="61"/>
        <v>1389. Gestión de Programas Estrategias y Planes para el BienestarGestión Integral Estrategias y Programas2026</v>
      </c>
      <c r="G1933" s="140" t="s">
        <v>268</v>
      </c>
      <c r="H1933" s="140" t="s">
        <v>373</v>
      </c>
      <c r="I1933" s="80" t="s">
        <v>60</v>
      </c>
      <c r="J1933" s="76" t="s">
        <v>402</v>
      </c>
      <c r="K1933" s="80" t="s">
        <v>364</v>
      </c>
      <c r="L1933" s="80" t="s">
        <v>365</v>
      </c>
      <c r="M1933" s="78" t="s">
        <v>110</v>
      </c>
      <c r="N1933" s="12" t="s">
        <v>434</v>
      </c>
      <c r="O1933" s="76" t="str">
        <f t="shared" si="62"/>
        <v>1389. Gestión de Programas Estrategias y Planes para el BienestarGestión Integral Estrategias y Programas20268_DISTRITO1_ENERO_2026</v>
      </c>
      <c r="P1933" s="81">
        <v>12969056</v>
      </c>
      <c r="Q1933" s="81"/>
      <c r="R1933" s="81"/>
      <c r="S1933" s="79"/>
      <c r="T1933" s="82">
        <v>0</v>
      </c>
    </row>
    <row r="1934" spans="2:20" ht="30" customHeight="1" x14ac:dyDescent="0.3">
      <c r="B1934" s="80">
        <v>139</v>
      </c>
      <c r="C1934" s="141" t="s">
        <v>119</v>
      </c>
      <c r="D1934" s="80" t="s">
        <v>127</v>
      </c>
      <c r="E1934" s="80">
        <v>2026</v>
      </c>
      <c r="F1934" s="76" t="str">
        <f t="shared" si="61"/>
        <v>1399. Gestión de Programas Estrategias y Planes para el BienestarGestión Integral Estrategias y Programas2026</v>
      </c>
      <c r="G1934" s="140" t="s">
        <v>269</v>
      </c>
      <c r="H1934" s="140" t="s">
        <v>373</v>
      </c>
      <c r="I1934" s="80" t="s">
        <v>60</v>
      </c>
      <c r="J1934" s="76" t="s">
        <v>402</v>
      </c>
      <c r="K1934" s="80" t="s">
        <v>364</v>
      </c>
      <c r="L1934" s="80" t="s">
        <v>365</v>
      </c>
      <c r="M1934" s="78" t="s">
        <v>110</v>
      </c>
      <c r="N1934" s="12" t="s">
        <v>434</v>
      </c>
      <c r="O1934" s="76" t="str">
        <f t="shared" si="62"/>
        <v>1399. Gestión de Programas Estrategias y Planes para el BienestarGestión Integral Estrategias y Programas20268_DISTRITO1_ENERO_2026</v>
      </c>
      <c r="P1934" s="81">
        <v>3994272</v>
      </c>
      <c r="Q1934" s="81"/>
      <c r="R1934" s="81"/>
      <c r="S1934" s="82"/>
      <c r="T1934" s="82">
        <v>0</v>
      </c>
    </row>
    <row r="1935" spans="2:20" ht="30" customHeight="1" x14ac:dyDescent="0.3">
      <c r="B1935" s="80">
        <v>140</v>
      </c>
      <c r="C1935" s="141" t="s">
        <v>119</v>
      </c>
      <c r="D1935" s="80" t="s">
        <v>127</v>
      </c>
      <c r="E1935" s="80">
        <v>2026</v>
      </c>
      <c r="F1935" s="76" t="str">
        <f t="shared" si="61"/>
        <v>1409. Gestión de Programas Estrategias y Planes para el BienestarGestión Integral Estrategias y Programas2026</v>
      </c>
      <c r="G1935" s="140" t="s">
        <v>270</v>
      </c>
      <c r="H1935" s="140" t="s">
        <v>373</v>
      </c>
      <c r="I1935" s="80" t="s">
        <v>60</v>
      </c>
      <c r="J1935" s="76" t="s">
        <v>402</v>
      </c>
      <c r="K1935" s="80" t="s">
        <v>364</v>
      </c>
      <c r="L1935" s="80" t="s">
        <v>365</v>
      </c>
      <c r="M1935" s="78" t="s">
        <v>110</v>
      </c>
      <c r="N1935" s="12" t="s">
        <v>434</v>
      </c>
      <c r="O1935" s="76" t="str">
        <f t="shared" si="62"/>
        <v>1409. Gestión de Programas Estrategias y Planes para el BienestarGestión Integral Estrategias y Programas20268_DISTRITO1_ENERO_2026</v>
      </c>
      <c r="P1935" s="81">
        <v>5621568</v>
      </c>
      <c r="Q1935" s="81"/>
      <c r="R1935" s="81"/>
      <c r="S1935" s="79"/>
      <c r="T1935" s="82">
        <v>0</v>
      </c>
    </row>
    <row r="1936" spans="2:20" ht="30" customHeight="1" x14ac:dyDescent="0.3">
      <c r="B1936" s="80">
        <v>141</v>
      </c>
      <c r="C1936" s="141" t="s">
        <v>119</v>
      </c>
      <c r="D1936" s="80" t="s">
        <v>127</v>
      </c>
      <c r="E1936" s="80">
        <v>2026</v>
      </c>
      <c r="F1936" s="76" t="str">
        <f t="shared" si="61"/>
        <v>1419. Gestión de Programas Estrategias y Planes para el BienestarGestión Integral Estrategias y Programas2026</v>
      </c>
      <c r="G1936" s="140" t="s">
        <v>47</v>
      </c>
      <c r="H1936" s="140" t="s">
        <v>373</v>
      </c>
      <c r="I1936" s="80" t="s">
        <v>60</v>
      </c>
      <c r="J1936" s="76" t="s">
        <v>402</v>
      </c>
      <c r="K1936" s="80" t="s">
        <v>364</v>
      </c>
      <c r="L1936" s="80" t="s">
        <v>365</v>
      </c>
      <c r="M1936" s="78" t="s">
        <v>110</v>
      </c>
      <c r="N1936" s="12" t="s">
        <v>434</v>
      </c>
      <c r="O1936" s="76" t="str">
        <f t="shared" si="62"/>
        <v>1419. Gestión de Programas Estrategias y Planes para el BienestarGestión Integral Estrategias y Programas20268_DISTRITO1_ENERO_2026</v>
      </c>
      <c r="P1936" s="81">
        <v>3994272</v>
      </c>
      <c r="Q1936" s="81"/>
      <c r="R1936" s="81"/>
      <c r="S1936" s="79"/>
      <c r="T1936" s="82">
        <v>0</v>
      </c>
    </row>
    <row r="1937" spans="2:20" ht="30" customHeight="1" x14ac:dyDescent="0.3">
      <c r="B1937" s="80">
        <v>142</v>
      </c>
      <c r="C1937" s="141" t="s">
        <v>119</v>
      </c>
      <c r="D1937" s="80" t="s">
        <v>127</v>
      </c>
      <c r="E1937" s="80">
        <v>2026</v>
      </c>
      <c r="F1937" s="76" t="str">
        <f t="shared" si="61"/>
        <v>1429. Gestión de Programas Estrategias y Planes para el BienestarGestión Integral Estrategias y Programas2026</v>
      </c>
      <c r="G1937" s="140" t="s">
        <v>77</v>
      </c>
      <c r="H1937" s="140" t="s">
        <v>373</v>
      </c>
      <c r="I1937" s="80" t="s">
        <v>60</v>
      </c>
      <c r="J1937" s="76" t="s">
        <v>402</v>
      </c>
      <c r="K1937" s="80" t="s">
        <v>364</v>
      </c>
      <c r="L1937" s="80" t="s">
        <v>380</v>
      </c>
      <c r="M1937" s="78" t="s">
        <v>110</v>
      </c>
      <c r="N1937" s="12" t="s">
        <v>434</v>
      </c>
      <c r="O1937" s="76" t="str">
        <f t="shared" si="62"/>
        <v>1429. Gestión de Programas Estrategias y Planes para el BienestarGestión Integral Estrategias y Programas20268_DISTRITO1_ENERO_2026</v>
      </c>
      <c r="P1937" s="81">
        <v>3994272</v>
      </c>
      <c r="Q1937" s="81"/>
      <c r="R1937" s="81"/>
      <c r="S1937" s="79">
        <v>1</v>
      </c>
      <c r="T1937" s="82">
        <v>3994272</v>
      </c>
    </row>
    <row r="1938" spans="2:20" ht="30" customHeight="1" x14ac:dyDescent="0.3">
      <c r="B1938" s="80">
        <v>143</v>
      </c>
      <c r="C1938" s="141" t="s">
        <v>119</v>
      </c>
      <c r="D1938" s="80" t="s">
        <v>127</v>
      </c>
      <c r="E1938" s="80">
        <v>2026</v>
      </c>
      <c r="F1938" s="76" t="str">
        <f t="shared" si="61"/>
        <v>1439. Gestión de Programas Estrategias y Planes para el BienestarGestión Integral Estrategias y Programas2026</v>
      </c>
      <c r="G1938" s="140" t="s">
        <v>271</v>
      </c>
      <c r="H1938" s="140" t="s">
        <v>374</v>
      </c>
      <c r="I1938" s="80" t="s">
        <v>60</v>
      </c>
      <c r="J1938" s="76" t="s">
        <v>402</v>
      </c>
      <c r="K1938" s="80" t="s">
        <v>364</v>
      </c>
      <c r="L1938" s="80" t="s">
        <v>365</v>
      </c>
      <c r="M1938" s="78" t="s">
        <v>110</v>
      </c>
      <c r="N1938" s="12" t="s">
        <v>434</v>
      </c>
      <c r="O1938" s="76" t="str">
        <f t="shared" si="62"/>
        <v>1439. Gestión de Programas Estrategias y Planes para el BienestarGestión Integral Estrategias y Programas20268_DISTRITO1_ENERO_2026</v>
      </c>
      <c r="P1938" s="81">
        <v>7508288</v>
      </c>
      <c r="Q1938" s="81"/>
      <c r="R1938" s="81"/>
      <c r="S1938" s="79"/>
      <c r="T1938" s="82">
        <v>0</v>
      </c>
    </row>
    <row r="1939" spans="2:20" ht="30" customHeight="1" x14ac:dyDescent="0.3">
      <c r="B1939" s="80">
        <v>144</v>
      </c>
      <c r="C1939" s="141" t="s">
        <v>119</v>
      </c>
      <c r="D1939" s="80" t="s">
        <v>127</v>
      </c>
      <c r="E1939" s="80">
        <v>2026</v>
      </c>
      <c r="F1939" s="76" t="str">
        <f t="shared" si="61"/>
        <v>1449. Gestión de Programas Estrategias y Planes para el BienestarGestión Integral Estrategias y Programas2026</v>
      </c>
      <c r="G1939" s="140" t="s">
        <v>272</v>
      </c>
      <c r="H1939" s="140" t="s">
        <v>374</v>
      </c>
      <c r="I1939" s="80" t="s">
        <v>60</v>
      </c>
      <c r="J1939" s="76" t="s">
        <v>402</v>
      </c>
      <c r="K1939" s="80" t="s">
        <v>364</v>
      </c>
      <c r="L1939" s="80" t="s">
        <v>365</v>
      </c>
      <c r="M1939" s="78" t="s">
        <v>110</v>
      </c>
      <c r="N1939" s="12" t="s">
        <v>434</v>
      </c>
      <c r="O1939" s="76" t="str">
        <f t="shared" si="62"/>
        <v>1449. Gestión de Programas Estrategias y Planes para el BienestarGestión Integral Estrategias y Programas20268_DISTRITO1_ENERO_2026</v>
      </c>
      <c r="P1939" s="81">
        <v>7508288</v>
      </c>
      <c r="Q1939" s="81"/>
      <c r="R1939" s="81"/>
      <c r="S1939" s="79"/>
      <c r="T1939" s="82">
        <v>0</v>
      </c>
    </row>
    <row r="1940" spans="2:20" ht="30" customHeight="1" x14ac:dyDescent="0.3">
      <c r="B1940" s="80">
        <v>145</v>
      </c>
      <c r="C1940" s="141" t="s">
        <v>119</v>
      </c>
      <c r="D1940" s="80" t="s">
        <v>127</v>
      </c>
      <c r="E1940" s="80">
        <v>2026</v>
      </c>
      <c r="F1940" s="76" t="str">
        <f t="shared" si="61"/>
        <v>1459. Gestión de Programas Estrategias y Planes para el BienestarGestión Integral Estrategias y Programas2026</v>
      </c>
      <c r="G1940" s="140" t="s">
        <v>273</v>
      </c>
      <c r="H1940" s="140" t="s">
        <v>374</v>
      </c>
      <c r="I1940" s="80" t="s">
        <v>60</v>
      </c>
      <c r="J1940" s="76" t="s">
        <v>402</v>
      </c>
      <c r="K1940" s="80" t="s">
        <v>364</v>
      </c>
      <c r="L1940" s="80" t="s">
        <v>365</v>
      </c>
      <c r="M1940" s="78" t="s">
        <v>110</v>
      </c>
      <c r="N1940" s="12" t="s">
        <v>434</v>
      </c>
      <c r="O1940" s="76" t="str">
        <f t="shared" si="62"/>
        <v>1459. Gestión de Programas Estrategias y Planes para el BienestarGestión Integral Estrategias y Programas20268_DISTRITO1_ENERO_2026</v>
      </c>
      <c r="P1940" s="81">
        <v>5299968</v>
      </c>
      <c r="Q1940" s="81"/>
      <c r="R1940" s="81"/>
      <c r="S1940" s="79"/>
      <c r="T1940" s="82">
        <v>0</v>
      </c>
    </row>
    <row r="1941" spans="2:20" ht="30" customHeight="1" x14ac:dyDescent="0.3">
      <c r="B1941" s="80">
        <v>146</v>
      </c>
      <c r="C1941" s="141" t="s">
        <v>119</v>
      </c>
      <c r="D1941" s="80" t="s">
        <v>127</v>
      </c>
      <c r="E1941" s="80">
        <v>2026</v>
      </c>
      <c r="F1941" s="76" t="str">
        <f t="shared" si="61"/>
        <v>1469. Gestión de Programas Estrategias y Planes para el BienestarGestión Integral Estrategias y Programas2026</v>
      </c>
      <c r="G1941" s="140" t="s">
        <v>274</v>
      </c>
      <c r="H1941" s="140" t="s">
        <v>374</v>
      </c>
      <c r="I1941" s="80" t="s">
        <v>60</v>
      </c>
      <c r="J1941" s="76" t="s">
        <v>402</v>
      </c>
      <c r="K1941" s="80" t="s">
        <v>382</v>
      </c>
      <c r="L1941" s="80" t="s">
        <v>380</v>
      </c>
      <c r="M1941" s="78" t="s">
        <v>110</v>
      </c>
      <c r="N1941" s="12" t="s">
        <v>434</v>
      </c>
      <c r="O1941" s="76" t="str">
        <f t="shared" si="62"/>
        <v>1469. Gestión de Programas Estrategias y Planes para el BienestarGestión Integral Estrategias y Programas20268_DISTRITO1_ENERO_2026</v>
      </c>
      <c r="P1941" s="81">
        <v>122208</v>
      </c>
      <c r="Q1941" s="81"/>
      <c r="R1941" s="81"/>
      <c r="S1941" s="79"/>
      <c r="T1941" s="82">
        <v>0</v>
      </c>
    </row>
    <row r="1942" spans="2:20" ht="30" customHeight="1" x14ac:dyDescent="0.3">
      <c r="B1942" s="80">
        <v>147</v>
      </c>
      <c r="C1942" s="141" t="s">
        <v>119</v>
      </c>
      <c r="D1942" s="80" t="s">
        <v>127</v>
      </c>
      <c r="E1942" s="80">
        <v>2026</v>
      </c>
      <c r="F1942" s="76" t="str">
        <f t="shared" si="61"/>
        <v>1479. Gestión de Programas Estrategias y Planes para el BienestarGestión Integral Estrategias y Programas2026</v>
      </c>
      <c r="G1942" s="140" t="s">
        <v>275</v>
      </c>
      <c r="H1942" s="140" t="s">
        <v>374</v>
      </c>
      <c r="I1942" s="80" t="s">
        <v>60</v>
      </c>
      <c r="J1942" s="76" t="s">
        <v>402</v>
      </c>
      <c r="K1942" s="80" t="s">
        <v>394</v>
      </c>
      <c r="L1942" s="80" t="s">
        <v>380</v>
      </c>
      <c r="M1942" s="78" t="s">
        <v>110</v>
      </c>
      <c r="N1942" s="12" t="s">
        <v>434</v>
      </c>
      <c r="O1942" s="76" t="str">
        <f t="shared" si="62"/>
        <v>1479. Gestión de Programas Estrategias y Planes para el BienestarGestión Integral Estrategias y Programas20268_DISTRITO1_ENERO_2026</v>
      </c>
      <c r="P1942" s="81">
        <v>30552</v>
      </c>
      <c r="Q1942" s="81"/>
      <c r="R1942" s="81"/>
      <c r="S1942" s="79"/>
      <c r="T1942" s="82">
        <v>0</v>
      </c>
    </row>
    <row r="1943" spans="2:20" ht="30" customHeight="1" x14ac:dyDescent="0.3">
      <c r="B1943" s="80">
        <v>148</v>
      </c>
      <c r="C1943" s="141" t="s">
        <v>119</v>
      </c>
      <c r="D1943" s="80" t="s">
        <v>127</v>
      </c>
      <c r="E1943" s="80">
        <v>2026</v>
      </c>
      <c r="F1943" s="76" t="str">
        <f t="shared" si="61"/>
        <v>1489. Gestión de Programas Estrategias y Planes para el BienestarGestión Integral Estrategias y Programas2026</v>
      </c>
      <c r="G1943" s="140" t="s">
        <v>276</v>
      </c>
      <c r="H1943" s="140" t="s">
        <v>374</v>
      </c>
      <c r="I1943" s="80" t="s">
        <v>60</v>
      </c>
      <c r="J1943" s="76" t="s">
        <v>402</v>
      </c>
      <c r="K1943" s="80" t="s">
        <v>382</v>
      </c>
      <c r="L1943" s="80" t="s">
        <v>380</v>
      </c>
      <c r="M1943" s="78" t="s">
        <v>110</v>
      </c>
      <c r="N1943" s="12" t="s">
        <v>434</v>
      </c>
      <c r="O1943" s="76" t="str">
        <f t="shared" si="62"/>
        <v>1489. Gestión de Programas Estrategias y Planes para el BienestarGestión Integral Estrategias y Programas20268_DISTRITO1_ENERO_2026</v>
      </c>
      <c r="P1943" s="81">
        <v>122208</v>
      </c>
      <c r="Q1943" s="81"/>
      <c r="R1943" s="81"/>
      <c r="S1943" s="79"/>
      <c r="T1943" s="82">
        <v>0</v>
      </c>
    </row>
    <row r="1944" spans="2:20" ht="30" customHeight="1" x14ac:dyDescent="0.3">
      <c r="B1944" s="80">
        <v>149</v>
      </c>
      <c r="C1944" s="141" t="s">
        <v>119</v>
      </c>
      <c r="D1944" s="80" t="s">
        <v>127</v>
      </c>
      <c r="E1944" s="80">
        <v>2026</v>
      </c>
      <c r="F1944" s="76" t="str">
        <f t="shared" si="61"/>
        <v>1499. Gestión de Programas Estrategias y Planes para el BienestarGestión Integral Estrategias y Programas2026</v>
      </c>
      <c r="G1944" s="140" t="s">
        <v>277</v>
      </c>
      <c r="H1944" s="140" t="s">
        <v>374</v>
      </c>
      <c r="I1944" s="80" t="s">
        <v>60</v>
      </c>
      <c r="J1944" s="76" t="s">
        <v>402</v>
      </c>
      <c r="K1944" s="80" t="s">
        <v>364</v>
      </c>
      <c r="L1944" s="80" t="s">
        <v>365</v>
      </c>
      <c r="M1944" s="78" t="s">
        <v>110</v>
      </c>
      <c r="N1944" s="12" t="s">
        <v>434</v>
      </c>
      <c r="O1944" s="76" t="str">
        <f t="shared" si="62"/>
        <v>1499. Gestión de Programas Estrategias y Planes para el BienestarGestión Integral Estrategias y Programas20268_DISTRITO1_ENERO_2026</v>
      </c>
      <c r="P1944" s="81">
        <v>3665168</v>
      </c>
      <c r="Q1944" s="81"/>
      <c r="R1944" s="81"/>
      <c r="S1944" s="79"/>
      <c r="T1944" s="82">
        <v>0</v>
      </c>
    </row>
    <row r="1945" spans="2:20" ht="30" customHeight="1" x14ac:dyDescent="0.3">
      <c r="B1945" s="80">
        <v>150</v>
      </c>
      <c r="C1945" s="141" t="s">
        <v>119</v>
      </c>
      <c r="D1945" s="80" t="s">
        <v>127</v>
      </c>
      <c r="E1945" s="80">
        <v>2026</v>
      </c>
      <c r="F1945" s="76" t="str">
        <f t="shared" si="61"/>
        <v>1509. Gestión de Programas Estrategias y Planes para el BienestarGestión Integral Estrategias y Programas2026</v>
      </c>
      <c r="G1945" s="140" t="s">
        <v>278</v>
      </c>
      <c r="H1945" s="140" t="s">
        <v>374</v>
      </c>
      <c r="I1945" s="80" t="s">
        <v>60</v>
      </c>
      <c r="J1945" s="76" t="s">
        <v>402</v>
      </c>
      <c r="K1945" s="80" t="s">
        <v>364</v>
      </c>
      <c r="L1945" s="80" t="s">
        <v>365</v>
      </c>
      <c r="M1945" s="78" t="s">
        <v>110</v>
      </c>
      <c r="N1945" s="12" t="s">
        <v>434</v>
      </c>
      <c r="O1945" s="76" t="str">
        <f t="shared" si="62"/>
        <v>1509. Gestión de Programas Estrategias y Planes para el BienestarGestión Integral Estrategias y Programas20268_DISTRITO1_ENERO_2026</v>
      </c>
      <c r="P1945" s="81">
        <v>1057260</v>
      </c>
      <c r="Q1945" s="81"/>
      <c r="R1945" s="81"/>
      <c r="S1945" s="79"/>
      <c r="T1945" s="82">
        <v>0</v>
      </c>
    </row>
    <row r="1946" spans="2:20" ht="30" customHeight="1" x14ac:dyDescent="0.3">
      <c r="B1946" s="80">
        <v>151</v>
      </c>
      <c r="C1946" s="141" t="s">
        <v>119</v>
      </c>
      <c r="D1946" s="80" t="s">
        <v>127</v>
      </c>
      <c r="E1946" s="80">
        <v>2026</v>
      </c>
      <c r="F1946" s="76" t="str">
        <f t="shared" si="61"/>
        <v>1519. Gestión de Programas Estrategias y Planes para el BienestarGestión Integral Estrategias y Programas2026</v>
      </c>
      <c r="G1946" s="140" t="s">
        <v>279</v>
      </c>
      <c r="H1946" s="140" t="s">
        <v>374</v>
      </c>
      <c r="I1946" s="80" t="s">
        <v>60</v>
      </c>
      <c r="J1946" s="76" t="s">
        <v>402</v>
      </c>
      <c r="K1946" s="80" t="s">
        <v>364</v>
      </c>
      <c r="L1946" s="80" t="s">
        <v>365</v>
      </c>
      <c r="M1946" s="78" t="s">
        <v>110</v>
      </c>
      <c r="N1946" s="12" t="s">
        <v>434</v>
      </c>
      <c r="O1946" s="76" t="str">
        <f t="shared" si="62"/>
        <v>1519. Gestión de Programas Estrategias y Planes para el BienestarGestión Integral Estrategias y Programas20268_DISTRITO1_ENERO_2026</v>
      </c>
      <c r="P1946" s="81">
        <v>1409680</v>
      </c>
      <c r="Q1946" s="81"/>
      <c r="R1946" s="81"/>
      <c r="S1946" s="79"/>
      <c r="T1946" s="82">
        <v>0</v>
      </c>
    </row>
    <row r="1947" spans="2:20" ht="30" customHeight="1" x14ac:dyDescent="0.3">
      <c r="B1947" s="80">
        <v>152</v>
      </c>
      <c r="C1947" s="141" t="s">
        <v>119</v>
      </c>
      <c r="D1947" s="80" t="s">
        <v>127</v>
      </c>
      <c r="E1947" s="80">
        <v>2026</v>
      </c>
      <c r="F1947" s="76" t="str">
        <f t="shared" si="61"/>
        <v>1529. Gestión de Programas Estrategias y Planes para el BienestarGestión Integral Estrategias y Programas2026</v>
      </c>
      <c r="G1947" s="140" t="s">
        <v>280</v>
      </c>
      <c r="H1947" s="140" t="s">
        <v>374</v>
      </c>
      <c r="I1947" s="80" t="s">
        <v>60</v>
      </c>
      <c r="J1947" s="76" t="s">
        <v>402</v>
      </c>
      <c r="K1947" s="80" t="s">
        <v>364</v>
      </c>
      <c r="L1947" s="80" t="s">
        <v>365</v>
      </c>
      <c r="M1947" s="78" t="s">
        <v>110</v>
      </c>
      <c r="N1947" s="12" t="s">
        <v>434</v>
      </c>
      <c r="O1947" s="76" t="str">
        <f t="shared" si="62"/>
        <v>1529. Gestión de Programas Estrategias y Planes para el BienestarGestión Integral Estrategias y Programas20268_DISTRITO1_ENERO_2026</v>
      </c>
      <c r="P1947" s="81">
        <v>352420</v>
      </c>
      <c r="Q1947" s="81"/>
      <c r="R1947" s="81"/>
      <c r="S1947" s="79"/>
      <c r="T1947" s="82">
        <v>0</v>
      </c>
    </row>
    <row r="1948" spans="2:20" ht="30" customHeight="1" x14ac:dyDescent="0.3">
      <c r="B1948" s="80">
        <v>153</v>
      </c>
      <c r="C1948" s="141" t="s">
        <v>119</v>
      </c>
      <c r="D1948" s="80" t="s">
        <v>127</v>
      </c>
      <c r="E1948" s="80">
        <v>2026</v>
      </c>
      <c r="F1948" s="76" t="str">
        <f t="shared" si="61"/>
        <v>1539. Gestión de Programas Estrategias y Planes para el BienestarGestión Integral Estrategias y Programas2026</v>
      </c>
      <c r="G1948" s="140" t="s">
        <v>281</v>
      </c>
      <c r="H1948" s="140" t="s">
        <v>372</v>
      </c>
      <c r="I1948" s="80" t="s">
        <v>60</v>
      </c>
      <c r="J1948" s="76" t="s">
        <v>402</v>
      </c>
      <c r="K1948" s="80" t="s">
        <v>364</v>
      </c>
      <c r="L1948" s="80" t="s">
        <v>365</v>
      </c>
      <c r="M1948" s="78" t="s">
        <v>110</v>
      </c>
      <c r="N1948" s="12" t="s">
        <v>434</v>
      </c>
      <c r="O1948" s="76" t="str">
        <f t="shared" si="62"/>
        <v>1539. Gestión de Programas Estrategias y Planes para el BienestarGestión Integral Estrategias y Programas20268_DISTRITO1_ENERO_2026</v>
      </c>
      <c r="P1948" s="81">
        <v>7347488</v>
      </c>
      <c r="Q1948" s="81"/>
      <c r="R1948" s="81"/>
      <c r="S1948" s="79"/>
      <c r="T1948" s="82">
        <v>0</v>
      </c>
    </row>
    <row r="1949" spans="2:20" ht="30" customHeight="1" x14ac:dyDescent="0.3">
      <c r="B1949" s="80">
        <v>154</v>
      </c>
      <c r="C1949" s="141" t="s">
        <v>119</v>
      </c>
      <c r="D1949" s="80" t="s">
        <v>127</v>
      </c>
      <c r="E1949" s="80">
        <v>2026</v>
      </c>
      <c r="F1949" s="76" t="str">
        <f t="shared" si="61"/>
        <v>1549. Gestión de Programas Estrategias y Planes para el BienestarGestión Integral Estrategias y Programas2026</v>
      </c>
      <c r="G1949" s="140" t="s">
        <v>282</v>
      </c>
      <c r="H1949" s="140" t="s">
        <v>372</v>
      </c>
      <c r="I1949" s="80" t="s">
        <v>60</v>
      </c>
      <c r="J1949" s="76" t="s">
        <v>402</v>
      </c>
      <c r="K1949" s="80" t="s">
        <v>364</v>
      </c>
      <c r="L1949" s="80" t="s">
        <v>365</v>
      </c>
      <c r="M1949" s="78" t="s">
        <v>110</v>
      </c>
      <c r="N1949" s="12" t="s">
        <v>434</v>
      </c>
      <c r="O1949" s="76" t="str">
        <f t="shared" si="62"/>
        <v>1549. Gestión de Programas Estrategias y Planes para el BienestarGestión Integral Estrategias y Programas20268_DISTRITO1_ENERO_2026</v>
      </c>
      <c r="P1949" s="81">
        <v>7347488</v>
      </c>
      <c r="Q1949" s="81"/>
      <c r="R1949" s="81"/>
      <c r="S1949" s="79"/>
      <c r="T1949" s="82">
        <v>0</v>
      </c>
    </row>
    <row r="1950" spans="2:20" ht="30" customHeight="1" x14ac:dyDescent="0.3">
      <c r="B1950" s="80">
        <v>155</v>
      </c>
      <c r="C1950" s="141" t="s">
        <v>119</v>
      </c>
      <c r="D1950" s="80" t="s">
        <v>127</v>
      </c>
      <c r="E1950" s="80">
        <v>2026</v>
      </c>
      <c r="F1950" s="76" t="str">
        <f t="shared" si="61"/>
        <v>1559. Gestión de Programas Estrategias y Planes para el BienestarGestión Integral Estrategias y Programas2026</v>
      </c>
      <c r="G1950" s="140" t="s">
        <v>283</v>
      </c>
      <c r="H1950" s="140" t="s">
        <v>372</v>
      </c>
      <c r="I1950" s="80" t="s">
        <v>60</v>
      </c>
      <c r="J1950" s="76" t="s">
        <v>402</v>
      </c>
      <c r="K1950" s="80" t="s">
        <v>364</v>
      </c>
      <c r="L1950" s="80" t="s">
        <v>365</v>
      </c>
      <c r="M1950" s="78" t="s">
        <v>110</v>
      </c>
      <c r="N1950" s="12" t="s">
        <v>434</v>
      </c>
      <c r="O1950" s="76" t="str">
        <f t="shared" si="62"/>
        <v>1559. Gestión de Programas Estrategias y Planes para el BienestarGestión Integral Estrategias y Programas20268_DISTRITO1_ENERO_2026</v>
      </c>
      <c r="P1950" s="81">
        <v>7347488</v>
      </c>
      <c r="Q1950" s="81"/>
      <c r="R1950" s="81"/>
      <c r="S1950" s="79"/>
      <c r="T1950" s="82">
        <v>0</v>
      </c>
    </row>
    <row r="1951" spans="2:20" ht="30" customHeight="1" x14ac:dyDescent="0.3">
      <c r="B1951" s="80">
        <v>156</v>
      </c>
      <c r="C1951" s="141" t="s">
        <v>119</v>
      </c>
      <c r="D1951" s="80" t="s">
        <v>127</v>
      </c>
      <c r="E1951" s="80">
        <v>2026</v>
      </c>
      <c r="F1951" s="76" t="str">
        <f t="shared" si="61"/>
        <v>1569. Gestión de Programas Estrategias y Planes para el BienestarGestión Integral Estrategias y Programas2026</v>
      </c>
      <c r="G1951" s="140" t="s">
        <v>284</v>
      </c>
      <c r="H1951" s="140" t="s">
        <v>372</v>
      </c>
      <c r="I1951" s="80" t="s">
        <v>60</v>
      </c>
      <c r="J1951" s="76" t="s">
        <v>402</v>
      </c>
      <c r="K1951" s="80" t="s">
        <v>364</v>
      </c>
      <c r="L1951" s="80" t="s">
        <v>365</v>
      </c>
      <c r="M1951" s="78" t="s">
        <v>110</v>
      </c>
      <c r="N1951" s="12" t="s">
        <v>434</v>
      </c>
      <c r="O1951" s="76" t="str">
        <f t="shared" si="62"/>
        <v>1569. Gestión de Programas Estrategias y Planes para el BienestarGestión Integral Estrategias y Programas20268_DISTRITO1_ENERO_2026</v>
      </c>
      <c r="P1951" s="81">
        <v>13832016</v>
      </c>
      <c r="Q1951" s="81"/>
      <c r="R1951" s="81"/>
      <c r="S1951" s="79"/>
      <c r="T1951" s="82">
        <v>0</v>
      </c>
    </row>
    <row r="1952" spans="2:20" ht="30" customHeight="1" x14ac:dyDescent="0.3">
      <c r="B1952" s="80">
        <v>157</v>
      </c>
      <c r="C1952" s="141" t="s">
        <v>119</v>
      </c>
      <c r="D1952" s="80" t="s">
        <v>127</v>
      </c>
      <c r="E1952" s="80">
        <v>2026</v>
      </c>
      <c r="F1952" s="76" t="str">
        <f t="shared" si="61"/>
        <v>1579. Gestión de Programas Estrategias y Planes para el BienestarGestión Integral Estrategias y Programas2026</v>
      </c>
      <c r="G1952" s="140" t="s">
        <v>285</v>
      </c>
      <c r="H1952" s="140" t="s">
        <v>372</v>
      </c>
      <c r="I1952" s="80" t="s">
        <v>60</v>
      </c>
      <c r="J1952" s="76" t="s">
        <v>402</v>
      </c>
      <c r="K1952" s="80" t="s">
        <v>364</v>
      </c>
      <c r="L1952" s="80" t="s">
        <v>365</v>
      </c>
      <c r="M1952" s="78" t="s">
        <v>110</v>
      </c>
      <c r="N1952" s="12" t="s">
        <v>434</v>
      </c>
      <c r="O1952" s="76" t="str">
        <f t="shared" si="62"/>
        <v>1579. Gestión de Programas Estrategias y Planes para el BienestarGestión Integral Estrategias y Programas20268_DISTRITO1_ENERO_2026</v>
      </c>
      <c r="P1952" s="81">
        <v>13832016</v>
      </c>
      <c r="Q1952" s="81"/>
      <c r="R1952" s="81"/>
      <c r="S1952" s="79"/>
      <c r="T1952" s="82">
        <v>0</v>
      </c>
    </row>
    <row r="1953" spans="2:20" ht="30" customHeight="1" x14ac:dyDescent="0.3">
      <c r="B1953" s="80">
        <v>158</v>
      </c>
      <c r="C1953" s="141" t="s">
        <v>119</v>
      </c>
      <c r="D1953" s="80" t="s">
        <v>127</v>
      </c>
      <c r="E1953" s="80">
        <v>2026</v>
      </c>
      <c r="F1953" s="76" t="str">
        <f t="shared" si="61"/>
        <v>1589. Gestión de Programas Estrategias y Planes para el BienestarGestión Integral Estrategias y Programas2026</v>
      </c>
      <c r="G1953" s="140" t="s">
        <v>286</v>
      </c>
      <c r="H1953" s="140" t="s">
        <v>372</v>
      </c>
      <c r="I1953" s="80" t="s">
        <v>60</v>
      </c>
      <c r="J1953" s="76" t="s">
        <v>402</v>
      </c>
      <c r="K1953" s="80" t="s">
        <v>382</v>
      </c>
      <c r="L1953" s="80" t="s">
        <v>365</v>
      </c>
      <c r="M1953" s="78" t="s">
        <v>110</v>
      </c>
      <c r="N1953" s="12" t="s">
        <v>434</v>
      </c>
      <c r="O1953" s="76" t="str">
        <f t="shared" si="62"/>
        <v>1589. Gestión de Programas Estrategias y Planes para el BienestarGestión Integral Estrategias y Programas20268_DISTRITO1_ENERO_2026</v>
      </c>
      <c r="P1953" s="81">
        <v>2114520</v>
      </c>
      <c r="Q1953" s="81"/>
      <c r="R1953" s="81"/>
      <c r="S1953" s="79"/>
      <c r="T1953" s="82">
        <v>0</v>
      </c>
    </row>
    <row r="1954" spans="2:20" ht="30" customHeight="1" x14ac:dyDescent="0.3">
      <c r="B1954" s="80">
        <v>159</v>
      </c>
      <c r="C1954" s="141" t="s">
        <v>119</v>
      </c>
      <c r="D1954" s="80" t="s">
        <v>127</v>
      </c>
      <c r="E1954" s="80">
        <v>2026</v>
      </c>
      <c r="F1954" s="76" t="str">
        <f t="shared" si="61"/>
        <v>1599. Gestión de Programas Estrategias y Planes para el BienestarGestión Integral Estrategias y Programas2026</v>
      </c>
      <c r="G1954" s="140" t="s">
        <v>287</v>
      </c>
      <c r="H1954" s="140" t="s">
        <v>372</v>
      </c>
      <c r="I1954" s="80" t="s">
        <v>60</v>
      </c>
      <c r="J1954" s="76" t="s">
        <v>402</v>
      </c>
      <c r="K1954" s="80" t="s">
        <v>364</v>
      </c>
      <c r="L1954" s="80" t="s">
        <v>365</v>
      </c>
      <c r="M1954" s="78" t="s">
        <v>110</v>
      </c>
      <c r="N1954" s="12" t="s">
        <v>434</v>
      </c>
      <c r="O1954" s="76" t="str">
        <f t="shared" si="62"/>
        <v>1599. Gestión de Programas Estrategias y Planes para el BienestarGestión Integral Estrategias y Programas20268_DISTRITO1_ENERO_2026</v>
      </c>
      <c r="P1954" s="81">
        <v>4370008</v>
      </c>
      <c r="Q1954" s="81"/>
      <c r="R1954" s="81"/>
      <c r="S1954" s="79"/>
      <c r="T1954" s="82">
        <v>0</v>
      </c>
    </row>
    <row r="1955" spans="2:20" ht="30" customHeight="1" x14ac:dyDescent="0.3">
      <c r="B1955" s="80">
        <v>160</v>
      </c>
      <c r="C1955" s="141" t="s">
        <v>119</v>
      </c>
      <c r="D1955" s="80" t="s">
        <v>127</v>
      </c>
      <c r="E1955" s="80">
        <v>2026</v>
      </c>
      <c r="F1955" s="76" t="str">
        <f t="shared" si="61"/>
        <v>1609. Gestión de Programas Estrategias y Planes para el BienestarGestión Integral Estrategias y Programas2026</v>
      </c>
      <c r="G1955" s="140" t="s">
        <v>288</v>
      </c>
      <c r="H1955" s="140" t="s">
        <v>372</v>
      </c>
      <c r="I1955" s="80" t="s">
        <v>60</v>
      </c>
      <c r="J1955" s="76" t="s">
        <v>402</v>
      </c>
      <c r="K1955" s="80" t="s">
        <v>364</v>
      </c>
      <c r="L1955" s="80" t="s">
        <v>365</v>
      </c>
      <c r="M1955" s="78" t="s">
        <v>110</v>
      </c>
      <c r="N1955" s="12" t="s">
        <v>434</v>
      </c>
      <c r="O1955" s="76" t="str">
        <f t="shared" si="62"/>
        <v>1609. Gestión de Programas Estrategias y Planes para el BienestarGestión Integral Estrategias y Programas20268_DISTRITO1_ENERO_2026</v>
      </c>
      <c r="P1955" s="81">
        <v>3994272</v>
      </c>
      <c r="Q1955" s="81"/>
      <c r="R1955" s="81"/>
      <c r="S1955" s="79"/>
      <c r="T1955" s="82">
        <v>0</v>
      </c>
    </row>
    <row r="1956" spans="2:20" ht="30" customHeight="1" x14ac:dyDescent="0.3">
      <c r="B1956" s="80">
        <v>161</v>
      </c>
      <c r="C1956" s="141" t="s">
        <v>119</v>
      </c>
      <c r="D1956" s="80" t="s">
        <v>127</v>
      </c>
      <c r="E1956" s="80">
        <v>2026</v>
      </c>
      <c r="F1956" s="76" t="str">
        <f t="shared" si="61"/>
        <v>1619. Gestión de Programas Estrategias y Planes para el BienestarGestión Integral Estrategias y Programas2026</v>
      </c>
      <c r="G1956" s="140" t="s">
        <v>289</v>
      </c>
      <c r="H1956" s="140" t="s">
        <v>373</v>
      </c>
      <c r="I1956" s="80" t="s">
        <v>60</v>
      </c>
      <c r="J1956" s="76" t="s">
        <v>402</v>
      </c>
      <c r="K1956" s="80" t="s">
        <v>364</v>
      </c>
      <c r="L1956" s="80" t="s">
        <v>365</v>
      </c>
      <c r="M1956" s="78" t="s">
        <v>110</v>
      </c>
      <c r="N1956" s="12" t="s">
        <v>434</v>
      </c>
      <c r="O1956" s="76" t="str">
        <f t="shared" si="62"/>
        <v>1619. Gestión de Programas Estrategias y Planes para el BienestarGestión Integral Estrategias y Programas20268_DISTRITO1_ENERO_2026</v>
      </c>
      <c r="P1956" s="81">
        <v>7347488</v>
      </c>
      <c r="Q1956" s="81"/>
      <c r="R1956" s="81"/>
      <c r="S1956" s="79"/>
      <c r="T1956" s="82">
        <v>0</v>
      </c>
    </row>
    <row r="1957" spans="2:20" ht="30" customHeight="1" x14ac:dyDescent="0.3">
      <c r="B1957" s="80">
        <v>162</v>
      </c>
      <c r="C1957" s="141" t="s">
        <v>119</v>
      </c>
      <c r="D1957" s="80" t="s">
        <v>127</v>
      </c>
      <c r="E1957" s="80">
        <v>2026</v>
      </c>
      <c r="F1957" s="76" t="str">
        <f t="shared" si="61"/>
        <v>1629. Gestión de Programas Estrategias y Planes para el BienestarGestión Integral Estrategias y Programas2026</v>
      </c>
      <c r="G1957" s="140" t="s">
        <v>290</v>
      </c>
      <c r="H1957" s="140" t="s">
        <v>373</v>
      </c>
      <c r="I1957" s="80" t="s">
        <v>60</v>
      </c>
      <c r="J1957" s="76" t="s">
        <v>402</v>
      </c>
      <c r="K1957" s="80" t="s">
        <v>364</v>
      </c>
      <c r="L1957" s="80" t="s">
        <v>365</v>
      </c>
      <c r="M1957" s="78" t="s">
        <v>110</v>
      </c>
      <c r="N1957" s="12" t="s">
        <v>434</v>
      </c>
      <c r="O1957" s="76" t="str">
        <f t="shared" si="62"/>
        <v>1629. Gestión de Programas Estrategias y Planes para el BienestarGestión Integral Estrategias y Programas20268_DISTRITO1_ENERO_2026</v>
      </c>
      <c r="P1957" s="81">
        <v>10478800</v>
      </c>
      <c r="Q1957" s="81"/>
      <c r="R1957" s="81"/>
      <c r="S1957" s="79"/>
      <c r="T1957" s="82">
        <v>0</v>
      </c>
    </row>
    <row r="1958" spans="2:20" ht="30" customHeight="1" x14ac:dyDescent="0.3">
      <c r="B1958" s="80">
        <v>163</v>
      </c>
      <c r="C1958" s="141" t="s">
        <v>119</v>
      </c>
      <c r="D1958" s="80" t="s">
        <v>127</v>
      </c>
      <c r="E1958" s="80">
        <v>2026</v>
      </c>
      <c r="F1958" s="76" t="str">
        <f t="shared" si="61"/>
        <v>1639. Gestión de Programas Estrategias y Planes para el BienestarGestión Integral Estrategias y Programas2026</v>
      </c>
      <c r="G1958" s="140" t="s">
        <v>291</v>
      </c>
      <c r="H1958" s="140" t="s">
        <v>373</v>
      </c>
      <c r="I1958" s="80" t="s">
        <v>60</v>
      </c>
      <c r="J1958" s="76" t="s">
        <v>402</v>
      </c>
      <c r="K1958" s="80" t="s">
        <v>364</v>
      </c>
      <c r="L1958" s="80" t="s">
        <v>365</v>
      </c>
      <c r="M1958" s="78" t="s">
        <v>110</v>
      </c>
      <c r="N1958" s="12" t="s">
        <v>434</v>
      </c>
      <c r="O1958" s="76" t="str">
        <f t="shared" si="62"/>
        <v>1639. Gestión de Programas Estrategias y Planes para el BienestarGestión Integral Estrategias y Programas20268_DISTRITO1_ENERO_2026</v>
      </c>
      <c r="P1958" s="81">
        <v>3994272</v>
      </c>
      <c r="Q1958" s="81"/>
      <c r="R1958" s="81"/>
      <c r="S1958" s="79"/>
      <c r="T1958" s="82">
        <v>0</v>
      </c>
    </row>
    <row r="1959" spans="2:20" ht="30" customHeight="1" x14ac:dyDescent="0.3">
      <c r="B1959" s="80">
        <v>164</v>
      </c>
      <c r="C1959" s="141" t="s">
        <v>119</v>
      </c>
      <c r="D1959" s="80" t="s">
        <v>127</v>
      </c>
      <c r="E1959" s="80">
        <v>2026</v>
      </c>
      <c r="F1959" s="76" t="str">
        <f t="shared" si="61"/>
        <v>1649. Gestión de Programas Estrategias y Planes para el BienestarGestión Integral Estrategias y Programas2026</v>
      </c>
      <c r="G1959" s="140" t="s">
        <v>292</v>
      </c>
      <c r="H1959" s="140" t="s">
        <v>373</v>
      </c>
      <c r="I1959" s="80" t="s">
        <v>60</v>
      </c>
      <c r="J1959" s="76" t="s">
        <v>402</v>
      </c>
      <c r="K1959" s="80" t="s">
        <v>364</v>
      </c>
      <c r="L1959" s="80" t="s">
        <v>365</v>
      </c>
      <c r="M1959" s="78" t="s">
        <v>110</v>
      </c>
      <c r="N1959" s="12" t="s">
        <v>434</v>
      </c>
      <c r="O1959" s="76" t="str">
        <f t="shared" si="62"/>
        <v>1649. Gestión de Programas Estrategias y Planes para el BienestarGestión Integral Estrategias y Programas20268_DISTRITO1_ENERO_2026</v>
      </c>
      <c r="P1959" s="81">
        <v>6484528</v>
      </c>
      <c r="Q1959" s="81"/>
      <c r="R1959" s="81"/>
      <c r="S1959" s="79"/>
      <c r="T1959" s="82">
        <v>0</v>
      </c>
    </row>
    <row r="1960" spans="2:20" ht="30" customHeight="1" x14ac:dyDescent="0.3">
      <c r="B1960" s="80">
        <v>165</v>
      </c>
      <c r="C1960" s="141" t="s">
        <v>119</v>
      </c>
      <c r="D1960" s="80" t="s">
        <v>127</v>
      </c>
      <c r="E1960" s="80">
        <v>2026</v>
      </c>
      <c r="F1960" s="76" t="str">
        <f t="shared" si="61"/>
        <v>1659. Gestión de Programas Estrategias y Planes para el BienestarGestión Integral Estrategias y Programas2026</v>
      </c>
      <c r="G1960" s="140" t="s">
        <v>293</v>
      </c>
      <c r="H1960" s="140" t="s">
        <v>373</v>
      </c>
      <c r="I1960" s="80" t="s">
        <v>60</v>
      </c>
      <c r="J1960" s="76" t="s">
        <v>402</v>
      </c>
      <c r="K1960" s="80" t="s">
        <v>364</v>
      </c>
      <c r="L1960" s="80" t="s">
        <v>365</v>
      </c>
      <c r="M1960" s="78" t="s">
        <v>110</v>
      </c>
      <c r="N1960" s="12" t="s">
        <v>434</v>
      </c>
      <c r="O1960" s="76" t="str">
        <f t="shared" si="62"/>
        <v>1659. Gestión de Programas Estrategias y Planes para el BienestarGestión Integral Estrategias y Programas20268_DISTRITO1_ENERO_2026</v>
      </c>
      <c r="P1960" s="81">
        <v>3994272</v>
      </c>
      <c r="Q1960" s="81"/>
      <c r="R1960" s="81"/>
      <c r="S1960" s="79"/>
      <c r="T1960" s="82">
        <v>0</v>
      </c>
    </row>
    <row r="1961" spans="2:20" ht="30" customHeight="1" x14ac:dyDescent="0.3">
      <c r="B1961" s="80">
        <v>166</v>
      </c>
      <c r="C1961" s="141" t="s">
        <v>119</v>
      </c>
      <c r="D1961" s="80" t="s">
        <v>127</v>
      </c>
      <c r="E1961" s="80">
        <v>2026</v>
      </c>
      <c r="F1961" s="76" t="str">
        <f t="shared" si="61"/>
        <v>1669. Gestión de Programas Estrategias y Planes para el BienestarGestión Integral Estrategias y Programas2026</v>
      </c>
      <c r="G1961" s="140" t="s">
        <v>294</v>
      </c>
      <c r="H1961" s="140" t="s">
        <v>373</v>
      </c>
      <c r="I1961" s="80" t="s">
        <v>60</v>
      </c>
      <c r="J1961" s="76" t="s">
        <v>402</v>
      </c>
      <c r="K1961" s="80" t="s">
        <v>364</v>
      </c>
      <c r="L1961" s="80" t="s">
        <v>365</v>
      </c>
      <c r="M1961" s="78" t="s">
        <v>110</v>
      </c>
      <c r="N1961" s="12" t="s">
        <v>434</v>
      </c>
      <c r="O1961" s="76" t="str">
        <f t="shared" si="62"/>
        <v>1669. Gestión de Programas Estrategias y Planes para el BienestarGestión Integral Estrategias y Programas20268_DISTRITO1_ENERO_2026</v>
      </c>
      <c r="P1961" s="81">
        <v>2983376</v>
      </c>
      <c r="Q1961" s="81"/>
      <c r="R1961" s="81"/>
      <c r="S1961" s="79"/>
      <c r="T1961" s="82">
        <v>0</v>
      </c>
    </row>
    <row r="1962" spans="2:20" ht="30" customHeight="1" x14ac:dyDescent="0.3">
      <c r="B1962" s="80">
        <v>167</v>
      </c>
      <c r="C1962" s="141" t="s">
        <v>119</v>
      </c>
      <c r="D1962" s="80" t="s">
        <v>127</v>
      </c>
      <c r="E1962" s="80">
        <v>2026</v>
      </c>
      <c r="F1962" s="76" t="str">
        <f t="shared" si="61"/>
        <v>1679. Gestión de Programas Estrategias y Planes para el BienestarGestión Integral Estrategias y Programas2026</v>
      </c>
      <c r="G1962" s="140" t="s">
        <v>295</v>
      </c>
      <c r="H1962" s="140" t="s">
        <v>373</v>
      </c>
      <c r="I1962" s="80" t="s">
        <v>60</v>
      </c>
      <c r="J1962" s="76" t="s">
        <v>402</v>
      </c>
      <c r="K1962" s="80" t="s">
        <v>364</v>
      </c>
      <c r="L1962" s="80" t="s">
        <v>365</v>
      </c>
      <c r="M1962" s="78" t="s">
        <v>110</v>
      </c>
      <c r="N1962" s="12" t="s">
        <v>434</v>
      </c>
      <c r="O1962" s="76" t="str">
        <f t="shared" si="62"/>
        <v>1679. Gestión de Programas Estrategias y Planes para el BienestarGestión Integral Estrategias y Programas20268_DISTRITO1_ENERO_2026</v>
      </c>
      <c r="P1962" s="81">
        <v>6484528</v>
      </c>
      <c r="Q1962" s="81"/>
      <c r="R1962" s="81"/>
      <c r="S1962" s="79"/>
      <c r="T1962" s="82">
        <v>0</v>
      </c>
    </row>
    <row r="1963" spans="2:20" ht="30" customHeight="1" x14ac:dyDescent="0.3">
      <c r="B1963" s="80">
        <v>168</v>
      </c>
      <c r="C1963" s="141" t="s">
        <v>119</v>
      </c>
      <c r="D1963" s="80" t="s">
        <v>127</v>
      </c>
      <c r="E1963" s="80">
        <v>2026</v>
      </c>
      <c r="F1963" s="76" t="str">
        <f t="shared" si="61"/>
        <v>1689. Gestión de Programas Estrategias y Planes para el BienestarGestión Integral Estrategias y Programas2026</v>
      </c>
      <c r="G1963" s="140" t="s">
        <v>296</v>
      </c>
      <c r="H1963" s="140" t="s">
        <v>373</v>
      </c>
      <c r="I1963" s="80" t="s">
        <v>60</v>
      </c>
      <c r="J1963" s="76" t="s">
        <v>402</v>
      </c>
      <c r="K1963" s="80" t="s">
        <v>364</v>
      </c>
      <c r="L1963" s="80" t="s">
        <v>365</v>
      </c>
      <c r="M1963" s="78" t="s">
        <v>110</v>
      </c>
      <c r="N1963" s="12" t="s">
        <v>434</v>
      </c>
      <c r="O1963" s="76" t="str">
        <f t="shared" si="62"/>
        <v>1689. Gestión de Programas Estrategias y Planes para el BienestarGestión Integral Estrategias y Programas20268_DISTRITO1_ENERO_2026</v>
      </c>
      <c r="P1963" s="81">
        <v>3994272</v>
      </c>
      <c r="Q1963" s="81"/>
      <c r="R1963" s="81"/>
      <c r="S1963" s="79"/>
      <c r="T1963" s="82">
        <v>0</v>
      </c>
    </row>
    <row r="1964" spans="2:20" ht="30" customHeight="1" x14ac:dyDescent="0.3">
      <c r="B1964" s="80">
        <v>169</v>
      </c>
      <c r="C1964" s="141" t="s">
        <v>119</v>
      </c>
      <c r="D1964" s="80" t="s">
        <v>127</v>
      </c>
      <c r="E1964" s="80">
        <v>2026</v>
      </c>
      <c r="F1964" s="76" t="str">
        <f t="shared" si="61"/>
        <v>1699. Gestión de Programas Estrategias y Planes para el BienestarGestión Integral Estrategias y Programas2026</v>
      </c>
      <c r="G1964" s="140" t="s">
        <v>297</v>
      </c>
      <c r="H1964" s="140" t="s">
        <v>373</v>
      </c>
      <c r="I1964" s="80" t="s">
        <v>60</v>
      </c>
      <c r="J1964" s="76" t="s">
        <v>402</v>
      </c>
      <c r="K1964" s="80" t="s">
        <v>364</v>
      </c>
      <c r="L1964" s="80" t="s">
        <v>365</v>
      </c>
      <c r="M1964" s="78" t="s">
        <v>110</v>
      </c>
      <c r="N1964" s="12" t="s">
        <v>434</v>
      </c>
      <c r="O1964" s="76" t="str">
        <f t="shared" si="62"/>
        <v>1699. Gestión de Programas Estrategias y Planes para el BienestarGestión Integral Estrategias y Programas20268_DISTRITO1_ENERO_2026</v>
      </c>
      <c r="P1964" s="81">
        <v>3994272</v>
      </c>
      <c r="Q1964" s="81"/>
      <c r="R1964" s="81"/>
      <c r="S1964" s="79"/>
      <c r="T1964" s="82">
        <v>0</v>
      </c>
    </row>
    <row r="1965" spans="2:20" ht="30" customHeight="1" x14ac:dyDescent="0.3">
      <c r="B1965" s="80">
        <v>170</v>
      </c>
      <c r="C1965" s="141" t="s">
        <v>119</v>
      </c>
      <c r="D1965" s="80" t="s">
        <v>127</v>
      </c>
      <c r="E1965" s="80">
        <v>2026</v>
      </c>
      <c r="F1965" s="76" t="str">
        <f t="shared" si="61"/>
        <v>1709. Gestión de Programas Estrategias y Planes para el BienestarGestión Integral Estrategias y Programas2026</v>
      </c>
      <c r="G1965" s="140" t="s">
        <v>298</v>
      </c>
      <c r="H1965" s="140" t="s">
        <v>373</v>
      </c>
      <c r="I1965" s="80" t="s">
        <v>60</v>
      </c>
      <c r="J1965" s="76" t="s">
        <v>402</v>
      </c>
      <c r="K1965" s="80" t="s">
        <v>397</v>
      </c>
      <c r="L1965" s="80" t="s">
        <v>365</v>
      </c>
      <c r="M1965" s="78" t="s">
        <v>110</v>
      </c>
      <c r="N1965" s="12" t="s">
        <v>434</v>
      </c>
      <c r="O1965" s="76" t="str">
        <f t="shared" si="62"/>
        <v>1709. Gestión de Programas Estrategias y Planes para el BienestarGestión Integral Estrategias y Programas20268_DISTRITO1_ENERO_2026</v>
      </c>
      <c r="P1965" s="81">
        <v>19450000</v>
      </c>
      <c r="Q1965" s="81"/>
      <c r="R1965" s="81"/>
      <c r="S1965" s="79"/>
      <c r="T1965" s="82">
        <v>0</v>
      </c>
    </row>
    <row r="1966" spans="2:20" ht="30" customHeight="1" x14ac:dyDescent="0.3">
      <c r="B1966" s="80">
        <v>171</v>
      </c>
      <c r="C1966" s="141" t="s">
        <v>119</v>
      </c>
      <c r="D1966" s="80" t="s">
        <v>127</v>
      </c>
      <c r="E1966" s="80">
        <v>2026</v>
      </c>
      <c r="F1966" s="76" t="str">
        <f t="shared" si="61"/>
        <v>1719. Gestión de Programas Estrategias y Planes para el BienestarGestión Integral Estrategias y Programas2026</v>
      </c>
      <c r="G1966" s="140" t="s">
        <v>299</v>
      </c>
      <c r="H1966" s="140" t="s">
        <v>373</v>
      </c>
      <c r="I1966" s="80" t="s">
        <v>60</v>
      </c>
      <c r="J1966" s="76" t="s">
        <v>402</v>
      </c>
      <c r="K1966" s="80" t="s">
        <v>398</v>
      </c>
      <c r="L1966" s="80" t="s">
        <v>365</v>
      </c>
      <c r="M1966" s="78" t="s">
        <v>110</v>
      </c>
      <c r="N1966" s="12" t="s">
        <v>434</v>
      </c>
      <c r="O1966" s="76" t="str">
        <f t="shared" si="62"/>
        <v>1719. Gestión de Programas Estrategias y Planes para el BienestarGestión Integral Estrategias y Programas20268_DISTRITO1_ENERO_2026</v>
      </c>
      <c r="P1966" s="81">
        <v>3994272</v>
      </c>
      <c r="Q1966" s="81"/>
      <c r="R1966" s="81"/>
      <c r="S1966" s="79"/>
      <c r="T1966" s="82">
        <v>0</v>
      </c>
    </row>
    <row r="1967" spans="2:20" ht="30" customHeight="1" x14ac:dyDescent="0.3">
      <c r="B1967" s="80">
        <v>172</v>
      </c>
      <c r="C1967" s="141" t="s">
        <v>119</v>
      </c>
      <c r="D1967" s="80" t="s">
        <v>127</v>
      </c>
      <c r="E1967" s="80">
        <v>2026</v>
      </c>
      <c r="F1967" s="76" t="str">
        <f t="shared" si="61"/>
        <v>1729. Gestión de Programas Estrategias y Planes para el BienestarGestión Integral Estrategias y Programas2026</v>
      </c>
      <c r="G1967" s="140" t="s">
        <v>300</v>
      </c>
      <c r="H1967" s="140" t="s">
        <v>373</v>
      </c>
      <c r="I1967" s="80" t="s">
        <v>60</v>
      </c>
      <c r="J1967" s="76" t="s">
        <v>402</v>
      </c>
      <c r="K1967" s="80" t="s">
        <v>364</v>
      </c>
      <c r="L1967" s="80" t="s">
        <v>365</v>
      </c>
      <c r="M1967" s="78" t="s">
        <v>110</v>
      </c>
      <c r="N1967" s="12" t="s">
        <v>434</v>
      </c>
      <c r="O1967" s="76" t="str">
        <f t="shared" si="62"/>
        <v>1729. Gestión de Programas Estrategias y Planes para el BienestarGestión Integral Estrategias y Programas20268_DISTRITO1_ENERO_2026</v>
      </c>
      <c r="P1967" s="81">
        <v>9985680</v>
      </c>
      <c r="Q1967" s="81"/>
      <c r="R1967" s="81"/>
      <c r="S1967" s="79"/>
      <c r="T1967" s="82">
        <v>0</v>
      </c>
    </row>
    <row r="1968" spans="2:20" ht="30" customHeight="1" x14ac:dyDescent="0.3">
      <c r="B1968" s="80">
        <v>173</v>
      </c>
      <c r="C1968" s="141" t="s">
        <v>119</v>
      </c>
      <c r="D1968" s="80" t="s">
        <v>127</v>
      </c>
      <c r="E1968" s="80">
        <v>2026</v>
      </c>
      <c r="F1968" s="76" t="str">
        <f t="shared" si="61"/>
        <v>1739. Gestión de Programas Estrategias y Planes para el BienestarGestión Integral Estrategias y Programas2026</v>
      </c>
      <c r="G1968" s="140" t="s">
        <v>301</v>
      </c>
      <c r="H1968" s="140" t="s">
        <v>373</v>
      </c>
      <c r="I1968" s="80" t="s">
        <v>60</v>
      </c>
      <c r="J1968" s="76" t="s">
        <v>402</v>
      </c>
      <c r="K1968" s="80" t="s">
        <v>364</v>
      </c>
      <c r="L1968" s="80" t="s">
        <v>365</v>
      </c>
      <c r="M1968" s="78" t="s">
        <v>110</v>
      </c>
      <c r="N1968" s="12" t="s">
        <v>434</v>
      </c>
      <c r="O1968" s="76" t="str">
        <f t="shared" si="62"/>
        <v>1739. Gestión de Programas Estrategias y Planes para el BienestarGestión Integral Estrategias y Programas20268_DISTRITO1_ENERO_2026</v>
      </c>
      <c r="P1968" s="81">
        <v>2983376</v>
      </c>
      <c r="Q1968" s="81"/>
      <c r="R1968" s="81"/>
      <c r="S1968" s="79"/>
      <c r="T1968" s="82">
        <v>0</v>
      </c>
    </row>
    <row r="1969" spans="2:20" ht="30" customHeight="1" x14ac:dyDescent="0.3">
      <c r="B1969" s="80">
        <v>174</v>
      </c>
      <c r="C1969" s="141" t="s">
        <v>120</v>
      </c>
      <c r="D1969" s="80" t="s">
        <v>44</v>
      </c>
      <c r="E1969" s="80">
        <v>2026</v>
      </c>
      <c r="F1969" s="76" t="str">
        <f t="shared" si="61"/>
        <v>17410. Proceso integral e integrado de la Vigilancia de la Salud PúblicaVigilancia en salud pública2026</v>
      </c>
      <c r="G1969" s="140" t="s">
        <v>302</v>
      </c>
      <c r="H1969" s="140" t="s">
        <v>375</v>
      </c>
      <c r="I1969" s="80" t="s">
        <v>60</v>
      </c>
      <c r="J1969" s="76" t="s">
        <v>402</v>
      </c>
      <c r="K1969" s="80" t="s">
        <v>364</v>
      </c>
      <c r="L1969" s="80" t="s">
        <v>365</v>
      </c>
      <c r="M1969" s="78" t="s">
        <v>110</v>
      </c>
      <c r="N1969" s="12" t="s">
        <v>434</v>
      </c>
      <c r="O1969" s="76" t="str">
        <f t="shared" si="62"/>
        <v>17410. Proceso integral e integrado de la Vigilancia de la Salud PúblicaVigilancia en salud pública20268_DISTRITO1_ENERO_2026</v>
      </c>
      <c r="P1969" s="81">
        <v>37920928</v>
      </c>
      <c r="Q1969" s="81"/>
      <c r="R1969" s="81"/>
      <c r="S1969" s="79">
        <v>0</v>
      </c>
      <c r="T1969" s="82">
        <v>0</v>
      </c>
    </row>
    <row r="1970" spans="2:20" ht="30" customHeight="1" x14ac:dyDescent="0.3">
      <c r="B1970" s="80">
        <v>175</v>
      </c>
      <c r="C1970" s="141" t="s">
        <v>120</v>
      </c>
      <c r="D1970" s="80" t="s">
        <v>44</v>
      </c>
      <c r="E1970" s="80">
        <v>2026</v>
      </c>
      <c r="F1970" s="76" t="str">
        <f t="shared" si="61"/>
        <v>17510. Proceso integral e integrado de la Vigilancia de la Salud PúblicaVigilancia en salud pública2026</v>
      </c>
      <c r="G1970" s="140" t="s">
        <v>303</v>
      </c>
      <c r="H1970" s="140" t="s">
        <v>375</v>
      </c>
      <c r="I1970" s="80" t="s">
        <v>60</v>
      </c>
      <c r="J1970" s="76" t="s">
        <v>402</v>
      </c>
      <c r="K1970" s="80" t="s">
        <v>364</v>
      </c>
      <c r="L1970" s="80" t="s">
        <v>365</v>
      </c>
      <c r="M1970" s="78" t="s">
        <v>110</v>
      </c>
      <c r="N1970" s="12" t="s">
        <v>434</v>
      </c>
      <c r="O1970" s="76" t="str">
        <f t="shared" si="62"/>
        <v>17510. Proceso integral e integrado de la Vigilancia de la Salud PúblicaVigilancia en salud pública20268_DISTRITO1_ENERO_2026</v>
      </c>
      <c r="P1970" s="81">
        <v>26899696</v>
      </c>
      <c r="Q1970" s="81"/>
      <c r="R1970" s="81"/>
      <c r="S1970" s="79">
        <v>0</v>
      </c>
      <c r="T1970" s="82">
        <v>0</v>
      </c>
    </row>
    <row r="1971" spans="2:20" ht="30" customHeight="1" x14ac:dyDescent="0.3">
      <c r="B1971" s="80">
        <v>176</v>
      </c>
      <c r="C1971" s="141" t="s">
        <v>120</v>
      </c>
      <c r="D1971" s="80" t="s">
        <v>44</v>
      </c>
      <c r="E1971" s="80">
        <v>2026</v>
      </c>
      <c r="F1971" s="76" t="str">
        <f t="shared" si="61"/>
        <v>17610. Proceso integral e integrado de la Vigilancia de la Salud PúblicaVigilancia en salud pública2026</v>
      </c>
      <c r="G1971" s="140" t="s">
        <v>304</v>
      </c>
      <c r="H1971" s="140" t="s">
        <v>375</v>
      </c>
      <c r="I1971" s="80" t="s">
        <v>60</v>
      </c>
      <c r="J1971" s="76" t="s">
        <v>402</v>
      </c>
      <c r="K1971" s="80" t="s">
        <v>364</v>
      </c>
      <c r="L1971" s="80" t="s">
        <v>380</v>
      </c>
      <c r="M1971" s="78" t="s">
        <v>110</v>
      </c>
      <c r="N1971" s="12" t="s">
        <v>434</v>
      </c>
      <c r="O1971" s="76" t="str">
        <f t="shared" si="62"/>
        <v>17610. Proceso integral e integrado de la Vigilancia de la Salud PúblicaVigilancia en salud pública20268_DISTRITO1_ENERO_2026</v>
      </c>
      <c r="P1971" s="81">
        <v>28206464</v>
      </c>
      <c r="Q1971" s="81"/>
      <c r="R1971" s="81"/>
      <c r="S1971" s="79">
        <v>0</v>
      </c>
      <c r="T1971" s="82">
        <v>0</v>
      </c>
    </row>
    <row r="1972" spans="2:20" ht="30" customHeight="1" x14ac:dyDescent="0.3">
      <c r="B1972" s="80">
        <v>177</v>
      </c>
      <c r="C1972" s="141" t="s">
        <v>120</v>
      </c>
      <c r="D1972" s="80" t="s">
        <v>44</v>
      </c>
      <c r="E1972" s="80">
        <v>2026</v>
      </c>
      <c r="F1972" s="76" t="str">
        <f t="shared" si="61"/>
        <v>17710. Proceso integral e integrado de la Vigilancia de la Salud PúblicaVigilancia en salud pública2026</v>
      </c>
      <c r="G1972" s="140" t="s">
        <v>305</v>
      </c>
      <c r="H1972" s="140" t="s">
        <v>375</v>
      </c>
      <c r="I1972" s="80" t="s">
        <v>60</v>
      </c>
      <c r="J1972" s="76" t="s">
        <v>402</v>
      </c>
      <c r="K1972" s="80" t="s">
        <v>364</v>
      </c>
      <c r="L1972" s="80" t="s">
        <v>380</v>
      </c>
      <c r="M1972" s="78" t="s">
        <v>110</v>
      </c>
      <c r="N1972" s="12" t="s">
        <v>434</v>
      </c>
      <c r="O1972" s="76" t="str">
        <f t="shared" si="62"/>
        <v>17710. Proceso integral e integrado de la Vigilancia de la Salud PúblicaVigilancia en salud pública20268_DISTRITO1_ENERO_2026</v>
      </c>
      <c r="P1972" s="81">
        <v>37181248</v>
      </c>
      <c r="Q1972" s="81"/>
      <c r="R1972" s="81"/>
      <c r="S1972" s="79">
        <v>0</v>
      </c>
      <c r="T1972" s="82">
        <v>0</v>
      </c>
    </row>
    <row r="1973" spans="2:20" ht="30" customHeight="1" x14ac:dyDescent="0.3">
      <c r="B1973" s="80">
        <v>178</v>
      </c>
      <c r="C1973" s="141" t="s">
        <v>120</v>
      </c>
      <c r="D1973" s="80" t="s">
        <v>44</v>
      </c>
      <c r="E1973" s="80">
        <v>2026</v>
      </c>
      <c r="F1973" s="76" t="str">
        <f t="shared" si="61"/>
        <v>17810. Proceso integral e integrado de la Vigilancia de la Salud PúblicaVigilancia en salud pública2026</v>
      </c>
      <c r="G1973" s="140" t="s">
        <v>48</v>
      </c>
      <c r="H1973" s="140" t="s">
        <v>375</v>
      </c>
      <c r="I1973" s="80" t="s">
        <v>60</v>
      </c>
      <c r="J1973" s="76" t="s">
        <v>402</v>
      </c>
      <c r="K1973" s="80" t="s">
        <v>364</v>
      </c>
      <c r="L1973" s="80" t="s">
        <v>365</v>
      </c>
      <c r="M1973" s="78" t="s">
        <v>110</v>
      </c>
      <c r="N1973" s="12" t="s">
        <v>434</v>
      </c>
      <c r="O1973" s="76" t="str">
        <f t="shared" si="62"/>
        <v>17810. Proceso integral e integrado de la Vigilancia de la Salud PúblicaVigilancia en salud pública20268_DISTRITO1_ENERO_2026</v>
      </c>
      <c r="P1973" s="81">
        <v>7347488</v>
      </c>
      <c r="Q1973" s="81"/>
      <c r="R1973" s="81"/>
      <c r="S1973" s="79">
        <v>0</v>
      </c>
      <c r="T1973" s="82">
        <v>0</v>
      </c>
    </row>
    <row r="1974" spans="2:20" ht="30" customHeight="1" x14ac:dyDescent="0.3">
      <c r="B1974" s="80">
        <v>179</v>
      </c>
      <c r="C1974" s="141" t="s">
        <v>120</v>
      </c>
      <c r="D1974" s="80" t="s">
        <v>44</v>
      </c>
      <c r="E1974" s="80">
        <v>2026</v>
      </c>
      <c r="F1974" s="76" t="str">
        <f t="shared" si="61"/>
        <v>17910. Proceso integral e integrado de la Vigilancia de la Salud PúblicaVigilancia en salud pública2026</v>
      </c>
      <c r="G1974" s="140" t="s">
        <v>306</v>
      </c>
      <c r="H1974" s="140" t="s">
        <v>375</v>
      </c>
      <c r="I1974" s="80" t="s">
        <v>60</v>
      </c>
      <c r="J1974" s="76" t="s">
        <v>402</v>
      </c>
      <c r="K1974" s="80" t="s">
        <v>364</v>
      </c>
      <c r="L1974" s="80" t="s">
        <v>365</v>
      </c>
      <c r="M1974" s="78" t="s">
        <v>110</v>
      </c>
      <c r="N1974" s="12" t="s">
        <v>434</v>
      </c>
      <c r="O1974" s="76" t="str">
        <f t="shared" si="62"/>
        <v>17910. Proceso integral e integrado de la Vigilancia de la Salud PúblicaVigilancia en salud pública20268_DISTRITO1_ENERO_2026</v>
      </c>
      <c r="P1974" s="81">
        <v>3673744</v>
      </c>
      <c r="Q1974" s="81"/>
      <c r="R1974" s="81"/>
      <c r="S1974" s="79">
        <v>0</v>
      </c>
      <c r="T1974" s="82">
        <v>0</v>
      </c>
    </row>
    <row r="1975" spans="2:20" ht="30" customHeight="1" x14ac:dyDescent="0.3">
      <c r="B1975" s="80">
        <v>180</v>
      </c>
      <c r="C1975" s="141" t="s">
        <v>120</v>
      </c>
      <c r="D1975" s="80" t="s">
        <v>44</v>
      </c>
      <c r="E1975" s="80">
        <v>2026</v>
      </c>
      <c r="F1975" s="76" t="str">
        <f t="shared" si="61"/>
        <v>18010. Proceso integral e integrado de la Vigilancia de la Salud PúblicaVigilancia en salud pública2026</v>
      </c>
      <c r="G1975" s="140" t="s">
        <v>307</v>
      </c>
      <c r="H1975" s="140" t="s">
        <v>375</v>
      </c>
      <c r="I1975" s="80" t="s">
        <v>60</v>
      </c>
      <c r="J1975" s="76" t="s">
        <v>402</v>
      </c>
      <c r="K1975" s="80" t="s">
        <v>364</v>
      </c>
      <c r="L1975" s="80" t="s">
        <v>365</v>
      </c>
      <c r="M1975" s="78" t="s">
        <v>110</v>
      </c>
      <c r="N1975" s="12" t="s">
        <v>434</v>
      </c>
      <c r="O1975" s="76" t="str">
        <f t="shared" si="62"/>
        <v>18010. Proceso integral e integrado de la Vigilancia de la Salud PúblicaVigilancia en salud pública20268_DISTRITO1_ENERO_2026</v>
      </c>
      <c r="P1975" s="81">
        <v>3673744</v>
      </c>
      <c r="Q1975" s="81"/>
      <c r="R1975" s="81"/>
      <c r="S1975" s="79">
        <v>0</v>
      </c>
      <c r="T1975" s="82">
        <v>0</v>
      </c>
    </row>
    <row r="1976" spans="2:20" ht="30" customHeight="1" x14ac:dyDescent="0.3">
      <c r="B1976" s="80">
        <v>181</v>
      </c>
      <c r="C1976" s="141" t="s">
        <v>120</v>
      </c>
      <c r="D1976" s="80" t="s">
        <v>44</v>
      </c>
      <c r="E1976" s="80">
        <v>2026</v>
      </c>
      <c r="F1976" s="76" t="str">
        <f t="shared" si="61"/>
        <v>18110. Proceso integral e integrado de la Vigilancia de la Salud PúblicaVigilancia en salud pública2026</v>
      </c>
      <c r="G1976" s="140" t="s">
        <v>308</v>
      </c>
      <c r="H1976" s="140" t="s">
        <v>375</v>
      </c>
      <c r="I1976" s="80" t="s">
        <v>60</v>
      </c>
      <c r="J1976" s="76" t="s">
        <v>402</v>
      </c>
      <c r="K1976" s="80" t="s">
        <v>364</v>
      </c>
      <c r="L1976" s="80" t="s">
        <v>365</v>
      </c>
      <c r="M1976" s="78" t="s">
        <v>110</v>
      </c>
      <c r="N1976" s="12" t="s">
        <v>434</v>
      </c>
      <c r="O1976" s="76" t="str">
        <f t="shared" si="62"/>
        <v>18110. Proceso integral e integrado de la Vigilancia de la Salud PúblicaVigilancia en salud pública20268_DISTRITO1_ENERO_2026</v>
      </c>
      <c r="P1976" s="81">
        <v>87405520</v>
      </c>
      <c r="Q1976" s="81"/>
      <c r="R1976" s="81"/>
      <c r="S1976" s="79">
        <v>0</v>
      </c>
      <c r="T1976" s="82">
        <v>0</v>
      </c>
    </row>
    <row r="1977" spans="2:20" ht="30" customHeight="1" x14ac:dyDescent="0.3">
      <c r="B1977" s="80">
        <v>182</v>
      </c>
      <c r="C1977" s="141" t="s">
        <v>120</v>
      </c>
      <c r="D1977" s="80" t="s">
        <v>44</v>
      </c>
      <c r="E1977" s="80">
        <v>2026</v>
      </c>
      <c r="F1977" s="76" t="str">
        <f t="shared" si="61"/>
        <v>18210. Proceso integral e integrado de la Vigilancia de la Salud PúblicaVigilancia en salud pública2026</v>
      </c>
      <c r="G1977" s="140" t="s">
        <v>309</v>
      </c>
      <c r="H1977" s="140" t="s">
        <v>375</v>
      </c>
      <c r="I1977" s="80" t="s">
        <v>60</v>
      </c>
      <c r="J1977" s="76" t="s">
        <v>402</v>
      </c>
      <c r="K1977" s="80" t="s">
        <v>364</v>
      </c>
      <c r="L1977" s="80" t="s">
        <v>365</v>
      </c>
      <c r="M1977" s="78" t="s">
        <v>110</v>
      </c>
      <c r="N1977" s="12" t="s">
        <v>434</v>
      </c>
      <c r="O1977" s="76" t="str">
        <f t="shared" si="62"/>
        <v>18210. Proceso integral e integrado de la Vigilancia de la Salud PúblicaVigilancia en salud pública20268_DISTRITO1_ENERO_2026</v>
      </c>
      <c r="P1977" s="81">
        <v>17288787</v>
      </c>
      <c r="Q1977" s="81"/>
      <c r="R1977" s="81"/>
      <c r="S1977" s="79">
        <v>0</v>
      </c>
      <c r="T1977" s="82">
        <v>0</v>
      </c>
    </row>
    <row r="1978" spans="2:20" ht="30" customHeight="1" x14ac:dyDescent="0.3">
      <c r="B1978" s="80">
        <v>183</v>
      </c>
      <c r="C1978" s="141" t="s">
        <v>120</v>
      </c>
      <c r="D1978" s="80" t="s">
        <v>44</v>
      </c>
      <c r="E1978" s="80">
        <v>2026</v>
      </c>
      <c r="F1978" s="76" t="str">
        <f t="shared" si="61"/>
        <v>18310. Proceso integral e integrado de la Vigilancia de la Salud PúblicaVigilancia en salud pública2026</v>
      </c>
      <c r="G1978" s="140" t="s">
        <v>78</v>
      </c>
      <c r="H1978" s="140" t="s">
        <v>375</v>
      </c>
      <c r="I1978" s="80" t="s">
        <v>60</v>
      </c>
      <c r="J1978" s="76" t="s">
        <v>402</v>
      </c>
      <c r="K1978" s="80" t="s">
        <v>364</v>
      </c>
      <c r="L1978" s="80" t="s">
        <v>365</v>
      </c>
      <c r="M1978" s="78" t="s">
        <v>110</v>
      </c>
      <c r="N1978" s="12" t="s">
        <v>434</v>
      </c>
      <c r="O1978" s="76" t="str">
        <f t="shared" si="62"/>
        <v>18310. Proceso integral e integrado de la Vigilancia de la Salud PúblicaVigilancia en salud pública20268_DISTRITO1_ENERO_2026</v>
      </c>
      <c r="P1978" s="81">
        <v>61146880</v>
      </c>
      <c r="Q1978" s="81"/>
      <c r="R1978" s="81"/>
      <c r="S1978" s="82">
        <v>0</v>
      </c>
      <c r="T1978" s="82">
        <v>0</v>
      </c>
    </row>
    <row r="1979" spans="2:20" ht="30" customHeight="1" x14ac:dyDescent="0.3">
      <c r="B1979" s="80">
        <v>184</v>
      </c>
      <c r="C1979" s="141" t="s">
        <v>120</v>
      </c>
      <c r="D1979" s="80" t="s">
        <v>44</v>
      </c>
      <c r="E1979" s="80">
        <v>2026</v>
      </c>
      <c r="F1979" s="76" t="str">
        <f t="shared" si="61"/>
        <v>18410. Proceso integral e integrado de la Vigilancia de la Salud PúblicaVigilancia en salud pública2026</v>
      </c>
      <c r="G1979" s="140" t="s">
        <v>310</v>
      </c>
      <c r="H1979" s="140" t="s">
        <v>375</v>
      </c>
      <c r="I1979" s="80" t="s">
        <v>60</v>
      </c>
      <c r="J1979" s="76" t="s">
        <v>402</v>
      </c>
      <c r="K1979" s="80" t="s">
        <v>364</v>
      </c>
      <c r="L1979" s="80" t="s">
        <v>365</v>
      </c>
      <c r="M1979" s="78" t="s">
        <v>110</v>
      </c>
      <c r="N1979" s="12" t="s">
        <v>434</v>
      </c>
      <c r="O1979" s="76" t="str">
        <f t="shared" si="62"/>
        <v>18410. Proceso integral e integrado de la Vigilancia de la Salud PúblicaVigilancia en salud pública20268_DISTRITO1_ENERO_2026</v>
      </c>
      <c r="P1979" s="81">
        <v>9941299</v>
      </c>
      <c r="Q1979" s="81"/>
      <c r="R1979" s="81"/>
      <c r="S1979" s="79">
        <v>0</v>
      </c>
      <c r="T1979" s="82">
        <v>0</v>
      </c>
    </row>
    <row r="1980" spans="2:20" ht="30" customHeight="1" x14ac:dyDescent="0.3">
      <c r="B1980" s="80">
        <v>185</v>
      </c>
      <c r="C1980" s="141" t="s">
        <v>120</v>
      </c>
      <c r="D1980" s="80" t="s">
        <v>44</v>
      </c>
      <c r="E1980" s="80">
        <v>2026</v>
      </c>
      <c r="F1980" s="76" t="str">
        <f t="shared" si="61"/>
        <v>18510. Proceso integral e integrado de la Vigilancia de la Salud PúblicaVigilancia en salud pública2026</v>
      </c>
      <c r="G1980" s="140" t="s">
        <v>311</v>
      </c>
      <c r="H1980" s="140" t="s">
        <v>375</v>
      </c>
      <c r="I1980" s="80" t="s">
        <v>60</v>
      </c>
      <c r="J1980" s="76" t="s">
        <v>402</v>
      </c>
      <c r="K1980" s="80" t="s">
        <v>364</v>
      </c>
      <c r="L1980" s="80" t="s">
        <v>365</v>
      </c>
      <c r="M1980" s="78" t="s">
        <v>110</v>
      </c>
      <c r="N1980" s="12" t="s">
        <v>434</v>
      </c>
      <c r="O1980" s="76" t="str">
        <f t="shared" si="62"/>
        <v>18510. Proceso integral e integrado de la Vigilancia de la Salud PúblicaVigilancia en salud pública20268_DISTRITO1_ENERO_2026</v>
      </c>
      <c r="P1980" s="81">
        <v>40189280</v>
      </c>
      <c r="Q1980" s="81"/>
      <c r="R1980" s="81"/>
      <c r="S1980" s="79">
        <v>0</v>
      </c>
      <c r="T1980" s="82">
        <v>0</v>
      </c>
    </row>
    <row r="1981" spans="2:20" ht="30" customHeight="1" x14ac:dyDescent="0.3">
      <c r="B1981" s="80">
        <v>186</v>
      </c>
      <c r="C1981" s="141" t="s">
        <v>120</v>
      </c>
      <c r="D1981" s="80" t="s">
        <v>44</v>
      </c>
      <c r="E1981" s="80">
        <v>2026</v>
      </c>
      <c r="F1981" s="76" t="str">
        <f t="shared" si="61"/>
        <v>18610. Proceso integral e integrado de la Vigilancia de la Salud PúblicaVigilancia en salud pública2026</v>
      </c>
      <c r="G1981" s="140" t="s">
        <v>82</v>
      </c>
      <c r="H1981" s="140" t="s">
        <v>375</v>
      </c>
      <c r="I1981" s="80" t="s">
        <v>60</v>
      </c>
      <c r="J1981" s="76" t="s">
        <v>402</v>
      </c>
      <c r="K1981" s="80" t="s">
        <v>364</v>
      </c>
      <c r="L1981" s="80" t="s">
        <v>380</v>
      </c>
      <c r="M1981" s="78" t="s">
        <v>110</v>
      </c>
      <c r="N1981" s="12" t="s">
        <v>434</v>
      </c>
      <c r="O1981" s="76" t="str">
        <f t="shared" si="62"/>
        <v>18610. Proceso integral e integrado de la Vigilancia de la Salud PúblicaVigilancia en salud pública20268_DISTRITO1_ENERO_2026</v>
      </c>
      <c r="P1981" s="81">
        <v>7347488</v>
      </c>
      <c r="Q1981" s="81"/>
      <c r="R1981" s="81"/>
      <c r="S1981" s="79">
        <v>1</v>
      </c>
      <c r="T1981" s="82">
        <v>7347488</v>
      </c>
    </row>
    <row r="1982" spans="2:20" ht="30" customHeight="1" x14ac:dyDescent="0.3">
      <c r="B1982" s="80">
        <v>187</v>
      </c>
      <c r="C1982" s="141" t="s">
        <v>120</v>
      </c>
      <c r="D1982" s="80" t="s">
        <v>44</v>
      </c>
      <c r="E1982" s="80">
        <v>2026</v>
      </c>
      <c r="F1982" s="76" t="str">
        <f t="shared" si="61"/>
        <v>18710. Proceso integral e integrado de la Vigilancia de la Salud PúblicaVigilancia en salud pública2026</v>
      </c>
      <c r="G1982" s="140" t="s">
        <v>312</v>
      </c>
      <c r="H1982" s="140" t="s">
        <v>376</v>
      </c>
      <c r="I1982" s="80" t="s">
        <v>60</v>
      </c>
      <c r="J1982" s="76" t="s">
        <v>402</v>
      </c>
      <c r="K1982" s="80" t="s">
        <v>364</v>
      </c>
      <c r="L1982" s="80" t="s">
        <v>365</v>
      </c>
      <c r="M1982" s="78" t="s">
        <v>110</v>
      </c>
      <c r="N1982" s="12" t="s">
        <v>434</v>
      </c>
      <c r="O1982" s="76" t="str">
        <f t="shared" si="62"/>
        <v>18710. Proceso integral e integrado de la Vigilancia de la Salud PúblicaVigilancia en salud pública20268_DISTRITO1_ENERO_2026</v>
      </c>
      <c r="P1982" s="81">
        <v>3994272</v>
      </c>
      <c r="Q1982" s="81"/>
      <c r="R1982" s="81"/>
      <c r="S1982" s="79">
        <v>0</v>
      </c>
      <c r="T1982" s="82">
        <v>0</v>
      </c>
    </row>
    <row r="1983" spans="2:20" ht="30" customHeight="1" x14ac:dyDescent="0.3">
      <c r="B1983" s="80">
        <v>188</v>
      </c>
      <c r="C1983" s="141" t="s">
        <v>120</v>
      </c>
      <c r="D1983" s="80" t="s">
        <v>44</v>
      </c>
      <c r="E1983" s="80">
        <v>2026</v>
      </c>
      <c r="F1983" s="76" t="str">
        <f t="shared" si="61"/>
        <v>18810. Proceso integral e integrado de la Vigilancia de la Salud PúblicaVigilancia en salud pública2026</v>
      </c>
      <c r="G1983" s="140" t="s">
        <v>313</v>
      </c>
      <c r="H1983" s="140" t="s">
        <v>376</v>
      </c>
      <c r="I1983" s="80" t="s">
        <v>60</v>
      </c>
      <c r="J1983" s="76" t="s">
        <v>402</v>
      </c>
      <c r="K1983" s="80" t="s">
        <v>364</v>
      </c>
      <c r="L1983" s="80" t="s">
        <v>365</v>
      </c>
      <c r="M1983" s="78" t="s">
        <v>110</v>
      </c>
      <c r="N1983" s="12" t="s">
        <v>434</v>
      </c>
      <c r="O1983" s="76" t="str">
        <f t="shared" si="62"/>
        <v>18810. Proceso integral e integrado de la Vigilancia de la Salud PúblicaVigilancia en salud pública20268_DISTRITO1_ENERO_2026</v>
      </c>
      <c r="P1983" s="81">
        <v>33280669</v>
      </c>
      <c r="Q1983" s="81"/>
      <c r="R1983" s="81"/>
      <c r="S1983" s="79">
        <v>0</v>
      </c>
      <c r="T1983" s="82">
        <v>0</v>
      </c>
    </row>
    <row r="1984" spans="2:20" ht="30" customHeight="1" x14ac:dyDescent="0.3">
      <c r="B1984" s="80">
        <v>189</v>
      </c>
      <c r="C1984" s="141" t="s">
        <v>120</v>
      </c>
      <c r="D1984" s="80" t="s">
        <v>44</v>
      </c>
      <c r="E1984" s="80">
        <v>2026</v>
      </c>
      <c r="F1984" s="76" t="str">
        <f t="shared" si="61"/>
        <v>18910. Proceso integral e integrado de la Vigilancia de la Salud PúblicaVigilancia en salud pública2026</v>
      </c>
      <c r="G1984" s="140" t="s">
        <v>314</v>
      </c>
      <c r="H1984" s="140" t="s">
        <v>376</v>
      </c>
      <c r="I1984" s="80" t="s">
        <v>60</v>
      </c>
      <c r="J1984" s="76" t="s">
        <v>402</v>
      </c>
      <c r="K1984" s="80" t="s">
        <v>364</v>
      </c>
      <c r="L1984" s="80" t="s">
        <v>365</v>
      </c>
      <c r="M1984" s="78" t="s">
        <v>110</v>
      </c>
      <c r="N1984" s="12" t="s">
        <v>434</v>
      </c>
      <c r="O1984" s="76" t="str">
        <f t="shared" si="62"/>
        <v>18910. Proceso integral e integrado de la Vigilancia de la Salud PúblicaVigilancia en salud pública20268_DISTRITO1_ENERO_2026</v>
      </c>
      <c r="P1984" s="81">
        <v>25933181</v>
      </c>
      <c r="Q1984" s="81"/>
      <c r="R1984" s="81"/>
      <c r="S1984" s="79">
        <v>0</v>
      </c>
      <c r="T1984" s="82">
        <v>0</v>
      </c>
    </row>
    <row r="1985" spans="2:20" ht="30" customHeight="1" x14ac:dyDescent="0.3">
      <c r="B1985" s="80">
        <v>190</v>
      </c>
      <c r="C1985" s="141" t="s">
        <v>120</v>
      </c>
      <c r="D1985" s="80" t="s">
        <v>44</v>
      </c>
      <c r="E1985" s="80">
        <v>2026</v>
      </c>
      <c r="F1985" s="76" t="str">
        <f t="shared" si="61"/>
        <v>19010. Proceso integral e integrado de la Vigilancia de la Salud PúblicaVigilancia en salud pública2026</v>
      </c>
      <c r="G1985" s="140" t="s">
        <v>315</v>
      </c>
      <c r="H1985" s="140" t="s">
        <v>376</v>
      </c>
      <c r="I1985" s="80" t="s">
        <v>60</v>
      </c>
      <c r="J1985" s="76" t="s">
        <v>402</v>
      </c>
      <c r="K1985" s="80" t="s">
        <v>364</v>
      </c>
      <c r="L1985" s="80" t="s">
        <v>365</v>
      </c>
      <c r="M1985" s="78" t="s">
        <v>110</v>
      </c>
      <c r="N1985" s="12" t="s">
        <v>434</v>
      </c>
      <c r="O1985" s="76" t="str">
        <f t="shared" si="62"/>
        <v>19010. Proceso integral e integrado de la Vigilancia de la Salud PúblicaVigilancia en salud pública20268_DISTRITO1_ENERO_2026</v>
      </c>
      <c r="P1985" s="81">
        <v>8432352</v>
      </c>
      <c r="Q1985" s="81"/>
      <c r="R1985" s="81"/>
      <c r="S1985" s="79">
        <v>0</v>
      </c>
      <c r="T1985" s="82">
        <v>0</v>
      </c>
    </row>
    <row r="1986" spans="2:20" ht="30" customHeight="1" x14ac:dyDescent="0.3">
      <c r="B1986" s="80">
        <v>191</v>
      </c>
      <c r="C1986" s="141" t="s">
        <v>120</v>
      </c>
      <c r="D1986" s="80" t="s">
        <v>44</v>
      </c>
      <c r="E1986" s="80">
        <v>2026</v>
      </c>
      <c r="F1986" s="76" t="str">
        <f t="shared" si="61"/>
        <v>19110. Proceso integral e integrado de la Vigilancia de la Salud PúblicaVigilancia en salud pública2026</v>
      </c>
      <c r="G1986" s="140" t="s">
        <v>316</v>
      </c>
      <c r="H1986" s="140" t="s">
        <v>375</v>
      </c>
      <c r="I1986" s="80" t="s">
        <v>60</v>
      </c>
      <c r="J1986" s="76" t="s">
        <v>402</v>
      </c>
      <c r="K1986" s="80" t="s">
        <v>364</v>
      </c>
      <c r="L1986" s="80" t="s">
        <v>365</v>
      </c>
      <c r="M1986" s="78" t="s">
        <v>110</v>
      </c>
      <c r="N1986" s="12" t="s">
        <v>434</v>
      </c>
      <c r="O1986" s="76" t="str">
        <f t="shared" si="62"/>
        <v>19110. Proceso integral e integrado de la Vigilancia de la Salud PúblicaVigilancia en salud pública20268_DISTRITO1_ENERO_2026</v>
      </c>
      <c r="P1986" s="81">
        <v>7347488</v>
      </c>
      <c r="Q1986" s="81"/>
      <c r="R1986" s="81"/>
      <c r="S1986" s="79">
        <v>0</v>
      </c>
      <c r="T1986" s="82">
        <v>0</v>
      </c>
    </row>
    <row r="1987" spans="2:20" ht="30" customHeight="1" x14ac:dyDescent="0.3">
      <c r="B1987" s="80">
        <v>192</v>
      </c>
      <c r="C1987" s="141" t="s">
        <v>120</v>
      </c>
      <c r="D1987" s="80" t="s">
        <v>44</v>
      </c>
      <c r="E1987" s="80">
        <v>2026</v>
      </c>
      <c r="F1987" s="76" t="str">
        <f t="shared" si="61"/>
        <v>19210. Proceso integral e integrado de la Vigilancia de la Salud PúblicaVigilancia en salud pública2026</v>
      </c>
      <c r="G1987" s="140" t="s">
        <v>317</v>
      </c>
      <c r="H1987" s="140" t="s">
        <v>375</v>
      </c>
      <c r="I1987" s="80" t="s">
        <v>60</v>
      </c>
      <c r="J1987" s="76" t="s">
        <v>402</v>
      </c>
      <c r="K1987" s="80" t="s">
        <v>364</v>
      </c>
      <c r="L1987" s="80" t="s">
        <v>365</v>
      </c>
      <c r="M1987" s="78" t="s">
        <v>110</v>
      </c>
      <c r="N1987" s="12" t="s">
        <v>434</v>
      </c>
      <c r="O1987" s="76" t="str">
        <f t="shared" si="62"/>
        <v>19210. Proceso integral e integrado de la Vigilancia de la Salud PúblicaVigilancia en salud pública20268_DISTRITO1_ENERO_2026</v>
      </c>
      <c r="P1987" s="81">
        <v>3673744</v>
      </c>
      <c r="Q1987" s="81"/>
      <c r="R1987" s="81"/>
      <c r="S1987" s="79">
        <v>0</v>
      </c>
      <c r="T1987" s="82">
        <v>0</v>
      </c>
    </row>
    <row r="1988" spans="2:20" ht="30" customHeight="1" x14ac:dyDescent="0.3">
      <c r="B1988" s="80">
        <v>193</v>
      </c>
      <c r="C1988" s="141" t="s">
        <v>120</v>
      </c>
      <c r="D1988" s="80" t="s">
        <v>44</v>
      </c>
      <c r="E1988" s="80">
        <v>2026</v>
      </c>
      <c r="F1988" s="76" t="str">
        <f t="shared" si="61"/>
        <v>19310. Proceso integral e integrado de la Vigilancia de la Salud PúblicaVigilancia en salud pública2026</v>
      </c>
      <c r="G1988" s="140" t="s">
        <v>81</v>
      </c>
      <c r="H1988" s="140" t="s">
        <v>376</v>
      </c>
      <c r="I1988" s="80" t="s">
        <v>60</v>
      </c>
      <c r="J1988" s="76" t="s">
        <v>402</v>
      </c>
      <c r="K1988" s="80" t="s">
        <v>364</v>
      </c>
      <c r="L1988" s="80" t="s">
        <v>365</v>
      </c>
      <c r="M1988" s="78" t="s">
        <v>110</v>
      </c>
      <c r="N1988" s="12" t="s">
        <v>434</v>
      </c>
      <c r="O1988" s="76" t="str">
        <f t="shared" si="62"/>
        <v>19310. Proceso integral e integrado de la Vigilancia de la Salud PúblicaVigilancia en salud pública20268_DISTRITO1_ENERO_2026</v>
      </c>
      <c r="P1988" s="81">
        <v>42556256</v>
      </c>
      <c r="Q1988" s="81"/>
      <c r="R1988" s="81"/>
      <c r="S1988" s="79">
        <v>0</v>
      </c>
      <c r="T1988" s="82">
        <v>0</v>
      </c>
    </row>
    <row r="1989" spans="2:20" ht="30" customHeight="1" x14ac:dyDescent="0.3">
      <c r="B1989" s="80">
        <v>194</v>
      </c>
      <c r="C1989" s="141" t="s">
        <v>120</v>
      </c>
      <c r="D1989" s="80" t="s">
        <v>44</v>
      </c>
      <c r="E1989" s="80">
        <v>2026</v>
      </c>
      <c r="F1989" s="76" t="str">
        <f t="shared" si="61"/>
        <v>19410. Proceso integral e integrado de la Vigilancia de la Salud PúblicaVigilancia en salud pública2026</v>
      </c>
      <c r="G1989" s="140" t="s">
        <v>318</v>
      </c>
      <c r="H1989" s="140" t="s">
        <v>376</v>
      </c>
      <c r="I1989" s="80" t="s">
        <v>60</v>
      </c>
      <c r="J1989" s="76" t="s">
        <v>402</v>
      </c>
      <c r="K1989" s="80" t="s">
        <v>364</v>
      </c>
      <c r="L1989" s="80" t="s">
        <v>365</v>
      </c>
      <c r="M1989" s="78" t="s">
        <v>110</v>
      </c>
      <c r="N1989" s="12" t="s">
        <v>434</v>
      </c>
      <c r="O1989" s="76" t="str">
        <f t="shared" si="62"/>
        <v>19410. Proceso integral e integrado de la Vigilancia de la Salud PúblicaVigilancia en salud pública20268_DISTRITO1_ENERO_2026</v>
      </c>
      <c r="P1989" s="81">
        <v>38561984</v>
      </c>
      <c r="Q1989" s="81"/>
      <c r="R1989" s="81"/>
      <c r="S1989" s="79">
        <v>0</v>
      </c>
      <c r="T1989" s="82">
        <v>0</v>
      </c>
    </row>
    <row r="1990" spans="2:20" ht="30" customHeight="1" x14ac:dyDescent="0.3">
      <c r="B1990" s="80">
        <v>195</v>
      </c>
      <c r="C1990" s="141" t="s">
        <v>120</v>
      </c>
      <c r="D1990" s="80" t="s">
        <v>44</v>
      </c>
      <c r="E1990" s="80">
        <v>2026</v>
      </c>
      <c r="F1990" s="76" t="str">
        <f t="shared" si="61"/>
        <v>19510. Proceso integral e integrado de la Vigilancia de la Salud PúblicaVigilancia en salud pública2026</v>
      </c>
      <c r="G1990" s="140" t="s">
        <v>319</v>
      </c>
      <c r="H1990" s="140" t="s">
        <v>375</v>
      </c>
      <c r="I1990" s="80" t="s">
        <v>60</v>
      </c>
      <c r="J1990" s="76" t="s">
        <v>402</v>
      </c>
      <c r="K1990" s="80" t="s">
        <v>364</v>
      </c>
      <c r="L1990" s="80" t="s">
        <v>365</v>
      </c>
      <c r="M1990" s="78" t="s">
        <v>110</v>
      </c>
      <c r="N1990" s="12" t="s">
        <v>434</v>
      </c>
      <c r="O1990" s="76" t="str">
        <f t="shared" si="62"/>
        <v>19510. Proceso integral e integrado de la Vigilancia de la Salud PúblicaVigilancia en salud pública20268_DISTRITO1_ENERO_2026</v>
      </c>
      <c r="P1990" s="81">
        <v>125967504</v>
      </c>
      <c r="Q1990" s="81"/>
      <c r="R1990" s="81"/>
      <c r="S1990" s="79">
        <v>0</v>
      </c>
      <c r="T1990" s="82">
        <v>0</v>
      </c>
    </row>
    <row r="1991" spans="2:20" ht="30" customHeight="1" x14ac:dyDescent="0.3">
      <c r="B1991" s="80">
        <v>196</v>
      </c>
      <c r="C1991" s="141" t="s">
        <v>120</v>
      </c>
      <c r="D1991" s="80" t="s">
        <v>44</v>
      </c>
      <c r="E1991" s="80">
        <v>2026</v>
      </c>
      <c r="F1991" s="76" t="str">
        <f t="shared" si="61"/>
        <v>19610. Proceso integral e integrado de la Vigilancia de la Salud PúblicaVigilancia en salud pública2026</v>
      </c>
      <c r="G1991" s="140" t="s">
        <v>320</v>
      </c>
      <c r="H1991" s="140" t="s">
        <v>375</v>
      </c>
      <c r="I1991" s="80" t="s">
        <v>60</v>
      </c>
      <c r="J1991" s="76" t="s">
        <v>402</v>
      </c>
      <c r="K1991" s="80" t="s">
        <v>364</v>
      </c>
      <c r="L1991" s="80" t="s">
        <v>365</v>
      </c>
      <c r="M1991" s="78" t="s">
        <v>110</v>
      </c>
      <c r="N1991" s="12" t="s">
        <v>434</v>
      </c>
      <c r="O1991" s="76" t="str">
        <f t="shared" si="62"/>
        <v>19610. Proceso integral e integrado de la Vigilancia de la Salud PúblicaVigilancia en salud pública20268_DISTRITO1_ENERO_2026</v>
      </c>
      <c r="P1991" s="81">
        <v>59199056</v>
      </c>
      <c r="Q1991" s="81"/>
      <c r="R1991" s="81"/>
      <c r="S1991" s="79">
        <v>0</v>
      </c>
      <c r="T1991" s="82">
        <v>0</v>
      </c>
    </row>
    <row r="1992" spans="2:20" ht="30" customHeight="1" x14ac:dyDescent="0.3">
      <c r="B1992" s="80">
        <v>197</v>
      </c>
      <c r="C1992" s="141" t="s">
        <v>120</v>
      </c>
      <c r="D1992" s="80" t="s">
        <v>44</v>
      </c>
      <c r="E1992" s="80">
        <v>2026</v>
      </c>
      <c r="F1992" s="76" t="str">
        <f t="shared" ref="F1992:F2055" si="63">B1992&amp;C1992&amp;D1992&amp;E1992</f>
        <v>19710. Proceso integral e integrado de la Vigilancia de la Salud PúblicaVigilancia en salud pública2026</v>
      </c>
      <c r="G1992" s="140" t="s">
        <v>321</v>
      </c>
      <c r="H1992" s="140" t="s">
        <v>375</v>
      </c>
      <c r="I1992" s="80" t="s">
        <v>60</v>
      </c>
      <c r="J1992" s="76" t="s">
        <v>402</v>
      </c>
      <c r="K1992" s="80" t="s">
        <v>364</v>
      </c>
      <c r="L1992" s="80" t="s">
        <v>365</v>
      </c>
      <c r="M1992" s="78" t="s">
        <v>110</v>
      </c>
      <c r="N1992" s="12" t="s">
        <v>434</v>
      </c>
      <c r="O1992" s="76" t="str">
        <f t="shared" si="62"/>
        <v>19710. Proceso integral e integrado de la Vigilancia de la Salud PúblicaVigilancia en salud pública20268_DISTRITO1_ENERO_2026</v>
      </c>
      <c r="P1992" s="81">
        <v>34888240</v>
      </c>
      <c r="Q1992" s="81"/>
      <c r="R1992" s="81"/>
      <c r="S1992" s="79">
        <v>0</v>
      </c>
      <c r="T1992" s="82">
        <v>0</v>
      </c>
    </row>
    <row r="1993" spans="2:20" ht="30" customHeight="1" x14ac:dyDescent="0.3">
      <c r="B1993" s="80">
        <v>198</v>
      </c>
      <c r="C1993" s="141" t="s">
        <v>120</v>
      </c>
      <c r="D1993" s="80" t="s">
        <v>44</v>
      </c>
      <c r="E1993" s="80">
        <v>2026</v>
      </c>
      <c r="F1993" s="76" t="str">
        <f t="shared" si="63"/>
        <v>19810. Proceso integral e integrado de la Vigilancia de la Salud PúblicaVigilancia en salud pública2026</v>
      </c>
      <c r="G1993" s="140" t="s">
        <v>322</v>
      </c>
      <c r="H1993" s="140" t="s">
        <v>375</v>
      </c>
      <c r="I1993" s="80" t="s">
        <v>60</v>
      </c>
      <c r="J1993" s="76" t="s">
        <v>402</v>
      </c>
      <c r="K1993" s="80" t="s">
        <v>364</v>
      </c>
      <c r="L1993" s="80" t="s">
        <v>365</v>
      </c>
      <c r="M1993" s="78" t="s">
        <v>110</v>
      </c>
      <c r="N1993" s="12" t="s">
        <v>434</v>
      </c>
      <c r="O1993" s="76" t="str">
        <f t="shared" ref="O1993:O2056" si="64">+F1993&amp;M1993&amp;N1993</f>
        <v>19810. Proceso integral e integrado de la Vigilancia de la Salud PúblicaVigilancia en salud pública20268_DISTRITO1_ENERO_2026</v>
      </c>
      <c r="P1993" s="81">
        <v>73252976</v>
      </c>
      <c r="Q1993" s="81"/>
      <c r="R1993" s="81"/>
      <c r="S1993" s="79">
        <v>0</v>
      </c>
      <c r="T1993" s="82">
        <v>0</v>
      </c>
    </row>
    <row r="1994" spans="2:20" ht="30" customHeight="1" x14ac:dyDescent="0.3">
      <c r="B1994" s="80">
        <v>199</v>
      </c>
      <c r="C1994" s="141" t="s">
        <v>120</v>
      </c>
      <c r="D1994" s="80" t="s">
        <v>44</v>
      </c>
      <c r="E1994" s="80">
        <v>2026</v>
      </c>
      <c r="F1994" s="76" t="str">
        <f t="shared" si="63"/>
        <v>19910. Proceso integral e integrado de la Vigilancia de la Salud PúblicaVigilancia en salud pública2026</v>
      </c>
      <c r="G1994" s="140" t="s">
        <v>323</v>
      </c>
      <c r="H1994" s="140" t="s">
        <v>375</v>
      </c>
      <c r="I1994" s="80" t="s">
        <v>60</v>
      </c>
      <c r="J1994" s="76" t="s">
        <v>402</v>
      </c>
      <c r="K1994" s="80" t="s">
        <v>364</v>
      </c>
      <c r="L1994" s="80" t="s">
        <v>365</v>
      </c>
      <c r="M1994" s="78" t="s">
        <v>110</v>
      </c>
      <c r="N1994" s="12" t="s">
        <v>434</v>
      </c>
      <c r="O1994" s="76" t="str">
        <f t="shared" si="64"/>
        <v>19910. Proceso integral e integrado de la Vigilancia de la Salud PúblicaVigilancia en salud pública20268_DISTRITO1_ENERO_2026</v>
      </c>
      <c r="P1994" s="81">
        <v>67631408</v>
      </c>
      <c r="Q1994" s="81"/>
      <c r="R1994" s="81"/>
      <c r="S1994" s="79">
        <v>0</v>
      </c>
      <c r="T1994" s="82">
        <v>0</v>
      </c>
    </row>
    <row r="1995" spans="2:20" ht="30" customHeight="1" x14ac:dyDescent="0.3">
      <c r="B1995" s="80">
        <v>200</v>
      </c>
      <c r="C1995" s="141" t="s">
        <v>120</v>
      </c>
      <c r="D1995" s="80" t="s">
        <v>44</v>
      </c>
      <c r="E1995" s="80">
        <v>2026</v>
      </c>
      <c r="F1995" s="76" t="str">
        <f t="shared" si="63"/>
        <v>20010. Proceso integral e integrado de la Vigilancia de la Salud PúblicaVigilancia en salud pública2026</v>
      </c>
      <c r="G1995" s="140" t="s">
        <v>324</v>
      </c>
      <c r="H1995" s="140" t="s">
        <v>375</v>
      </c>
      <c r="I1995" s="80" t="s">
        <v>60</v>
      </c>
      <c r="J1995" s="76" t="s">
        <v>402</v>
      </c>
      <c r="K1995" s="80" t="s">
        <v>364</v>
      </c>
      <c r="L1995" s="80" t="s">
        <v>365</v>
      </c>
      <c r="M1995" s="78" t="s">
        <v>110</v>
      </c>
      <c r="N1995" s="12" t="s">
        <v>434</v>
      </c>
      <c r="O1995" s="76" t="str">
        <f t="shared" si="64"/>
        <v>20010. Proceso integral e integrado de la Vigilancia de la Salud PúblicaVigilancia en salud pública20268_DISTRITO1_ENERO_2026</v>
      </c>
      <c r="P1995" s="81">
        <v>62009840</v>
      </c>
      <c r="Q1995" s="81"/>
      <c r="R1995" s="81"/>
      <c r="S1995" s="79">
        <v>0</v>
      </c>
      <c r="T1995" s="82">
        <v>0</v>
      </c>
    </row>
    <row r="1996" spans="2:20" ht="30" customHeight="1" x14ac:dyDescent="0.3">
      <c r="B1996" s="80">
        <v>201</v>
      </c>
      <c r="C1996" s="141" t="s">
        <v>120</v>
      </c>
      <c r="D1996" s="80" t="s">
        <v>44</v>
      </c>
      <c r="E1996" s="80">
        <v>2026</v>
      </c>
      <c r="F1996" s="76" t="str">
        <f t="shared" si="63"/>
        <v>20110. Proceso integral e integrado de la Vigilancia de la Salud PúblicaVigilancia en salud pública2026</v>
      </c>
      <c r="G1996" s="140" t="s">
        <v>50</v>
      </c>
      <c r="H1996" s="140" t="s">
        <v>376</v>
      </c>
      <c r="I1996" s="80" t="s">
        <v>60</v>
      </c>
      <c r="J1996" s="76" t="s">
        <v>402</v>
      </c>
      <c r="K1996" s="80" t="s">
        <v>57</v>
      </c>
      <c r="L1996" s="80" t="s">
        <v>365</v>
      </c>
      <c r="M1996" s="78" t="s">
        <v>110</v>
      </c>
      <c r="N1996" s="12" t="s">
        <v>434</v>
      </c>
      <c r="O1996" s="76" t="str">
        <f t="shared" si="64"/>
        <v>20110. Proceso integral e integrado de la Vigilancia de la Salud PúblicaVigilancia en salud pública20268_DISTRITO1_ENERO_2026</v>
      </c>
      <c r="P1996" s="81">
        <v>152760</v>
      </c>
      <c r="Q1996" s="81"/>
      <c r="R1996" s="81"/>
      <c r="S1996" s="79">
        <v>0</v>
      </c>
      <c r="T1996" s="82">
        <v>0</v>
      </c>
    </row>
    <row r="1997" spans="2:20" ht="30" customHeight="1" x14ac:dyDescent="0.3">
      <c r="B1997" s="80">
        <v>202</v>
      </c>
      <c r="C1997" s="141" t="s">
        <v>120</v>
      </c>
      <c r="D1997" s="80" t="s">
        <v>44</v>
      </c>
      <c r="E1997" s="80">
        <v>2026</v>
      </c>
      <c r="F1997" s="76" t="str">
        <f t="shared" si="63"/>
        <v>20210. Proceso integral e integrado de la Vigilancia de la Salud PúblicaVigilancia en salud pública2026</v>
      </c>
      <c r="G1997" s="140" t="s">
        <v>325</v>
      </c>
      <c r="H1997" s="140" t="s">
        <v>375</v>
      </c>
      <c r="I1997" s="80" t="s">
        <v>60</v>
      </c>
      <c r="J1997" s="76" t="s">
        <v>402</v>
      </c>
      <c r="K1997" s="80" t="s">
        <v>364</v>
      </c>
      <c r="L1997" s="80" t="s">
        <v>365</v>
      </c>
      <c r="M1997" s="78" t="s">
        <v>110</v>
      </c>
      <c r="N1997" s="12" t="s">
        <v>434</v>
      </c>
      <c r="O1997" s="76" t="str">
        <f t="shared" si="64"/>
        <v>20210. Proceso integral e integrado de la Vigilancia de la Salud PúblicaVigilancia en salud pública20268_DISTRITO1_ENERO_2026</v>
      </c>
      <c r="P1997" s="81">
        <v>41150864</v>
      </c>
      <c r="Q1997" s="81"/>
      <c r="R1997" s="81"/>
      <c r="S1997" s="79">
        <v>0</v>
      </c>
      <c r="T1997" s="82">
        <v>0</v>
      </c>
    </row>
    <row r="1998" spans="2:20" ht="30" customHeight="1" x14ac:dyDescent="0.3">
      <c r="B1998" s="80">
        <v>203</v>
      </c>
      <c r="C1998" s="141" t="s">
        <v>120</v>
      </c>
      <c r="D1998" s="80" t="s">
        <v>44</v>
      </c>
      <c r="E1998" s="80">
        <v>2026</v>
      </c>
      <c r="F1998" s="76" t="str">
        <f t="shared" si="63"/>
        <v>20310. Proceso integral e integrado de la Vigilancia de la Salud PúblicaVigilancia en salud pública2026</v>
      </c>
      <c r="G1998" s="140" t="s">
        <v>326</v>
      </c>
      <c r="H1998" s="140" t="s">
        <v>375</v>
      </c>
      <c r="I1998" s="80" t="s">
        <v>60</v>
      </c>
      <c r="J1998" s="76" t="s">
        <v>402</v>
      </c>
      <c r="K1998" s="80" t="s">
        <v>364</v>
      </c>
      <c r="L1998" s="80" t="s">
        <v>365</v>
      </c>
      <c r="M1998" s="78" t="s">
        <v>110</v>
      </c>
      <c r="N1998" s="12" t="s">
        <v>434</v>
      </c>
      <c r="O1998" s="76" t="str">
        <f t="shared" si="64"/>
        <v>20310. Proceso integral e integrado de la Vigilancia de la Salud PúblicaVigilancia en salud pública20268_DISTRITO1_ENERO_2026</v>
      </c>
      <c r="P1998" s="81">
        <v>37156592</v>
      </c>
      <c r="Q1998" s="81"/>
      <c r="R1998" s="81"/>
      <c r="S1998" s="79">
        <v>0</v>
      </c>
      <c r="T1998" s="82">
        <v>0</v>
      </c>
    </row>
    <row r="1999" spans="2:20" ht="30" customHeight="1" x14ac:dyDescent="0.3">
      <c r="B1999" s="80">
        <v>204</v>
      </c>
      <c r="C1999" s="141" t="s">
        <v>120</v>
      </c>
      <c r="D1999" s="80" t="s">
        <v>44</v>
      </c>
      <c r="E1999" s="80">
        <v>2026</v>
      </c>
      <c r="F1999" s="76" t="str">
        <f t="shared" si="63"/>
        <v>20410. Proceso integral e integrado de la Vigilancia de la Salud PúblicaVigilancia en salud pública2026</v>
      </c>
      <c r="G1999" s="140" t="s">
        <v>79</v>
      </c>
      <c r="H1999" s="140" t="s">
        <v>375</v>
      </c>
      <c r="I1999" s="80" t="s">
        <v>60</v>
      </c>
      <c r="J1999" s="76" t="s">
        <v>402</v>
      </c>
      <c r="K1999" s="80" t="s">
        <v>364</v>
      </c>
      <c r="L1999" s="80" t="s">
        <v>365</v>
      </c>
      <c r="M1999" s="78" t="s">
        <v>110</v>
      </c>
      <c r="N1999" s="12" t="s">
        <v>434</v>
      </c>
      <c r="O1999" s="76" t="str">
        <f t="shared" si="64"/>
        <v>20410. Proceso integral e integrado de la Vigilancia de la Salud PúblicaVigilancia en salud pública20268_DISTRITO1_ENERO_2026</v>
      </c>
      <c r="P1999" s="81">
        <v>33162320</v>
      </c>
      <c r="Q1999" s="81"/>
      <c r="R1999" s="81"/>
      <c r="S1999" s="79">
        <v>0</v>
      </c>
      <c r="T1999" s="82">
        <v>0</v>
      </c>
    </row>
    <row r="2000" spans="2:20" ht="30" customHeight="1" x14ac:dyDescent="0.3">
      <c r="B2000" s="80">
        <v>205</v>
      </c>
      <c r="C2000" s="141" t="s">
        <v>120</v>
      </c>
      <c r="D2000" s="80" t="s">
        <v>44</v>
      </c>
      <c r="E2000" s="80">
        <v>2026</v>
      </c>
      <c r="F2000" s="76" t="str">
        <f t="shared" si="63"/>
        <v>20510. Proceso integral e integrado de la Vigilancia de la Salud PúblicaVigilancia en salud pública2026</v>
      </c>
      <c r="G2000" s="140" t="s">
        <v>327</v>
      </c>
      <c r="H2000" s="140" t="s">
        <v>375</v>
      </c>
      <c r="I2000" s="80" t="s">
        <v>60</v>
      </c>
      <c r="J2000" s="76" t="s">
        <v>402</v>
      </c>
      <c r="K2000" s="80" t="s">
        <v>364</v>
      </c>
      <c r="L2000" s="80" t="s">
        <v>365</v>
      </c>
      <c r="M2000" s="78" t="s">
        <v>110</v>
      </c>
      <c r="N2000" s="12" t="s">
        <v>434</v>
      </c>
      <c r="O2000" s="76" t="str">
        <f t="shared" si="64"/>
        <v>20510. Proceso integral e integrado de la Vigilancia de la Salud PúblicaVigilancia en salud pública20268_DISTRITO1_ENERO_2026</v>
      </c>
      <c r="P2000" s="81">
        <v>11243136</v>
      </c>
      <c r="Q2000" s="81"/>
      <c r="R2000" s="81"/>
      <c r="S2000" s="79">
        <v>0</v>
      </c>
      <c r="T2000" s="82">
        <v>0</v>
      </c>
    </row>
    <row r="2001" spans="2:20" ht="30" customHeight="1" x14ac:dyDescent="0.3">
      <c r="B2001" s="80">
        <v>206</v>
      </c>
      <c r="C2001" s="141" t="s">
        <v>120</v>
      </c>
      <c r="D2001" s="80" t="s">
        <v>44</v>
      </c>
      <c r="E2001" s="80">
        <v>2026</v>
      </c>
      <c r="F2001" s="76" t="str">
        <f t="shared" si="63"/>
        <v>20610. Proceso integral e integrado de la Vigilancia de la Salud PúblicaVigilancia en salud pública2026</v>
      </c>
      <c r="G2001" s="140" t="s">
        <v>51</v>
      </c>
      <c r="H2001" s="140" t="s">
        <v>375</v>
      </c>
      <c r="I2001" s="80" t="s">
        <v>60</v>
      </c>
      <c r="J2001" s="76" t="s">
        <v>402</v>
      </c>
      <c r="K2001" s="80" t="s">
        <v>364</v>
      </c>
      <c r="L2001" s="80" t="s">
        <v>365</v>
      </c>
      <c r="M2001" s="78" t="s">
        <v>110</v>
      </c>
      <c r="N2001" s="12" t="s">
        <v>434</v>
      </c>
      <c r="O2001" s="76" t="str">
        <f t="shared" si="64"/>
        <v>20610. Proceso integral e integrado de la Vigilancia de la Salud PúblicaVigilancia en salud pública20268_DISTRITO1_ENERO_2026</v>
      </c>
      <c r="P2001" s="81">
        <v>7347488</v>
      </c>
      <c r="Q2001" s="81"/>
      <c r="R2001" s="81"/>
      <c r="S2001" s="79">
        <v>0</v>
      </c>
      <c r="T2001" s="82">
        <v>0</v>
      </c>
    </row>
    <row r="2002" spans="2:20" ht="30" customHeight="1" x14ac:dyDescent="0.3">
      <c r="B2002" s="80">
        <v>207</v>
      </c>
      <c r="C2002" s="141" t="s">
        <v>120</v>
      </c>
      <c r="D2002" s="80" t="s">
        <v>44</v>
      </c>
      <c r="E2002" s="80">
        <v>2026</v>
      </c>
      <c r="F2002" s="76" t="str">
        <f t="shared" si="63"/>
        <v>20710. Proceso integral e integrado de la Vigilancia de la Salud PúblicaVigilancia en salud pública2026</v>
      </c>
      <c r="G2002" s="140" t="s">
        <v>49</v>
      </c>
      <c r="H2002" s="140" t="s">
        <v>375</v>
      </c>
      <c r="I2002" s="80" t="s">
        <v>60</v>
      </c>
      <c r="J2002" s="76" t="s">
        <v>402</v>
      </c>
      <c r="K2002" s="80" t="s">
        <v>364</v>
      </c>
      <c r="L2002" s="80" t="s">
        <v>365</v>
      </c>
      <c r="M2002" s="78" t="s">
        <v>110</v>
      </c>
      <c r="N2002" s="12" t="s">
        <v>434</v>
      </c>
      <c r="O2002" s="76" t="str">
        <f t="shared" si="64"/>
        <v>20710. Proceso integral e integrado de la Vigilancia de la Salud PúblicaVigilancia en salud pública20268_DISTRITO1_ENERO_2026</v>
      </c>
      <c r="P2002" s="81">
        <v>8210448</v>
      </c>
      <c r="Q2002" s="81"/>
      <c r="R2002" s="81"/>
      <c r="S2002" s="79">
        <v>0</v>
      </c>
      <c r="T2002" s="82">
        <v>0</v>
      </c>
    </row>
    <row r="2003" spans="2:20" ht="30" customHeight="1" x14ac:dyDescent="0.3">
      <c r="B2003" s="80">
        <v>208</v>
      </c>
      <c r="C2003" s="141" t="s">
        <v>120</v>
      </c>
      <c r="D2003" s="80" t="s">
        <v>44</v>
      </c>
      <c r="E2003" s="80">
        <v>2026</v>
      </c>
      <c r="F2003" s="76" t="str">
        <f t="shared" si="63"/>
        <v>20810. Proceso integral e integrado de la Vigilancia de la Salud PúblicaVigilancia en salud pública2026</v>
      </c>
      <c r="G2003" s="140" t="s">
        <v>328</v>
      </c>
      <c r="H2003" s="140" t="s">
        <v>376</v>
      </c>
      <c r="I2003" s="80" t="s">
        <v>60</v>
      </c>
      <c r="J2003" s="76" t="s">
        <v>402</v>
      </c>
      <c r="K2003" s="80" t="s">
        <v>364</v>
      </c>
      <c r="L2003" s="80" t="s">
        <v>365</v>
      </c>
      <c r="M2003" s="78" t="s">
        <v>110</v>
      </c>
      <c r="N2003" s="12" t="s">
        <v>434</v>
      </c>
      <c r="O2003" s="76" t="str">
        <f t="shared" si="64"/>
        <v>20810. Proceso integral e integrado de la Vigilancia de la Salud PúblicaVigilancia en salud pública20268_DISTRITO1_ENERO_2026</v>
      </c>
      <c r="P2003" s="81">
        <v>12969056</v>
      </c>
      <c r="Q2003" s="81"/>
      <c r="R2003" s="81"/>
      <c r="S2003" s="82">
        <v>0</v>
      </c>
      <c r="T2003" s="82">
        <v>0</v>
      </c>
    </row>
    <row r="2004" spans="2:20" ht="30" customHeight="1" x14ac:dyDescent="0.3">
      <c r="B2004" s="80">
        <v>209</v>
      </c>
      <c r="C2004" s="141" t="s">
        <v>120</v>
      </c>
      <c r="D2004" s="80" t="s">
        <v>44</v>
      </c>
      <c r="E2004" s="80">
        <v>2026</v>
      </c>
      <c r="F2004" s="76" t="str">
        <f t="shared" si="63"/>
        <v>20910. Proceso integral e integrado de la Vigilancia de la Salud PúblicaVigilancia en salud pública2026</v>
      </c>
      <c r="G2004" s="140" t="s">
        <v>329</v>
      </c>
      <c r="H2004" s="140" t="s">
        <v>376</v>
      </c>
      <c r="I2004" s="80" t="s">
        <v>60</v>
      </c>
      <c r="J2004" s="76" t="s">
        <v>402</v>
      </c>
      <c r="K2004" s="80" t="s">
        <v>364</v>
      </c>
      <c r="L2004" s="80" t="s">
        <v>365</v>
      </c>
      <c r="M2004" s="78" t="s">
        <v>110</v>
      </c>
      <c r="N2004" s="12" t="s">
        <v>434</v>
      </c>
      <c r="O2004" s="76" t="str">
        <f t="shared" si="64"/>
        <v>20910. Proceso integral e integrado de la Vigilancia de la Salud PúblicaVigilancia en salud pública20268_DISTRITO1_ENERO_2026</v>
      </c>
      <c r="P2004" s="81">
        <v>7988544</v>
      </c>
      <c r="Q2004" s="81"/>
      <c r="R2004" s="81"/>
      <c r="S2004" s="79">
        <v>0</v>
      </c>
      <c r="T2004" s="82">
        <v>0</v>
      </c>
    </row>
    <row r="2005" spans="2:20" ht="30" customHeight="1" x14ac:dyDescent="0.3">
      <c r="B2005" s="80">
        <v>210</v>
      </c>
      <c r="C2005" s="141" t="s">
        <v>120</v>
      </c>
      <c r="D2005" s="80" t="s">
        <v>44</v>
      </c>
      <c r="E2005" s="80">
        <v>2026</v>
      </c>
      <c r="F2005" s="76" t="str">
        <f t="shared" si="63"/>
        <v>21010. Proceso integral e integrado de la Vigilancia de la Salud PúblicaVigilancia en salud pública2026</v>
      </c>
      <c r="G2005" s="140" t="s">
        <v>330</v>
      </c>
      <c r="H2005" s="140" t="s">
        <v>376</v>
      </c>
      <c r="I2005" s="80" t="s">
        <v>60</v>
      </c>
      <c r="J2005" s="76" t="s">
        <v>402</v>
      </c>
      <c r="K2005" s="80" t="s">
        <v>364</v>
      </c>
      <c r="L2005" s="80" t="s">
        <v>380</v>
      </c>
      <c r="M2005" s="78" t="s">
        <v>110</v>
      </c>
      <c r="N2005" s="12" t="s">
        <v>434</v>
      </c>
      <c r="O2005" s="76" t="str">
        <f t="shared" si="64"/>
        <v>21010. Proceso integral e integrado de la Vigilancia de la Salud PúblicaVigilancia en salud pública20268_DISTRITO1_ENERO_2026</v>
      </c>
      <c r="P2005" s="81">
        <v>70836688</v>
      </c>
      <c r="Q2005" s="81"/>
      <c r="R2005" s="81"/>
      <c r="S2005" s="79">
        <v>0</v>
      </c>
      <c r="T2005" s="82">
        <v>0</v>
      </c>
    </row>
    <row r="2006" spans="2:20" ht="30" customHeight="1" x14ac:dyDescent="0.3">
      <c r="B2006" s="80">
        <v>211</v>
      </c>
      <c r="C2006" s="141" t="s">
        <v>120</v>
      </c>
      <c r="D2006" s="80" t="s">
        <v>44</v>
      </c>
      <c r="E2006" s="80">
        <v>2026</v>
      </c>
      <c r="F2006" s="76" t="str">
        <f t="shared" si="63"/>
        <v>21110. Proceso integral e integrado de la Vigilancia de la Salud PúblicaVigilancia en salud pública2026</v>
      </c>
      <c r="G2006" s="140" t="s">
        <v>331</v>
      </c>
      <c r="H2006" s="140" t="s">
        <v>376</v>
      </c>
      <c r="I2006" s="80" t="s">
        <v>60</v>
      </c>
      <c r="J2006" s="76" t="s">
        <v>402</v>
      </c>
      <c r="K2006" s="80" t="s">
        <v>364</v>
      </c>
      <c r="L2006" s="80" t="s">
        <v>380</v>
      </c>
      <c r="M2006" s="78" t="s">
        <v>110</v>
      </c>
      <c r="N2006" s="12" t="s">
        <v>434</v>
      </c>
      <c r="O2006" s="76" t="str">
        <f t="shared" si="64"/>
        <v>21110. Proceso integral e integrado de la Vigilancia de la Salud PúblicaVigilancia en salud pública20268_DISTRITO1_ENERO_2026</v>
      </c>
      <c r="P2006" s="81">
        <v>25938112</v>
      </c>
      <c r="Q2006" s="81"/>
      <c r="R2006" s="81"/>
      <c r="S2006" s="79">
        <v>0</v>
      </c>
      <c r="T2006" s="82">
        <v>0</v>
      </c>
    </row>
    <row r="2007" spans="2:20" ht="30" customHeight="1" x14ac:dyDescent="0.3">
      <c r="B2007" s="80">
        <v>212</v>
      </c>
      <c r="C2007" s="141" t="s">
        <v>120</v>
      </c>
      <c r="D2007" s="80" t="s">
        <v>44</v>
      </c>
      <c r="E2007" s="80">
        <v>2026</v>
      </c>
      <c r="F2007" s="76" t="str">
        <f t="shared" si="63"/>
        <v>21210. Proceso integral e integrado de la Vigilancia de la Salud PúblicaVigilancia en salud pública2026</v>
      </c>
      <c r="G2007" s="140" t="s">
        <v>332</v>
      </c>
      <c r="H2007" s="140" t="s">
        <v>376</v>
      </c>
      <c r="I2007" s="80" t="s">
        <v>60</v>
      </c>
      <c r="J2007" s="76" t="s">
        <v>402</v>
      </c>
      <c r="K2007" s="80" t="s">
        <v>364</v>
      </c>
      <c r="L2007" s="80" t="s">
        <v>380</v>
      </c>
      <c r="M2007" s="78" t="s">
        <v>110</v>
      </c>
      <c r="N2007" s="12" t="s">
        <v>434</v>
      </c>
      <c r="O2007" s="76" t="str">
        <f t="shared" si="64"/>
        <v>21210. Proceso integral e integrado de la Vigilancia de la Salud PúblicaVigilancia en salud pública20268_DISTRITO1_ENERO_2026</v>
      </c>
      <c r="P2007" s="81">
        <v>100000000</v>
      </c>
      <c r="Q2007" s="81"/>
      <c r="R2007" s="81"/>
      <c r="S2007" s="79">
        <v>0</v>
      </c>
      <c r="T2007" s="82">
        <v>0</v>
      </c>
    </row>
    <row r="2008" spans="2:20" ht="30" customHeight="1" x14ac:dyDescent="0.3">
      <c r="B2008" s="80">
        <v>213</v>
      </c>
      <c r="C2008" s="141" t="s">
        <v>120</v>
      </c>
      <c r="D2008" s="80" t="s">
        <v>44</v>
      </c>
      <c r="E2008" s="80">
        <v>2026</v>
      </c>
      <c r="F2008" s="76" t="str">
        <f t="shared" si="63"/>
        <v>21310. Proceso integral e integrado de la Vigilancia de la Salud PúblicaVigilancia en salud pública2026</v>
      </c>
      <c r="G2008" s="140" t="s">
        <v>333</v>
      </c>
      <c r="H2008" s="140" t="s">
        <v>375</v>
      </c>
      <c r="I2008" s="80" t="s">
        <v>60</v>
      </c>
      <c r="J2008" s="76" t="s">
        <v>402</v>
      </c>
      <c r="K2008" s="80" t="s">
        <v>364</v>
      </c>
      <c r="L2008" s="80" t="s">
        <v>365</v>
      </c>
      <c r="M2008" s="78" t="s">
        <v>110</v>
      </c>
      <c r="N2008" s="12" t="s">
        <v>434</v>
      </c>
      <c r="O2008" s="76" t="str">
        <f t="shared" si="64"/>
        <v>21310. Proceso integral e integrado de la Vigilancia de la Salud PúblicaVigilancia en salud pública20268_DISTRITO1_ENERO_2026</v>
      </c>
      <c r="P2008" s="81">
        <v>92953120</v>
      </c>
      <c r="Q2008" s="81"/>
      <c r="R2008" s="81"/>
      <c r="S2008" s="79">
        <v>0</v>
      </c>
      <c r="T2008" s="82">
        <v>0</v>
      </c>
    </row>
    <row r="2009" spans="2:20" ht="30" customHeight="1" x14ac:dyDescent="0.3">
      <c r="B2009" s="80">
        <v>214</v>
      </c>
      <c r="C2009" s="141" t="s">
        <v>120</v>
      </c>
      <c r="D2009" s="80" t="s">
        <v>44</v>
      </c>
      <c r="E2009" s="80">
        <v>2026</v>
      </c>
      <c r="F2009" s="76" t="str">
        <f t="shared" si="63"/>
        <v>21410. Proceso integral e integrado de la Vigilancia de la Salud PúblicaVigilancia en salud pública2026</v>
      </c>
      <c r="G2009" s="140" t="s">
        <v>80</v>
      </c>
      <c r="H2009" s="140" t="s">
        <v>375</v>
      </c>
      <c r="I2009" s="80" t="s">
        <v>60</v>
      </c>
      <c r="J2009" s="76" t="s">
        <v>402</v>
      </c>
      <c r="K2009" s="80" t="s">
        <v>364</v>
      </c>
      <c r="L2009" s="80" t="s">
        <v>365</v>
      </c>
      <c r="M2009" s="78" t="s">
        <v>110</v>
      </c>
      <c r="N2009" s="12" t="s">
        <v>434</v>
      </c>
      <c r="O2009" s="76" t="str">
        <f t="shared" si="64"/>
        <v>21410. Proceso integral e integrado de la Vigilancia de la Salud PúblicaVigilancia en salud pública20268_DISTRITO1_ENERO_2026</v>
      </c>
      <c r="P2009" s="81">
        <v>72587264</v>
      </c>
      <c r="Q2009" s="81"/>
      <c r="R2009" s="81"/>
      <c r="S2009" s="79">
        <v>0</v>
      </c>
      <c r="T2009" s="82">
        <v>0</v>
      </c>
    </row>
    <row r="2010" spans="2:20" ht="30" customHeight="1" x14ac:dyDescent="0.3">
      <c r="B2010" s="80">
        <v>215</v>
      </c>
      <c r="C2010" s="141" t="s">
        <v>120</v>
      </c>
      <c r="D2010" s="80" t="s">
        <v>44</v>
      </c>
      <c r="E2010" s="80">
        <v>2026</v>
      </c>
      <c r="F2010" s="76" t="str">
        <f t="shared" si="63"/>
        <v>21510. Proceso integral e integrado de la Vigilancia de la Salud PúblicaVigilancia en salud pública2026</v>
      </c>
      <c r="G2010" s="140" t="s">
        <v>52</v>
      </c>
      <c r="H2010" s="140" t="s">
        <v>376</v>
      </c>
      <c r="I2010" s="80" t="s">
        <v>60</v>
      </c>
      <c r="J2010" s="76" t="s">
        <v>402</v>
      </c>
      <c r="K2010" s="80" t="s">
        <v>399</v>
      </c>
      <c r="L2010" s="80" t="s">
        <v>365</v>
      </c>
      <c r="M2010" s="78" t="s">
        <v>110</v>
      </c>
      <c r="N2010" s="12" t="s">
        <v>434</v>
      </c>
      <c r="O2010" s="76" t="str">
        <f t="shared" si="64"/>
        <v>21510. Proceso integral e integrado de la Vigilancia de la Salud PúblicaVigilancia en salud pública20268_DISTRITO1_ENERO_2026</v>
      </c>
      <c r="P2010" s="81">
        <v>211452</v>
      </c>
      <c r="Q2010" s="81"/>
      <c r="R2010" s="81"/>
      <c r="S2010" s="79">
        <v>0</v>
      </c>
      <c r="T2010" s="82">
        <v>0</v>
      </c>
    </row>
    <row r="2011" spans="2:20" ht="30" customHeight="1" x14ac:dyDescent="0.3">
      <c r="B2011" s="80">
        <v>216</v>
      </c>
      <c r="C2011" s="141" t="s">
        <v>120</v>
      </c>
      <c r="D2011" s="80" t="s">
        <v>44</v>
      </c>
      <c r="E2011" s="80">
        <v>2026</v>
      </c>
      <c r="F2011" s="76" t="str">
        <f t="shared" si="63"/>
        <v>21610. Proceso integral e integrado de la Vigilancia de la Salud PúblicaVigilancia en salud pública2026</v>
      </c>
      <c r="G2011" s="140" t="s">
        <v>334</v>
      </c>
      <c r="H2011" s="140" t="s">
        <v>375</v>
      </c>
      <c r="I2011" s="80" t="s">
        <v>60</v>
      </c>
      <c r="J2011" s="76" t="s">
        <v>402</v>
      </c>
      <c r="K2011" s="80" t="s">
        <v>364</v>
      </c>
      <c r="L2011" s="80" t="s">
        <v>380</v>
      </c>
      <c r="M2011" s="78" t="s">
        <v>110</v>
      </c>
      <c r="N2011" s="12" t="s">
        <v>434</v>
      </c>
      <c r="O2011" s="76" t="str">
        <f t="shared" si="64"/>
        <v>21610. Proceso integral e integrado de la Vigilancia de la Salud PúblicaVigilancia en salud pública20268_DISTRITO1_ENERO_2026</v>
      </c>
      <c r="P2011" s="81">
        <v>30252912</v>
      </c>
      <c r="Q2011" s="81"/>
      <c r="R2011" s="81"/>
      <c r="S2011" s="79">
        <v>0</v>
      </c>
      <c r="T2011" s="82">
        <v>0</v>
      </c>
    </row>
    <row r="2012" spans="2:20" ht="30" customHeight="1" x14ac:dyDescent="0.3">
      <c r="B2012" s="80">
        <v>217</v>
      </c>
      <c r="C2012" s="141" t="s">
        <v>120</v>
      </c>
      <c r="D2012" s="80" t="s">
        <v>44</v>
      </c>
      <c r="E2012" s="80">
        <v>2026</v>
      </c>
      <c r="F2012" s="76" t="str">
        <f t="shared" si="63"/>
        <v>21710. Proceso integral e integrado de la Vigilancia de la Salud PúblicaVigilancia en salud pública2026</v>
      </c>
      <c r="G2012" s="140" t="s">
        <v>335</v>
      </c>
      <c r="H2012" s="140" t="s">
        <v>375</v>
      </c>
      <c r="I2012" s="80" t="s">
        <v>60</v>
      </c>
      <c r="J2012" s="76" t="s">
        <v>402</v>
      </c>
      <c r="K2012" s="80" t="s">
        <v>364</v>
      </c>
      <c r="L2012" s="80" t="s">
        <v>365</v>
      </c>
      <c r="M2012" s="78" t="s">
        <v>110</v>
      </c>
      <c r="N2012" s="12" t="s">
        <v>434</v>
      </c>
      <c r="O2012" s="76" t="str">
        <f t="shared" si="64"/>
        <v>21710. Proceso integral e integrado de la Vigilancia de la Salud PúblicaVigilancia en salud pública20268_DISTRITO1_ENERO_2026</v>
      </c>
      <c r="P2012" s="81">
        <v>3994272</v>
      </c>
      <c r="Q2012" s="81"/>
      <c r="R2012" s="81"/>
      <c r="S2012" s="79">
        <v>0</v>
      </c>
      <c r="T2012" s="82">
        <v>0</v>
      </c>
    </row>
    <row r="2013" spans="2:20" ht="30" customHeight="1" x14ac:dyDescent="0.3">
      <c r="B2013" s="80">
        <v>218</v>
      </c>
      <c r="C2013" s="141" t="s">
        <v>120</v>
      </c>
      <c r="D2013" s="80" t="s">
        <v>44</v>
      </c>
      <c r="E2013" s="80">
        <v>2026</v>
      </c>
      <c r="F2013" s="76" t="str">
        <f t="shared" si="63"/>
        <v>21810. Proceso integral e integrado de la Vigilancia de la Salud PúblicaVigilancia en salud pública2026</v>
      </c>
      <c r="G2013" s="140" t="s">
        <v>336</v>
      </c>
      <c r="H2013" s="140" t="s">
        <v>375</v>
      </c>
      <c r="I2013" s="80" t="s">
        <v>60</v>
      </c>
      <c r="J2013" s="76" t="s">
        <v>402</v>
      </c>
      <c r="K2013" s="80" t="s">
        <v>364</v>
      </c>
      <c r="L2013" s="80" t="s">
        <v>365</v>
      </c>
      <c r="M2013" s="78" t="s">
        <v>110</v>
      </c>
      <c r="N2013" s="12" t="s">
        <v>434</v>
      </c>
      <c r="O2013" s="76" t="str">
        <f t="shared" si="64"/>
        <v>21810. Proceso integral e integrado de la Vigilancia de la Salud PúblicaVigilancia en salud pública20268_DISTRITO1_ENERO_2026</v>
      </c>
      <c r="P2013" s="81">
        <v>7347488</v>
      </c>
      <c r="Q2013" s="81"/>
      <c r="R2013" s="81"/>
      <c r="S2013" s="79">
        <v>0</v>
      </c>
      <c r="T2013" s="82">
        <v>0</v>
      </c>
    </row>
    <row r="2014" spans="2:20" ht="30" customHeight="1" x14ac:dyDescent="0.3">
      <c r="B2014" s="80">
        <v>219</v>
      </c>
      <c r="C2014" s="141" t="s">
        <v>120</v>
      </c>
      <c r="D2014" s="80" t="s">
        <v>44</v>
      </c>
      <c r="E2014" s="80">
        <v>2026</v>
      </c>
      <c r="F2014" s="76" t="str">
        <f t="shared" si="63"/>
        <v>21910. Proceso integral e integrado de la Vigilancia de la Salud PúblicaVigilancia en salud pública2026</v>
      </c>
      <c r="G2014" s="140" t="s">
        <v>53</v>
      </c>
      <c r="H2014" s="140" t="s">
        <v>375</v>
      </c>
      <c r="I2014" s="80" t="s">
        <v>60</v>
      </c>
      <c r="J2014" s="76" t="s">
        <v>402</v>
      </c>
      <c r="K2014" s="80" t="s">
        <v>364</v>
      </c>
      <c r="L2014" s="80" t="s">
        <v>365</v>
      </c>
      <c r="M2014" s="78" t="s">
        <v>110</v>
      </c>
      <c r="N2014" s="12" t="s">
        <v>434</v>
      </c>
      <c r="O2014" s="76" t="str">
        <f t="shared" si="64"/>
        <v>21910. Proceso integral e integrado de la Vigilancia de la Salud PúblicaVigilancia en salud pública20268_DISTRITO1_ENERO_2026</v>
      </c>
      <c r="P2014" s="81">
        <v>6484528</v>
      </c>
      <c r="Q2014" s="81"/>
      <c r="R2014" s="81"/>
      <c r="S2014" s="79">
        <v>0</v>
      </c>
      <c r="T2014" s="82">
        <v>0</v>
      </c>
    </row>
    <row r="2015" spans="2:20" ht="30" customHeight="1" x14ac:dyDescent="0.3">
      <c r="B2015" s="80">
        <v>220</v>
      </c>
      <c r="C2015" s="141" t="s">
        <v>120</v>
      </c>
      <c r="D2015" s="80" t="s">
        <v>44</v>
      </c>
      <c r="E2015" s="80">
        <v>2026</v>
      </c>
      <c r="F2015" s="76" t="str">
        <f t="shared" si="63"/>
        <v>22010. Proceso integral e integrado de la Vigilancia de la Salud PúblicaVigilancia en salud pública2026</v>
      </c>
      <c r="G2015" s="140" t="s">
        <v>54</v>
      </c>
      <c r="H2015" s="140" t="s">
        <v>375</v>
      </c>
      <c r="I2015" s="80" t="s">
        <v>60</v>
      </c>
      <c r="J2015" s="76" t="s">
        <v>402</v>
      </c>
      <c r="K2015" s="80" t="s">
        <v>364</v>
      </c>
      <c r="L2015" s="80" t="s">
        <v>365</v>
      </c>
      <c r="M2015" s="78" t="s">
        <v>110</v>
      </c>
      <c r="N2015" s="12" t="s">
        <v>434</v>
      </c>
      <c r="O2015" s="76" t="str">
        <f t="shared" si="64"/>
        <v>22010. Proceso integral e integrado de la Vigilancia de la Salud PúblicaVigilancia en salud pública20268_DISTRITO1_ENERO_2026</v>
      </c>
      <c r="P2015" s="81">
        <v>5621568</v>
      </c>
      <c r="Q2015" s="81"/>
      <c r="R2015" s="81"/>
      <c r="S2015" s="79">
        <v>0</v>
      </c>
      <c r="T2015" s="82">
        <v>0</v>
      </c>
    </row>
    <row r="2016" spans="2:20" ht="30" customHeight="1" x14ac:dyDescent="0.3">
      <c r="B2016" s="80">
        <v>221</v>
      </c>
      <c r="C2016" s="141" t="s">
        <v>120</v>
      </c>
      <c r="D2016" s="80" t="s">
        <v>44</v>
      </c>
      <c r="E2016" s="80">
        <v>2026</v>
      </c>
      <c r="F2016" s="76" t="str">
        <f t="shared" si="63"/>
        <v>22110. Proceso integral e integrado de la Vigilancia de la Salud PúblicaVigilancia en salud pública2026</v>
      </c>
      <c r="G2016" s="140" t="s">
        <v>337</v>
      </c>
      <c r="H2016" s="140" t="s">
        <v>376</v>
      </c>
      <c r="I2016" s="80" t="s">
        <v>60</v>
      </c>
      <c r="J2016" s="76" t="s">
        <v>402</v>
      </c>
      <c r="K2016" s="80" t="s">
        <v>364</v>
      </c>
      <c r="L2016" s="80" t="s">
        <v>380</v>
      </c>
      <c r="M2016" s="78" t="s">
        <v>110</v>
      </c>
      <c r="N2016" s="12" t="s">
        <v>434</v>
      </c>
      <c r="O2016" s="76" t="str">
        <f t="shared" si="64"/>
        <v>22110. Proceso integral e integrado de la Vigilancia de la Salud PúblicaVigilancia en salud pública20268_DISTRITO1_ENERO_2026</v>
      </c>
      <c r="P2016" s="81">
        <v>149094832</v>
      </c>
      <c r="Q2016" s="81"/>
      <c r="R2016" s="81"/>
      <c r="S2016" s="79">
        <v>0</v>
      </c>
      <c r="T2016" s="82">
        <v>0</v>
      </c>
    </row>
    <row r="2017" spans="2:20" ht="30" customHeight="1" x14ac:dyDescent="0.3">
      <c r="B2017" s="80">
        <v>222</v>
      </c>
      <c r="C2017" s="141" t="s">
        <v>120</v>
      </c>
      <c r="D2017" s="80" t="s">
        <v>44</v>
      </c>
      <c r="E2017" s="80">
        <v>2026</v>
      </c>
      <c r="F2017" s="76" t="str">
        <f t="shared" si="63"/>
        <v>22210. Proceso integral e integrado de la Vigilancia de la Salud PúblicaVigilancia en salud pública2026</v>
      </c>
      <c r="G2017" s="140" t="s">
        <v>55</v>
      </c>
      <c r="H2017" s="140" t="s">
        <v>375</v>
      </c>
      <c r="I2017" s="80" t="s">
        <v>60</v>
      </c>
      <c r="J2017" s="76" t="s">
        <v>402</v>
      </c>
      <c r="K2017" s="80" t="s">
        <v>364</v>
      </c>
      <c r="L2017" s="80" t="s">
        <v>365</v>
      </c>
      <c r="M2017" s="78" t="s">
        <v>110</v>
      </c>
      <c r="N2017" s="12" t="s">
        <v>434</v>
      </c>
      <c r="O2017" s="76" t="str">
        <f t="shared" si="64"/>
        <v>22210. Proceso integral e integrado de la Vigilancia de la Salud PúblicaVigilancia en salud pública20268_DISTRITO1_ENERO_2026</v>
      </c>
      <c r="P2017" s="81">
        <v>18590624</v>
      </c>
      <c r="Q2017" s="81"/>
      <c r="R2017" s="81"/>
      <c r="S2017" s="79">
        <v>0</v>
      </c>
      <c r="T2017" s="82">
        <v>0</v>
      </c>
    </row>
    <row r="2018" spans="2:20" ht="30" customHeight="1" x14ac:dyDescent="0.3">
      <c r="B2018" s="80">
        <v>223</v>
      </c>
      <c r="C2018" s="141" t="s">
        <v>120</v>
      </c>
      <c r="D2018" s="80" t="s">
        <v>44</v>
      </c>
      <c r="E2018" s="80">
        <v>2026</v>
      </c>
      <c r="F2018" s="76" t="str">
        <f t="shared" si="63"/>
        <v>22310. Proceso integral e integrado de la Vigilancia de la Salud PúblicaVigilancia en salud pública2026</v>
      </c>
      <c r="G2018" s="140" t="s">
        <v>338</v>
      </c>
      <c r="H2018" s="140" t="s">
        <v>375</v>
      </c>
      <c r="I2018" s="80" t="s">
        <v>60</v>
      </c>
      <c r="J2018" s="76" t="s">
        <v>402</v>
      </c>
      <c r="K2018" s="80" t="s">
        <v>364</v>
      </c>
      <c r="L2018" s="80" t="s">
        <v>365</v>
      </c>
      <c r="M2018" s="78" t="s">
        <v>110</v>
      </c>
      <c r="N2018" s="12" t="s">
        <v>434</v>
      </c>
      <c r="O2018" s="76" t="str">
        <f t="shared" si="64"/>
        <v>22310. Proceso integral e integrado de la Vigilancia de la Salud PúblicaVigilancia en salud pública20268_DISTRITO1_ENERO_2026</v>
      </c>
      <c r="P2018" s="81">
        <v>29488576</v>
      </c>
      <c r="Q2018" s="81"/>
      <c r="R2018" s="81"/>
      <c r="S2018" s="82">
        <v>0</v>
      </c>
      <c r="T2018" s="82">
        <v>0</v>
      </c>
    </row>
    <row r="2019" spans="2:20" ht="30" customHeight="1" x14ac:dyDescent="0.3">
      <c r="B2019" s="80">
        <v>224</v>
      </c>
      <c r="C2019" s="141" t="s">
        <v>120</v>
      </c>
      <c r="D2019" s="80" t="s">
        <v>44</v>
      </c>
      <c r="E2019" s="80">
        <v>2026</v>
      </c>
      <c r="F2019" s="76" t="str">
        <f t="shared" si="63"/>
        <v>22410. Proceso integral e integrado de la Vigilancia de la Salud PúblicaVigilancia en salud pública2026</v>
      </c>
      <c r="G2019" s="140" t="s">
        <v>56</v>
      </c>
      <c r="H2019" s="140" t="s">
        <v>376</v>
      </c>
      <c r="I2019" s="80" t="s">
        <v>60</v>
      </c>
      <c r="J2019" s="76" t="s">
        <v>402</v>
      </c>
      <c r="K2019" s="80" t="s">
        <v>364</v>
      </c>
      <c r="L2019" s="80" t="s">
        <v>365</v>
      </c>
      <c r="M2019" s="78" t="s">
        <v>110</v>
      </c>
      <c r="N2019" s="12" t="s">
        <v>434</v>
      </c>
      <c r="O2019" s="76" t="str">
        <f t="shared" si="64"/>
        <v>22410. Proceso integral e integrado de la Vigilancia de la Salud PúblicaVigilancia en salud pública20268_DISTRITO1_ENERO_2026</v>
      </c>
      <c r="P2019" s="81">
        <v>3994272</v>
      </c>
      <c r="Q2019" s="81"/>
      <c r="R2019" s="81"/>
      <c r="S2019" s="79">
        <v>0</v>
      </c>
      <c r="T2019" s="82">
        <v>0</v>
      </c>
    </row>
    <row r="2020" spans="2:20" ht="30" customHeight="1" x14ac:dyDescent="0.3">
      <c r="B2020" s="80">
        <v>225</v>
      </c>
      <c r="C2020" s="141" t="s">
        <v>120</v>
      </c>
      <c r="D2020" s="80" t="s">
        <v>44</v>
      </c>
      <c r="E2020" s="80">
        <v>2026</v>
      </c>
      <c r="F2020" s="76" t="str">
        <f t="shared" si="63"/>
        <v>22510. Proceso integral e integrado de la Vigilancia de la Salud PúblicaVigilancia en salud pública2026</v>
      </c>
      <c r="G2020" s="140" t="s">
        <v>339</v>
      </c>
      <c r="H2020" s="140" t="s">
        <v>375</v>
      </c>
      <c r="I2020" s="80" t="s">
        <v>60</v>
      </c>
      <c r="J2020" s="76" t="s">
        <v>402</v>
      </c>
      <c r="K2020" s="80" t="s">
        <v>364</v>
      </c>
      <c r="L2020" s="80" t="s">
        <v>365</v>
      </c>
      <c r="M2020" s="78" t="s">
        <v>110</v>
      </c>
      <c r="N2020" s="12" t="s">
        <v>434</v>
      </c>
      <c r="O2020" s="76" t="str">
        <f t="shared" si="64"/>
        <v>22510. Proceso integral e integrado de la Vigilancia de la Salud PúblicaVigilancia en salud pública20268_DISTRITO1_ENERO_2026</v>
      </c>
      <c r="P2020" s="81">
        <v>7347488</v>
      </c>
      <c r="Q2020" s="81"/>
      <c r="R2020" s="81"/>
      <c r="S2020" s="79">
        <v>0</v>
      </c>
      <c r="T2020" s="82">
        <v>0</v>
      </c>
    </row>
    <row r="2021" spans="2:20" ht="30" customHeight="1" x14ac:dyDescent="0.3">
      <c r="B2021" s="80">
        <v>226</v>
      </c>
      <c r="C2021" s="141" t="s">
        <v>120</v>
      </c>
      <c r="D2021" s="80" t="s">
        <v>44</v>
      </c>
      <c r="E2021" s="80">
        <v>2026</v>
      </c>
      <c r="F2021" s="76" t="str">
        <f t="shared" si="63"/>
        <v>22610. Proceso integral e integrado de la Vigilancia de la Salud PúblicaVigilancia en salud pública2026</v>
      </c>
      <c r="G2021" s="140" t="s">
        <v>340</v>
      </c>
      <c r="H2021" s="140" t="s">
        <v>375</v>
      </c>
      <c r="I2021" s="80" t="s">
        <v>60</v>
      </c>
      <c r="J2021" s="76" t="s">
        <v>402</v>
      </c>
      <c r="K2021" s="80" t="s">
        <v>364</v>
      </c>
      <c r="L2021" s="80" t="s">
        <v>380</v>
      </c>
      <c r="M2021" s="78" t="s">
        <v>110</v>
      </c>
      <c r="N2021" s="12" t="s">
        <v>434</v>
      </c>
      <c r="O2021" s="76" t="str">
        <f t="shared" si="64"/>
        <v>22610. Proceso integral e integrado de la Vigilancia de la Salud PúblicaVigilancia en salud pública20268_DISTRITO1_ENERO_2026</v>
      </c>
      <c r="P2021" s="81">
        <v>95295440</v>
      </c>
      <c r="Q2021" s="81"/>
      <c r="R2021" s="81"/>
      <c r="S2021" s="79">
        <v>1</v>
      </c>
      <c r="T2021" s="82">
        <v>95295440</v>
      </c>
    </row>
    <row r="2022" spans="2:20" ht="30" customHeight="1" x14ac:dyDescent="0.3">
      <c r="B2022" s="80">
        <v>227</v>
      </c>
      <c r="C2022" s="141" t="s">
        <v>120</v>
      </c>
      <c r="D2022" s="80" t="s">
        <v>44</v>
      </c>
      <c r="E2022" s="80">
        <v>2026</v>
      </c>
      <c r="F2022" s="76" t="str">
        <f t="shared" si="63"/>
        <v>22710. Proceso integral e integrado de la Vigilancia de la Salud PúblicaVigilancia en salud pública2026</v>
      </c>
      <c r="G2022" s="140" t="s">
        <v>341</v>
      </c>
      <c r="H2022" s="140" t="s">
        <v>375</v>
      </c>
      <c r="I2022" s="80" t="s">
        <v>60</v>
      </c>
      <c r="J2022" s="76" t="s">
        <v>402</v>
      </c>
      <c r="K2022" s="80" t="s">
        <v>364</v>
      </c>
      <c r="L2022" s="80" t="s">
        <v>380</v>
      </c>
      <c r="M2022" s="78" t="s">
        <v>110</v>
      </c>
      <c r="N2022" s="12" t="s">
        <v>434</v>
      </c>
      <c r="O2022" s="76" t="str">
        <f t="shared" si="64"/>
        <v>22710. Proceso integral e integrado de la Vigilancia de la Salud PúblicaVigilancia en salud pública20268_DISTRITO1_ENERO_2026</v>
      </c>
      <c r="P2022" s="81">
        <v>53602144</v>
      </c>
      <c r="Q2022" s="81"/>
      <c r="R2022" s="81"/>
      <c r="S2022" s="79">
        <v>0</v>
      </c>
      <c r="T2022" s="82">
        <v>0</v>
      </c>
    </row>
    <row r="2023" spans="2:20" ht="30" customHeight="1" x14ac:dyDescent="0.3">
      <c r="B2023" s="80">
        <v>228</v>
      </c>
      <c r="C2023" s="141" t="s">
        <v>120</v>
      </c>
      <c r="D2023" s="80" t="s">
        <v>44</v>
      </c>
      <c r="E2023" s="80">
        <v>2026</v>
      </c>
      <c r="F2023" s="76" t="str">
        <f t="shared" si="63"/>
        <v>22810. Proceso integral e integrado de la Vigilancia de la Salud PúblicaVigilancia en salud pública2026</v>
      </c>
      <c r="G2023" s="140" t="s">
        <v>342</v>
      </c>
      <c r="H2023" s="140" t="s">
        <v>376</v>
      </c>
      <c r="I2023" s="80" t="s">
        <v>60</v>
      </c>
      <c r="J2023" s="76" t="s">
        <v>402</v>
      </c>
      <c r="K2023" s="80" t="s">
        <v>364</v>
      </c>
      <c r="L2023" s="80" t="s">
        <v>59</v>
      </c>
      <c r="M2023" s="78" t="s">
        <v>110</v>
      </c>
      <c r="N2023" s="12" t="s">
        <v>434</v>
      </c>
      <c r="O2023" s="76" t="str">
        <f t="shared" si="64"/>
        <v>22810. Proceso integral e integrado de la Vigilancia de la Salud PúblicaVigilancia en salud pública20268_DISTRITO1_ENERO_2026</v>
      </c>
      <c r="P2023" s="81">
        <v>3513480</v>
      </c>
      <c r="Q2023" s="81"/>
      <c r="R2023" s="81"/>
      <c r="S2023" s="79">
        <v>0</v>
      </c>
      <c r="T2023" s="82">
        <v>0</v>
      </c>
    </row>
    <row r="2024" spans="2:20" ht="30" customHeight="1" x14ac:dyDescent="0.3">
      <c r="B2024" s="80">
        <v>229</v>
      </c>
      <c r="C2024" s="141" t="s">
        <v>120</v>
      </c>
      <c r="D2024" s="80" t="s">
        <v>44</v>
      </c>
      <c r="E2024" s="80">
        <v>2026</v>
      </c>
      <c r="F2024" s="76" t="str">
        <f t="shared" si="63"/>
        <v>22910. Proceso integral e integrado de la Vigilancia de la Salud PúblicaVigilancia en salud pública2026</v>
      </c>
      <c r="G2024" s="140" t="s">
        <v>343</v>
      </c>
      <c r="H2024" s="140" t="s">
        <v>376</v>
      </c>
      <c r="I2024" s="80" t="s">
        <v>60</v>
      </c>
      <c r="J2024" s="76" t="s">
        <v>402</v>
      </c>
      <c r="K2024" s="80" t="s">
        <v>400</v>
      </c>
      <c r="L2024" s="80" t="s">
        <v>365</v>
      </c>
      <c r="M2024" s="78" t="s">
        <v>110</v>
      </c>
      <c r="N2024" s="12" t="s">
        <v>434</v>
      </c>
      <c r="O2024" s="76" t="str">
        <f t="shared" si="64"/>
        <v>22910. Proceso integral e integrado de la Vigilancia de la Salud PúblicaVigilancia en salud pública20268_DISTRITO1_ENERO_2026</v>
      </c>
      <c r="P2024" s="81">
        <v>281936</v>
      </c>
      <c r="Q2024" s="81"/>
      <c r="R2024" s="81"/>
      <c r="S2024" s="79">
        <v>0</v>
      </c>
      <c r="T2024" s="82">
        <v>0</v>
      </c>
    </row>
    <row r="2025" spans="2:20" ht="30" customHeight="1" x14ac:dyDescent="0.3">
      <c r="B2025" s="80">
        <v>230</v>
      </c>
      <c r="C2025" s="141" t="s">
        <v>120</v>
      </c>
      <c r="D2025" s="80" t="s">
        <v>44</v>
      </c>
      <c r="E2025" s="80">
        <v>2026</v>
      </c>
      <c r="F2025" s="76" t="str">
        <f t="shared" si="63"/>
        <v>23010. Proceso integral e integrado de la Vigilancia de la Salud PúblicaVigilancia en salud pública2026</v>
      </c>
      <c r="G2025" s="140" t="s">
        <v>344</v>
      </c>
      <c r="H2025" s="140" t="s">
        <v>376</v>
      </c>
      <c r="I2025" s="80" t="s">
        <v>60</v>
      </c>
      <c r="J2025" s="76" t="s">
        <v>402</v>
      </c>
      <c r="K2025" s="80" t="s">
        <v>400</v>
      </c>
      <c r="L2025" s="80" t="s">
        <v>365</v>
      </c>
      <c r="M2025" s="78" t="s">
        <v>110</v>
      </c>
      <c r="N2025" s="12" t="s">
        <v>434</v>
      </c>
      <c r="O2025" s="76" t="str">
        <f t="shared" si="64"/>
        <v>23010. Proceso integral e integrado de la Vigilancia de la Salud PúblicaVigilancia en salud pública20268_DISTRITO1_ENERO_2026</v>
      </c>
      <c r="P2025" s="81">
        <v>244416</v>
      </c>
      <c r="Q2025" s="81"/>
      <c r="R2025" s="81"/>
      <c r="S2025" s="79">
        <v>0</v>
      </c>
      <c r="T2025" s="82">
        <v>0</v>
      </c>
    </row>
    <row r="2026" spans="2:20" ht="30" customHeight="1" x14ac:dyDescent="0.3">
      <c r="B2026" s="80">
        <v>231</v>
      </c>
      <c r="C2026" s="141" t="s">
        <v>121</v>
      </c>
      <c r="D2026" s="80" t="s">
        <v>44</v>
      </c>
      <c r="E2026" s="80">
        <v>2026</v>
      </c>
      <c r="F2026" s="76" t="str">
        <f t="shared" si="63"/>
        <v>23111. Proceso integral e integrado de la Vigilancia basada en ComunidadVigilancia en salud pública2026</v>
      </c>
      <c r="G2026" s="140" t="s">
        <v>345</v>
      </c>
      <c r="H2026" s="140" t="s">
        <v>345</v>
      </c>
      <c r="I2026" s="80" t="s">
        <v>60</v>
      </c>
      <c r="J2026" s="76" t="s">
        <v>402</v>
      </c>
      <c r="K2026" s="80" t="s">
        <v>364</v>
      </c>
      <c r="L2026" s="80" t="s">
        <v>365</v>
      </c>
      <c r="M2026" s="78" t="s">
        <v>110</v>
      </c>
      <c r="N2026" s="12" t="s">
        <v>434</v>
      </c>
      <c r="O2026" s="76" t="str">
        <f t="shared" si="64"/>
        <v>23111. Proceso integral e integrado de la Vigilancia basada en ComunidadVigilancia en salud pública20268_DISTRITO1_ENERO_2026</v>
      </c>
      <c r="P2026" s="81">
        <v>25173776</v>
      </c>
      <c r="Q2026" s="81"/>
      <c r="R2026" s="81"/>
      <c r="S2026" s="79"/>
      <c r="T2026" s="82">
        <v>0</v>
      </c>
    </row>
    <row r="2027" spans="2:20" ht="30" customHeight="1" x14ac:dyDescent="0.3">
      <c r="B2027" s="80">
        <v>232</v>
      </c>
      <c r="C2027" s="141" t="s">
        <v>121</v>
      </c>
      <c r="D2027" s="80" t="s">
        <v>44</v>
      </c>
      <c r="E2027" s="80">
        <v>2026</v>
      </c>
      <c r="F2027" s="76" t="str">
        <f t="shared" si="63"/>
        <v>23211. Proceso integral e integrado de la Vigilancia basada en ComunidadVigilancia en salud pública2026</v>
      </c>
      <c r="G2027" s="140" t="s">
        <v>346</v>
      </c>
      <c r="H2027" s="140" t="s">
        <v>346</v>
      </c>
      <c r="I2027" s="80" t="s">
        <v>60</v>
      </c>
      <c r="J2027" s="76" t="s">
        <v>402</v>
      </c>
      <c r="K2027" s="80" t="s">
        <v>364</v>
      </c>
      <c r="L2027" s="80" t="s">
        <v>59</v>
      </c>
      <c r="M2027" s="78" t="s">
        <v>110</v>
      </c>
      <c r="N2027" s="12" t="s">
        <v>434</v>
      </c>
      <c r="O2027" s="76" t="str">
        <f t="shared" si="64"/>
        <v>23211. Proceso integral e integrado de la Vigilancia basada en ComunidadVigilancia en salud pública20268_DISTRITO1_ENERO_2026</v>
      </c>
      <c r="P2027" s="81">
        <v>5621568</v>
      </c>
      <c r="Q2027" s="81"/>
      <c r="R2027" s="81"/>
      <c r="S2027" s="79"/>
      <c r="T2027" s="82">
        <v>0</v>
      </c>
    </row>
    <row r="2028" spans="2:20" ht="30" customHeight="1" x14ac:dyDescent="0.3">
      <c r="B2028" s="80">
        <v>233</v>
      </c>
      <c r="C2028" s="141" t="s">
        <v>121</v>
      </c>
      <c r="D2028" s="80" t="s">
        <v>44</v>
      </c>
      <c r="E2028" s="80">
        <v>2026</v>
      </c>
      <c r="F2028" s="76" t="str">
        <f t="shared" si="63"/>
        <v>23311. Proceso integral e integrado de la Vigilancia basada en ComunidadVigilancia en salud pública2026</v>
      </c>
      <c r="G2028" s="140" t="s">
        <v>347</v>
      </c>
      <c r="H2028" s="140" t="s">
        <v>346</v>
      </c>
      <c r="I2028" s="80" t="s">
        <v>60</v>
      </c>
      <c r="J2028" s="76" t="s">
        <v>402</v>
      </c>
      <c r="K2028" s="80" t="s">
        <v>364</v>
      </c>
      <c r="L2028" s="80" t="s">
        <v>59</v>
      </c>
      <c r="M2028" s="78" t="s">
        <v>110</v>
      </c>
      <c r="N2028" s="12" t="s">
        <v>434</v>
      </c>
      <c r="O2028" s="76" t="str">
        <f t="shared" si="64"/>
        <v>23311. Proceso integral e integrado de la Vigilancia basada en ComunidadVigilancia en salud pública20268_DISTRITO1_ENERO_2026</v>
      </c>
      <c r="P2028" s="81">
        <v>7026960</v>
      </c>
      <c r="Q2028" s="81"/>
      <c r="R2028" s="81"/>
      <c r="S2028" s="79"/>
      <c r="T2028" s="82">
        <v>0</v>
      </c>
    </row>
    <row r="2029" spans="2:20" ht="30" customHeight="1" x14ac:dyDescent="0.3">
      <c r="B2029" s="80">
        <v>234</v>
      </c>
      <c r="C2029" s="141" t="s">
        <v>123</v>
      </c>
      <c r="D2029" s="80" t="s">
        <v>124</v>
      </c>
      <c r="E2029" s="80">
        <v>2026</v>
      </c>
      <c r="F2029" s="76" t="str">
        <f t="shared" si="63"/>
        <v>23413. Proceso integral e integrado de gestión y análisis de políticas para el bienestarAnálisis de Politicas2026</v>
      </c>
      <c r="G2029" s="140" t="s">
        <v>348</v>
      </c>
      <c r="H2029" s="140" t="s">
        <v>377</v>
      </c>
      <c r="I2029" s="80" t="s">
        <v>60</v>
      </c>
      <c r="J2029" s="76" t="s">
        <v>402</v>
      </c>
      <c r="K2029" s="80" t="s">
        <v>364</v>
      </c>
      <c r="L2029" s="80" t="s">
        <v>59</v>
      </c>
      <c r="M2029" s="78" t="s">
        <v>110</v>
      </c>
      <c r="N2029" s="12" t="s">
        <v>434</v>
      </c>
      <c r="O2029" s="76" t="str">
        <f t="shared" si="64"/>
        <v>23413. Proceso integral e integrado de gestión y análisis de políticas para el bienestarAnálisis de Politicas20268_DISTRITO1_ENERO_2026</v>
      </c>
      <c r="P2029" s="81">
        <v>24853248</v>
      </c>
      <c r="Q2029" s="81"/>
      <c r="R2029" s="81"/>
      <c r="S2029" s="79"/>
      <c r="T2029" s="82">
        <v>0</v>
      </c>
    </row>
    <row r="2030" spans="2:20" ht="30" customHeight="1" x14ac:dyDescent="0.3">
      <c r="B2030" s="80">
        <v>235</v>
      </c>
      <c r="C2030" s="141" t="s">
        <v>123</v>
      </c>
      <c r="D2030" s="80" t="s">
        <v>124</v>
      </c>
      <c r="E2030" s="80">
        <v>2026</v>
      </c>
      <c r="F2030" s="76" t="str">
        <f t="shared" si="63"/>
        <v>23513. Proceso integral e integrado de gestión y análisis de políticas para el bienestarAnálisis de Politicas2026</v>
      </c>
      <c r="G2030" s="140" t="s">
        <v>349</v>
      </c>
      <c r="H2030" s="140" t="s">
        <v>377</v>
      </c>
      <c r="I2030" s="80" t="s">
        <v>60</v>
      </c>
      <c r="J2030" s="76" t="s">
        <v>402</v>
      </c>
      <c r="K2030" s="80" t="s">
        <v>364</v>
      </c>
      <c r="L2030" s="80" t="s">
        <v>365</v>
      </c>
      <c r="M2030" s="78" t="s">
        <v>110</v>
      </c>
      <c r="N2030" s="12" t="s">
        <v>434</v>
      </c>
      <c r="O2030" s="76" t="str">
        <f t="shared" si="64"/>
        <v>23513. Proceso integral e integrado de gestión y análisis de políticas para el bienestarAnálisis de Politicas20268_DISTRITO1_ENERO_2026</v>
      </c>
      <c r="P2030" s="81">
        <v>7332480</v>
      </c>
      <c r="Q2030" s="81"/>
      <c r="R2030" s="81"/>
      <c r="S2030" s="82"/>
      <c r="T2030" s="82">
        <v>0</v>
      </c>
    </row>
    <row r="2031" spans="2:20" ht="30" customHeight="1" x14ac:dyDescent="0.3">
      <c r="B2031" s="80">
        <v>236</v>
      </c>
      <c r="C2031" s="141" t="s">
        <v>123</v>
      </c>
      <c r="D2031" s="80" t="s">
        <v>124</v>
      </c>
      <c r="E2031" s="80">
        <v>2026</v>
      </c>
      <c r="F2031" s="76" t="str">
        <f t="shared" si="63"/>
        <v>23613. Proceso integral e integrado de gestión y análisis de políticas para el bienestarAnálisis de Politicas2026</v>
      </c>
      <c r="G2031" s="140" t="s">
        <v>350</v>
      </c>
      <c r="H2031" s="140" t="s">
        <v>377</v>
      </c>
      <c r="I2031" s="80" t="s">
        <v>60</v>
      </c>
      <c r="J2031" s="76" t="s">
        <v>402</v>
      </c>
      <c r="K2031" s="80" t="s">
        <v>364</v>
      </c>
      <c r="L2031" s="80" t="s">
        <v>380</v>
      </c>
      <c r="M2031" s="78" t="s">
        <v>110</v>
      </c>
      <c r="N2031" s="12" t="s">
        <v>434</v>
      </c>
      <c r="O2031" s="76" t="str">
        <f t="shared" si="64"/>
        <v>23613. Proceso integral e integrado de gestión y análisis de políticas para el bienestarAnálisis de Politicas20268_DISTRITO1_ENERO_2026</v>
      </c>
      <c r="P2031" s="81">
        <v>7332480</v>
      </c>
      <c r="Q2031" s="81"/>
      <c r="R2031" s="81"/>
      <c r="S2031" s="79"/>
      <c r="T2031" s="82">
        <v>0</v>
      </c>
    </row>
    <row r="2032" spans="2:20" ht="30" customHeight="1" x14ac:dyDescent="0.3">
      <c r="B2032" s="80">
        <v>237</v>
      </c>
      <c r="C2032" s="141" t="s">
        <v>123</v>
      </c>
      <c r="D2032" s="80" t="s">
        <v>124</v>
      </c>
      <c r="E2032" s="80">
        <v>2026</v>
      </c>
      <c r="F2032" s="76" t="str">
        <f t="shared" si="63"/>
        <v>23713. Proceso integral e integrado de gestión y análisis de políticas para el bienestarAnálisis de Politicas2026</v>
      </c>
      <c r="G2032" s="140" t="s">
        <v>351</v>
      </c>
      <c r="H2032" s="140" t="s">
        <v>377</v>
      </c>
      <c r="I2032" s="80" t="s">
        <v>60</v>
      </c>
      <c r="J2032" s="76" t="s">
        <v>402</v>
      </c>
      <c r="K2032" s="80" t="s">
        <v>364</v>
      </c>
      <c r="L2032" s="80" t="s">
        <v>59</v>
      </c>
      <c r="M2032" s="78" t="s">
        <v>110</v>
      </c>
      <c r="N2032" s="12" t="s">
        <v>434</v>
      </c>
      <c r="O2032" s="76" t="str">
        <f t="shared" si="64"/>
        <v>23713. Proceso integral e integrado de gestión y análisis de políticas para el bienestarAnálisis de Politicas20268_DISTRITO1_ENERO_2026</v>
      </c>
      <c r="P2032" s="81">
        <v>22914000</v>
      </c>
      <c r="Q2032" s="81"/>
      <c r="R2032" s="81"/>
      <c r="S2032" s="79"/>
      <c r="T2032" s="82">
        <v>0</v>
      </c>
    </row>
    <row r="2033" spans="2:22" ht="30" customHeight="1" x14ac:dyDescent="0.3">
      <c r="B2033" s="80">
        <v>238</v>
      </c>
      <c r="C2033" s="141" t="s">
        <v>123</v>
      </c>
      <c r="D2033" s="80" t="s">
        <v>124</v>
      </c>
      <c r="E2033" s="80">
        <v>2026</v>
      </c>
      <c r="F2033" s="76" t="str">
        <f t="shared" si="63"/>
        <v>23813. Proceso integral e integrado de gestión y análisis de políticas para el bienestarAnálisis de Politicas2026</v>
      </c>
      <c r="G2033" s="140" t="s">
        <v>352</v>
      </c>
      <c r="H2033" s="140" t="s">
        <v>377</v>
      </c>
      <c r="I2033" s="80" t="s">
        <v>60</v>
      </c>
      <c r="J2033" s="76" t="s">
        <v>402</v>
      </c>
      <c r="K2033" s="80" t="s">
        <v>364</v>
      </c>
      <c r="L2033" s="80" t="s">
        <v>380</v>
      </c>
      <c r="M2033" s="78" t="s">
        <v>110</v>
      </c>
      <c r="N2033" s="12" t="s">
        <v>434</v>
      </c>
      <c r="O2033" s="76" t="str">
        <f t="shared" si="64"/>
        <v>23813. Proceso integral e integrado de gestión y análisis de políticas para el bienestarAnálisis de Politicas20268_DISTRITO1_ENERO_2026</v>
      </c>
      <c r="P2033" s="81">
        <v>29329920</v>
      </c>
      <c r="Q2033" s="81"/>
      <c r="R2033" s="81"/>
      <c r="S2033" s="79">
        <v>1</v>
      </c>
      <c r="T2033" s="82">
        <v>29329920</v>
      </c>
    </row>
    <row r="2034" spans="2:22" ht="30" customHeight="1" x14ac:dyDescent="0.3">
      <c r="B2034" s="80">
        <v>239</v>
      </c>
      <c r="C2034" s="141" t="s">
        <v>123</v>
      </c>
      <c r="D2034" s="80" t="s">
        <v>124</v>
      </c>
      <c r="E2034" s="80">
        <v>2026</v>
      </c>
      <c r="F2034" s="76" t="str">
        <f t="shared" si="63"/>
        <v>23913. Proceso integral e integrado de gestión y análisis de políticas para el bienestarAnálisis de Politicas2026</v>
      </c>
      <c r="G2034" s="140" t="s">
        <v>353</v>
      </c>
      <c r="H2034" s="140" t="s">
        <v>378</v>
      </c>
      <c r="I2034" s="80" t="s">
        <v>60</v>
      </c>
      <c r="J2034" s="76" t="s">
        <v>402</v>
      </c>
      <c r="K2034" s="80" t="s">
        <v>364</v>
      </c>
      <c r="L2034" s="80" t="s">
        <v>59</v>
      </c>
      <c r="M2034" s="78" t="s">
        <v>110</v>
      </c>
      <c r="N2034" s="12" t="s">
        <v>434</v>
      </c>
      <c r="O2034" s="76" t="str">
        <f t="shared" si="64"/>
        <v>23913. Proceso integral e integrado de gestión y análisis de políticas para el bienestarAnálisis de Politicas20268_DISTRITO1_ENERO_2026</v>
      </c>
      <c r="P2034" s="81">
        <v>17086608</v>
      </c>
      <c r="Q2034" s="81"/>
      <c r="R2034" s="81"/>
      <c r="S2034" s="79"/>
      <c r="T2034" s="82">
        <v>0</v>
      </c>
    </row>
    <row r="2035" spans="2:22" ht="30" customHeight="1" x14ac:dyDescent="0.3">
      <c r="B2035" s="80">
        <v>240</v>
      </c>
      <c r="C2035" s="141" t="s">
        <v>123</v>
      </c>
      <c r="D2035" s="80" t="s">
        <v>124</v>
      </c>
      <c r="E2035" s="80">
        <v>2026</v>
      </c>
      <c r="F2035" s="76" t="str">
        <f t="shared" si="63"/>
        <v>24013. Proceso integral e integrado de gestión y análisis de políticas para el bienestarAnálisis de Politicas2026</v>
      </c>
      <c r="G2035" s="140" t="s">
        <v>354</v>
      </c>
      <c r="H2035" s="140" t="s">
        <v>378</v>
      </c>
      <c r="I2035" s="80" t="s">
        <v>60</v>
      </c>
      <c r="J2035" s="76" t="s">
        <v>402</v>
      </c>
      <c r="K2035" s="80" t="s">
        <v>364</v>
      </c>
      <c r="L2035" s="80" t="s">
        <v>365</v>
      </c>
      <c r="M2035" s="78" t="s">
        <v>110</v>
      </c>
      <c r="N2035" s="12" t="s">
        <v>434</v>
      </c>
      <c r="O2035" s="76" t="str">
        <f t="shared" si="64"/>
        <v>24013. Proceso integral e integrado de gestión y análisis de políticas para el bienestarAnálisis de Politicas20268_DISTRITO1_ENERO_2026</v>
      </c>
      <c r="P2035" s="81">
        <v>3910656</v>
      </c>
      <c r="Q2035" s="81"/>
      <c r="R2035" s="81"/>
      <c r="S2035" s="82"/>
      <c r="T2035" s="82">
        <v>0</v>
      </c>
    </row>
    <row r="2036" spans="2:22" ht="30" customHeight="1" x14ac:dyDescent="0.3">
      <c r="B2036" s="80">
        <v>241</v>
      </c>
      <c r="C2036" s="141" t="s">
        <v>123</v>
      </c>
      <c r="D2036" s="80" t="s">
        <v>124</v>
      </c>
      <c r="E2036" s="80">
        <v>2026</v>
      </c>
      <c r="F2036" s="76" t="str">
        <f t="shared" si="63"/>
        <v>24113. Proceso integral e integrado de gestión y análisis de políticas para el bienestarAnálisis de Politicas2026</v>
      </c>
      <c r="G2036" s="140" t="s">
        <v>355</v>
      </c>
      <c r="H2036" s="140" t="s">
        <v>378</v>
      </c>
      <c r="I2036" s="80" t="s">
        <v>60</v>
      </c>
      <c r="J2036" s="76" t="s">
        <v>402</v>
      </c>
      <c r="K2036" s="80" t="s">
        <v>364</v>
      </c>
      <c r="L2036" s="80" t="s">
        <v>380</v>
      </c>
      <c r="M2036" s="78" t="s">
        <v>110</v>
      </c>
      <c r="N2036" s="12" t="s">
        <v>434</v>
      </c>
      <c r="O2036" s="76" t="str">
        <f t="shared" si="64"/>
        <v>24113. Proceso integral e integrado de gestión y análisis de políticas para el bienestarAnálisis de Politicas20268_DISTRITO1_ENERO_2026</v>
      </c>
      <c r="P2036" s="81">
        <v>3910656</v>
      </c>
      <c r="Q2036" s="81"/>
      <c r="R2036" s="81"/>
      <c r="S2036" s="79"/>
      <c r="T2036" s="82">
        <v>0</v>
      </c>
    </row>
    <row r="2037" spans="2:22" ht="30" customHeight="1" x14ac:dyDescent="0.3">
      <c r="B2037" s="80">
        <v>242</v>
      </c>
      <c r="C2037" s="141" t="s">
        <v>123</v>
      </c>
      <c r="D2037" s="80" t="s">
        <v>124</v>
      </c>
      <c r="E2037" s="80">
        <v>2026</v>
      </c>
      <c r="F2037" s="76" t="str">
        <f t="shared" si="63"/>
        <v>24213. Proceso integral e integrado de gestión y análisis de políticas para el bienestarAnálisis de Politicas2026</v>
      </c>
      <c r="G2037" s="140" t="s">
        <v>356</v>
      </c>
      <c r="H2037" s="140" t="s">
        <v>378</v>
      </c>
      <c r="I2037" s="80" t="s">
        <v>60</v>
      </c>
      <c r="J2037" s="76" t="s">
        <v>402</v>
      </c>
      <c r="K2037" s="80" t="s">
        <v>364</v>
      </c>
      <c r="L2037" s="80" t="s">
        <v>59</v>
      </c>
      <c r="M2037" s="78" t="s">
        <v>110</v>
      </c>
      <c r="N2037" s="12" t="s">
        <v>434</v>
      </c>
      <c r="O2037" s="76" t="str">
        <f t="shared" si="64"/>
        <v>24213. Proceso integral e integrado de gestión y análisis de políticas para el bienestarAnálisis de Politicas20268_DISTRITO1_ENERO_2026</v>
      </c>
      <c r="P2037" s="81">
        <v>12220800</v>
      </c>
      <c r="Q2037" s="81"/>
      <c r="R2037" s="81"/>
      <c r="S2037" s="79"/>
      <c r="T2037" s="82">
        <v>0</v>
      </c>
    </row>
    <row r="2038" spans="2:22" ht="30" customHeight="1" x14ac:dyDescent="0.3">
      <c r="B2038" s="80">
        <v>243</v>
      </c>
      <c r="C2038" s="141" t="s">
        <v>123</v>
      </c>
      <c r="D2038" s="80" t="s">
        <v>124</v>
      </c>
      <c r="E2038" s="80">
        <v>2026</v>
      </c>
      <c r="F2038" s="76" t="str">
        <f t="shared" si="63"/>
        <v>24313. Proceso integral e integrado de gestión y análisis de políticas para el bienestarAnálisis de Politicas2026</v>
      </c>
      <c r="G2038" s="140" t="s">
        <v>357</v>
      </c>
      <c r="H2038" s="140" t="s">
        <v>378</v>
      </c>
      <c r="I2038" s="80" t="s">
        <v>60</v>
      </c>
      <c r="J2038" s="76" t="s">
        <v>402</v>
      </c>
      <c r="K2038" s="80" t="s">
        <v>381</v>
      </c>
      <c r="L2038" s="80" t="s">
        <v>380</v>
      </c>
      <c r="M2038" s="78" t="s">
        <v>110</v>
      </c>
      <c r="N2038" s="12" t="s">
        <v>434</v>
      </c>
      <c r="O2038" s="76" t="str">
        <f t="shared" si="64"/>
        <v>24313. Proceso integral e integrado de gestión y análisis de políticas para el bienestarAnálisis de Politicas20268_DISTRITO1_ENERO_2026</v>
      </c>
      <c r="P2038" s="81">
        <v>15642624</v>
      </c>
      <c r="Q2038" s="81"/>
      <c r="R2038" s="81"/>
      <c r="S2038" s="79">
        <v>1</v>
      </c>
      <c r="T2038" s="82">
        <v>15642624</v>
      </c>
    </row>
    <row r="2039" spans="2:22" s="91" customFormat="1" ht="30" customHeight="1" x14ac:dyDescent="0.3">
      <c r="B2039" s="91">
        <v>244</v>
      </c>
      <c r="C2039" s="163" t="s">
        <v>123</v>
      </c>
      <c r="D2039" s="76" t="s">
        <v>124</v>
      </c>
      <c r="E2039" s="80">
        <v>2026</v>
      </c>
      <c r="F2039" s="76" t="str">
        <f t="shared" si="63"/>
        <v>24413. Proceso integral e integrado de gestión y análisis de políticas para el bienestarAnálisis de Politicas2026</v>
      </c>
      <c r="G2039" s="92" t="s">
        <v>358</v>
      </c>
      <c r="H2039" s="92" t="s">
        <v>379</v>
      </c>
      <c r="I2039" s="80" t="s">
        <v>60</v>
      </c>
      <c r="J2039" s="76" t="s">
        <v>402</v>
      </c>
      <c r="K2039" s="91" t="s">
        <v>381</v>
      </c>
      <c r="L2039" s="91" t="s">
        <v>365</v>
      </c>
      <c r="M2039" s="78" t="s">
        <v>110</v>
      </c>
      <c r="N2039" s="12" t="s">
        <v>434</v>
      </c>
      <c r="O2039" s="76" t="str">
        <f t="shared" si="64"/>
        <v>24413. Proceso integral e integrado de gestión y análisis de políticas para el bienestarAnálisis de Politicas20268_DISTRITO1_ENERO_2026</v>
      </c>
      <c r="P2039" s="93">
        <v>20316544</v>
      </c>
      <c r="Q2039" s="93"/>
      <c r="R2039" s="93"/>
      <c r="S2039" s="94"/>
      <c r="T2039" s="94">
        <v>0</v>
      </c>
    </row>
    <row r="2040" spans="2:22" ht="30" customHeight="1" x14ac:dyDescent="0.3">
      <c r="B2040">
        <v>245</v>
      </c>
      <c r="C2040" s="164" t="s">
        <v>123</v>
      </c>
      <c r="D2040" s="76" t="s">
        <v>124</v>
      </c>
      <c r="E2040" s="80">
        <v>2026</v>
      </c>
      <c r="F2040" s="76" t="str">
        <f t="shared" si="63"/>
        <v>24513. Proceso integral e integrado de gestión y análisis de políticas para el bienestarAnálisis de Politicas2026</v>
      </c>
      <c r="G2040" s="7" t="s">
        <v>359</v>
      </c>
      <c r="H2040" s="7" t="s">
        <v>379</v>
      </c>
      <c r="I2040" s="80" t="s">
        <v>60</v>
      </c>
      <c r="J2040" s="76" t="s">
        <v>402</v>
      </c>
      <c r="K2040" t="s">
        <v>381</v>
      </c>
      <c r="L2040" t="s">
        <v>380</v>
      </c>
      <c r="M2040" s="78" t="s">
        <v>110</v>
      </c>
      <c r="N2040" s="12" t="s">
        <v>434</v>
      </c>
      <c r="O2040" s="76" t="str">
        <f t="shared" si="64"/>
        <v>24513. Proceso integral e integrado de gestión y análisis de políticas para el bienestarAnálisis de Politicas20268_DISTRITO1_ENERO_2026</v>
      </c>
      <c r="P2040" s="93">
        <v>24729968</v>
      </c>
      <c r="T2040" s="23">
        <v>0</v>
      </c>
    </row>
    <row r="2041" spans="2:22" ht="30" customHeight="1" x14ac:dyDescent="0.3">
      <c r="B2041">
        <v>246</v>
      </c>
      <c r="C2041" s="164" t="s">
        <v>123</v>
      </c>
      <c r="D2041" s="76" t="s">
        <v>124</v>
      </c>
      <c r="E2041" s="80">
        <v>2026</v>
      </c>
      <c r="F2041" s="76" t="str">
        <f t="shared" si="63"/>
        <v>24613. Proceso integral e integrado de gestión y análisis de políticas para el bienestarAnálisis de Politicas2026</v>
      </c>
      <c r="G2041" s="7" t="s">
        <v>360</v>
      </c>
      <c r="H2041" s="7" t="s">
        <v>377</v>
      </c>
      <c r="I2041" s="80" t="s">
        <v>60</v>
      </c>
      <c r="J2041" s="76" t="s">
        <v>402</v>
      </c>
      <c r="K2041" t="s">
        <v>401</v>
      </c>
      <c r="L2041" t="s">
        <v>380</v>
      </c>
      <c r="M2041" s="78" t="s">
        <v>110</v>
      </c>
      <c r="N2041" s="12" t="s">
        <v>434</v>
      </c>
      <c r="O2041" s="76" t="str">
        <f t="shared" si="64"/>
        <v>24613. Proceso integral e integrado de gestión y análisis de políticas para el bienestarAnálisis de Politicas20268_DISTRITO1_ENERO_2026</v>
      </c>
      <c r="P2041" s="93">
        <v>67458816</v>
      </c>
      <c r="T2041" s="23">
        <v>0</v>
      </c>
    </row>
    <row r="2042" spans="2:22" s="48" customFormat="1" ht="30" customHeight="1" x14ac:dyDescent="0.3">
      <c r="B2042" s="48">
        <v>1</v>
      </c>
      <c r="C2042" s="166" t="s">
        <v>111</v>
      </c>
      <c r="D2042" s="167" t="s">
        <v>128</v>
      </c>
      <c r="E2042" s="151">
        <v>2026</v>
      </c>
      <c r="F2042" s="154" t="str">
        <f t="shared" si="63"/>
        <v>11. Gestión Territorial para la Atención Primaria Social de los procesos de Gestión de la Salud Pública (GSP) y el Plan de Salud Pública de Intervenciones Colectivas (PSPIC)Gestión Territorial2026</v>
      </c>
      <c r="G2042" s="170" t="s">
        <v>132</v>
      </c>
      <c r="H2042" s="170" t="s">
        <v>366</v>
      </c>
      <c r="I2042" s="151" t="s">
        <v>361</v>
      </c>
      <c r="J2042" s="76" t="s">
        <v>402</v>
      </c>
      <c r="K2042" s="48" t="s">
        <v>364</v>
      </c>
      <c r="L2042" s="48" t="s">
        <v>365</v>
      </c>
      <c r="M2042" s="48" t="s">
        <v>103</v>
      </c>
      <c r="N2042" s="78" t="s">
        <v>435</v>
      </c>
      <c r="O2042" s="154" t="str">
        <f t="shared" si="64"/>
        <v>11. Gestión Territorial para la Atención Primaria Social de los procesos de Gestión de la Salud Pública (GSP) y el Plan de Salud Pública de Intervenciones Colectivas (PSPIC)Gestión Territorial20261_CANDELARIA2_FEBRERO_2026</v>
      </c>
      <c r="P2042" s="168">
        <v>30277568</v>
      </c>
      <c r="Q2042" s="168"/>
      <c r="R2042" s="168"/>
      <c r="S2042" s="171"/>
      <c r="T2042" s="169">
        <v>0</v>
      </c>
    </row>
    <row r="2043" spans="2:22" ht="30" customHeight="1" x14ac:dyDescent="0.3">
      <c r="B2043">
        <v>3</v>
      </c>
      <c r="C2043" s="164" t="s">
        <v>111</v>
      </c>
      <c r="D2043" s="165" t="s">
        <v>128</v>
      </c>
      <c r="E2043" s="80">
        <v>2026</v>
      </c>
      <c r="F2043" s="76" t="str">
        <f t="shared" si="63"/>
        <v>31. Gestión Territorial para la Atención Primaria Social de los procesos de Gestión de la Salud Pública (GSP) y el Plan de Salud Pública de Intervenciones Colectivas (PSPIC)Gestión Territorial2026</v>
      </c>
      <c r="G2043" s="7" t="s">
        <v>133</v>
      </c>
      <c r="H2043" s="7" t="s">
        <v>366</v>
      </c>
      <c r="I2043" s="80" t="s">
        <v>362</v>
      </c>
      <c r="J2043" s="76" t="s">
        <v>402</v>
      </c>
      <c r="K2043" t="s">
        <v>364</v>
      </c>
      <c r="L2043" t="s">
        <v>59</v>
      </c>
      <c r="M2043" t="s">
        <v>103</v>
      </c>
      <c r="N2043" s="78" t="s">
        <v>435</v>
      </c>
      <c r="O2043" s="76" t="str">
        <f t="shared" si="64"/>
        <v>31. Gestión Territorial para la Atención Primaria Social de los procesos de Gestión de la Salud Pública (GSP) y el Plan de Salud Pública de Intervenciones Colectivas (PSPIC)Gestión Territorial20261_CANDELARIA2_FEBRERO_2026</v>
      </c>
      <c r="P2043" s="93">
        <v>12204720</v>
      </c>
      <c r="S2043" s="172"/>
      <c r="T2043" s="23">
        <v>0</v>
      </c>
      <c r="V2043" s="95"/>
    </row>
    <row r="2044" spans="2:22" ht="30" customHeight="1" x14ac:dyDescent="0.3">
      <c r="B2044">
        <v>4</v>
      </c>
      <c r="C2044" s="164" t="s">
        <v>111</v>
      </c>
      <c r="D2044" s="165" t="s">
        <v>128</v>
      </c>
      <c r="E2044" s="80">
        <v>2026</v>
      </c>
      <c r="F2044" s="76" t="str">
        <f t="shared" si="63"/>
        <v>41. Gestión Territorial para la Atención Primaria Social de los procesos de Gestión de la Salud Pública (GSP) y el Plan de Salud Pública de Intervenciones Colectivas (PSPIC)Gestión Territorial2026</v>
      </c>
      <c r="G2044" s="7" t="s">
        <v>134</v>
      </c>
      <c r="H2044" s="7" t="s">
        <v>366</v>
      </c>
      <c r="I2044" s="80" t="s">
        <v>362</v>
      </c>
      <c r="J2044" s="76" t="s">
        <v>402</v>
      </c>
      <c r="K2044" t="s">
        <v>364</v>
      </c>
      <c r="L2044" t="s">
        <v>59</v>
      </c>
      <c r="M2044" t="s">
        <v>103</v>
      </c>
      <c r="N2044" s="78" t="s">
        <v>435</v>
      </c>
      <c r="O2044" s="76" t="str">
        <f t="shared" si="64"/>
        <v>41. Gestión Territorial para la Atención Primaria Social de los procesos de Gestión de la Salud Pública (GSP) y el Plan de Salud Pública de Intervenciones Colectivas (PSPIC)Gestión Territorial20261_CANDELARIA2_FEBRERO_2026</v>
      </c>
      <c r="P2044" s="93">
        <v>6484528</v>
      </c>
      <c r="S2044" s="172">
        <v>1</v>
      </c>
      <c r="T2044" s="23">
        <v>6484528</v>
      </c>
    </row>
    <row r="2045" spans="2:22" ht="30" customHeight="1" x14ac:dyDescent="0.3">
      <c r="B2045">
        <v>5</v>
      </c>
      <c r="C2045" s="164" t="s">
        <v>111</v>
      </c>
      <c r="D2045" s="165" t="s">
        <v>128</v>
      </c>
      <c r="E2045" s="80">
        <v>2026</v>
      </c>
      <c r="F2045" s="76" t="str">
        <f t="shared" si="63"/>
        <v>51. Gestión Territorial para la Atención Primaria Social de los procesos de Gestión de la Salud Pública (GSP) y el Plan de Salud Pública de Intervenciones Colectivas (PSPIC)Gestión Territorial2026</v>
      </c>
      <c r="G2045" s="7" t="s">
        <v>135</v>
      </c>
      <c r="H2045" s="7" t="s">
        <v>366</v>
      </c>
      <c r="I2045" s="80" t="s">
        <v>362</v>
      </c>
      <c r="J2045" s="76" t="s">
        <v>402</v>
      </c>
      <c r="K2045" t="s">
        <v>364</v>
      </c>
      <c r="L2045" t="s">
        <v>59</v>
      </c>
      <c r="M2045" t="s">
        <v>103</v>
      </c>
      <c r="N2045" s="78" t="s">
        <v>435</v>
      </c>
      <c r="O2045" s="76" t="str">
        <f t="shared" si="64"/>
        <v>51. Gestión Territorial para la Atención Primaria Social de los procesos de Gestión de la Salud Pública (GSP) y el Plan de Salud Pública de Intervenciones Colectivas (PSPIC)Gestión Territorial20261_CANDELARIA2_FEBRERO_2026</v>
      </c>
      <c r="P2045" s="93">
        <v>5621568</v>
      </c>
      <c r="S2045" s="172">
        <v>1</v>
      </c>
      <c r="T2045" s="23">
        <v>5621568</v>
      </c>
    </row>
    <row r="2046" spans="2:22" ht="30" customHeight="1" x14ac:dyDescent="0.3">
      <c r="B2046">
        <v>6</v>
      </c>
      <c r="C2046" s="164" t="s">
        <v>111</v>
      </c>
      <c r="D2046" s="165" t="s">
        <v>128</v>
      </c>
      <c r="E2046" s="80">
        <v>2026</v>
      </c>
      <c r="F2046" s="76" t="str">
        <f t="shared" si="63"/>
        <v>61. Gestión Territorial para la Atención Primaria Social de los procesos de Gestión de la Salud Pública (GSP) y el Plan de Salud Pública de Intervenciones Colectivas (PSPIC)Gestión Territorial2026</v>
      </c>
      <c r="G2046" s="7" t="s">
        <v>136</v>
      </c>
      <c r="H2046" s="7" t="s">
        <v>366</v>
      </c>
      <c r="I2046" s="80" t="s">
        <v>362</v>
      </c>
      <c r="J2046" s="76" t="s">
        <v>402</v>
      </c>
      <c r="K2046" t="s">
        <v>364</v>
      </c>
      <c r="L2046" t="s">
        <v>59</v>
      </c>
      <c r="M2046" t="s">
        <v>103</v>
      </c>
      <c r="N2046" s="78" t="s">
        <v>435</v>
      </c>
      <c r="O2046" s="76" t="str">
        <f t="shared" si="64"/>
        <v>61. Gestión Territorial para la Atención Primaria Social de los procesos de Gestión de la Salud Pública (GSP) y el Plan de Salud Pública de Intervenciones Colectivas (PSPIC)Gestión Territorial20261_CANDELARIA2_FEBRERO_2026</v>
      </c>
      <c r="P2046" s="93">
        <v>15132712</v>
      </c>
      <c r="S2046" s="172"/>
      <c r="T2046" s="23">
        <v>0</v>
      </c>
    </row>
    <row r="2047" spans="2:22" ht="30" customHeight="1" x14ac:dyDescent="0.3">
      <c r="B2047">
        <v>7</v>
      </c>
      <c r="C2047" s="164" t="s">
        <v>111</v>
      </c>
      <c r="D2047" s="165" t="s">
        <v>128</v>
      </c>
      <c r="E2047" s="80">
        <v>2026</v>
      </c>
      <c r="F2047" s="76" t="str">
        <f t="shared" si="63"/>
        <v>71. Gestión Territorial para la Atención Primaria Social de los procesos de Gestión de la Salud Pública (GSP) y el Plan de Salud Pública de Intervenciones Colectivas (PSPIC)Gestión Territorial2026</v>
      </c>
      <c r="G2047" s="7" t="s">
        <v>137</v>
      </c>
      <c r="H2047" s="7" t="s">
        <v>366</v>
      </c>
      <c r="I2047" s="80" t="s">
        <v>60</v>
      </c>
      <c r="J2047" s="76" t="s">
        <v>402</v>
      </c>
      <c r="K2047" t="s">
        <v>364</v>
      </c>
      <c r="L2047" t="s">
        <v>365</v>
      </c>
      <c r="M2047" t="s">
        <v>103</v>
      </c>
      <c r="N2047" s="78" t="s">
        <v>435</v>
      </c>
      <c r="O2047" s="76" t="str">
        <f t="shared" si="64"/>
        <v>71. Gestión Territorial para la Atención Primaria Social de los procesos de Gestión de la Salud Pública (GSP) y el Plan de Salud Pública de Intervenciones Colectivas (PSPIC)Gestión Territorial20261_CANDELARIA2_FEBRERO_2026</v>
      </c>
      <c r="P2047" s="93">
        <v>25617584</v>
      </c>
      <c r="S2047" s="172"/>
      <c r="T2047" s="23">
        <v>0</v>
      </c>
    </row>
    <row r="2048" spans="2:22" ht="30" customHeight="1" x14ac:dyDescent="0.3">
      <c r="B2048">
        <v>8</v>
      </c>
      <c r="C2048" s="164" t="s">
        <v>111</v>
      </c>
      <c r="D2048" s="165" t="s">
        <v>128</v>
      </c>
      <c r="E2048" s="80">
        <v>2026</v>
      </c>
      <c r="F2048" s="76" t="str">
        <f t="shared" si="63"/>
        <v>81. Gestión Territorial para la Atención Primaria Social de los procesos de Gestión de la Salud Pública (GSP) y el Plan de Salud Pública de Intervenciones Colectivas (PSPIC)Gestión Territorial2026</v>
      </c>
      <c r="G2048" s="7" t="s">
        <v>138</v>
      </c>
      <c r="H2048" s="7" t="s">
        <v>366</v>
      </c>
      <c r="I2048" s="80" t="s">
        <v>60</v>
      </c>
      <c r="J2048" s="76" t="s">
        <v>402</v>
      </c>
      <c r="K2048" t="s">
        <v>364</v>
      </c>
      <c r="L2048" t="s">
        <v>365</v>
      </c>
      <c r="M2048" t="s">
        <v>103</v>
      </c>
      <c r="N2048" s="78" t="s">
        <v>435</v>
      </c>
      <c r="O2048" s="76" t="str">
        <f t="shared" si="64"/>
        <v>81. Gestión Territorial para la Atención Primaria Social de los procesos de Gestión de la Salud Pública (GSP) y el Plan de Salud Pública de Intervenciones Colectivas (PSPIC)Gestión Territorial20261_CANDELARIA2_FEBRERO_2026</v>
      </c>
      <c r="P2048" s="93">
        <v>9098064</v>
      </c>
      <c r="S2048" s="172"/>
      <c r="T2048" s="23">
        <v>0</v>
      </c>
    </row>
    <row r="2049" spans="2:20" ht="30" customHeight="1" x14ac:dyDescent="0.3">
      <c r="B2049">
        <v>9</v>
      </c>
      <c r="C2049" s="164" t="s">
        <v>111</v>
      </c>
      <c r="D2049" s="165" t="s">
        <v>128</v>
      </c>
      <c r="E2049" s="80">
        <v>2026</v>
      </c>
      <c r="F2049" s="76" t="str">
        <f t="shared" si="63"/>
        <v>91. Gestión Territorial para la Atención Primaria Social de los procesos de Gestión de la Salud Pública (GSP) y el Plan de Salud Pública de Intervenciones Colectivas (PSPIC)Gestión Territorial2026</v>
      </c>
      <c r="G2049" s="7" t="s">
        <v>139</v>
      </c>
      <c r="H2049" s="7" t="s">
        <v>366</v>
      </c>
      <c r="I2049" s="80" t="s">
        <v>60</v>
      </c>
      <c r="J2049" s="76" t="s">
        <v>402</v>
      </c>
      <c r="K2049" t="s">
        <v>364</v>
      </c>
      <c r="L2049" t="s">
        <v>365</v>
      </c>
      <c r="M2049" t="s">
        <v>103</v>
      </c>
      <c r="N2049" s="78" t="s">
        <v>435</v>
      </c>
      <c r="O2049" s="76" t="str">
        <f t="shared" si="64"/>
        <v>91. Gestión Territorial para la Atención Primaria Social de los procesos de Gestión de la Salud Pública (GSP) y el Plan de Salud Pública de Intervenciones Colectivas (PSPIC)Gestión Territorial20261_CANDELARIA2_FEBRERO_2026</v>
      </c>
      <c r="P2049" s="93">
        <v>28674928</v>
      </c>
      <c r="S2049" s="172"/>
      <c r="T2049" s="23">
        <v>0</v>
      </c>
    </row>
    <row r="2050" spans="2:20" ht="30" customHeight="1" x14ac:dyDescent="0.3">
      <c r="B2050">
        <v>10</v>
      </c>
      <c r="C2050" s="164" t="s">
        <v>111</v>
      </c>
      <c r="D2050" s="165" t="s">
        <v>128</v>
      </c>
      <c r="E2050" s="80">
        <v>2026</v>
      </c>
      <c r="F2050" s="76" t="str">
        <f t="shared" si="63"/>
        <v>101. Gestión Territorial para la Atención Primaria Social de los procesos de Gestión de la Salud Pública (GSP) y el Plan de Salud Pública de Intervenciones Colectivas (PSPIC)Gestión Territorial2026</v>
      </c>
      <c r="G2050" s="7" t="s">
        <v>140</v>
      </c>
      <c r="H2050" s="7" t="s">
        <v>366</v>
      </c>
      <c r="I2050" s="80" t="s">
        <v>60</v>
      </c>
      <c r="J2050" s="76" t="s">
        <v>402</v>
      </c>
      <c r="K2050" t="s">
        <v>364</v>
      </c>
      <c r="L2050" t="s">
        <v>365</v>
      </c>
      <c r="M2050" t="s">
        <v>103</v>
      </c>
      <c r="N2050" s="78" t="s">
        <v>435</v>
      </c>
      <c r="O2050" s="76" t="str">
        <f t="shared" si="64"/>
        <v>101. Gestión Territorial para la Atención Primaria Social de los procesos de Gestión de la Salud Pública (GSP) y el Plan de Salud Pública de Intervenciones Colectivas (PSPIC)Gestión Territorial20261_CANDELARIA2_FEBRERO_2026</v>
      </c>
      <c r="P2050" s="93">
        <v>13092336</v>
      </c>
      <c r="S2050" s="172"/>
      <c r="T2050" s="23">
        <v>0</v>
      </c>
    </row>
    <row r="2051" spans="2:20" ht="30" customHeight="1" x14ac:dyDescent="0.3">
      <c r="B2051">
        <v>11</v>
      </c>
      <c r="C2051" s="164" t="s">
        <v>111</v>
      </c>
      <c r="D2051" s="165" t="s">
        <v>128</v>
      </c>
      <c r="E2051" s="80">
        <v>2026</v>
      </c>
      <c r="F2051" s="76" t="str">
        <f t="shared" si="63"/>
        <v>111. Gestión Territorial para la Atención Primaria Social de los procesos de Gestión de la Salud Pública (GSP) y el Plan de Salud Pública de Intervenciones Colectivas (PSPIC)Gestión Territorial2026</v>
      </c>
      <c r="G2051" s="7" t="s">
        <v>141</v>
      </c>
      <c r="H2051" s="7" t="s">
        <v>366</v>
      </c>
      <c r="I2051" s="80" t="s">
        <v>60</v>
      </c>
      <c r="J2051" s="76" t="s">
        <v>402</v>
      </c>
      <c r="K2051" t="s">
        <v>364</v>
      </c>
      <c r="L2051" t="s">
        <v>365</v>
      </c>
      <c r="M2051" t="s">
        <v>103</v>
      </c>
      <c r="N2051" s="78" t="s">
        <v>435</v>
      </c>
      <c r="O2051" s="76" t="str">
        <f t="shared" si="64"/>
        <v>111. Gestión Territorial para la Atención Primaria Social de los procesos de Gestión de la Salud Pública (GSP) y el Plan de Salud Pública de Intervenciones Colectivas (PSPIC)Gestión Territorial20261_CANDELARIA2_FEBRERO_2026</v>
      </c>
      <c r="P2051" s="93">
        <v>29389952</v>
      </c>
      <c r="S2051" s="172"/>
      <c r="T2051" s="23">
        <v>0</v>
      </c>
    </row>
    <row r="2052" spans="2:20" ht="30" customHeight="1" x14ac:dyDescent="0.3">
      <c r="B2052">
        <v>12</v>
      </c>
      <c r="C2052" s="164" t="s">
        <v>111</v>
      </c>
      <c r="D2052" s="165" t="s">
        <v>128</v>
      </c>
      <c r="E2052" s="80">
        <v>2026</v>
      </c>
      <c r="F2052" s="76" t="str">
        <f t="shared" si="63"/>
        <v>121. Gestión Territorial para la Atención Primaria Social de los procesos de Gestión de la Salud Pública (GSP) y el Plan de Salud Pública de Intervenciones Colectivas (PSPIC)Gestión Territorial2026</v>
      </c>
      <c r="G2052" s="7" t="s">
        <v>142</v>
      </c>
      <c r="H2052" s="7" t="s">
        <v>367</v>
      </c>
      <c r="I2052" s="80" t="s">
        <v>60</v>
      </c>
      <c r="J2052" s="76" t="s">
        <v>402</v>
      </c>
      <c r="K2052" t="s">
        <v>364</v>
      </c>
      <c r="L2052" t="s">
        <v>365</v>
      </c>
      <c r="M2052" t="s">
        <v>103</v>
      </c>
      <c r="N2052" s="78" t="s">
        <v>435</v>
      </c>
      <c r="O2052" s="76" t="str">
        <f t="shared" si="64"/>
        <v>121. Gestión Territorial para la Atención Primaria Social de los procesos de Gestión de la Salud Pública (GSP) y el Plan de Salud Pública de Intervenciones Colectivas (PSPIC)Gestión Territorial20261_CANDELARIA2_FEBRERO_2026</v>
      </c>
      <c r="P2052" s="93">
        <v>100029392</v>
      </c>
      <c r="S2052" s="172"/>
      <c r="T2052" s="23">
        <v>0</v>
      </c>
    </row>
    <row r="2053" spans="2:20" ht="30" customHeight="1" x14ac:dyDescent="0.3">
      <c r="B2053">
        <v>13</v>
      </c>
      <c r="C2053" s="164" t="s">
        <v>111</v>
      </c>
      <c r="D2053" s="165" t="s">
        <v>128</v>
      </c>
      <c r="E2053" s="80">
        <v>2026</v>
      </c>
      <c r="F2053" s="76" t="str">
        <f t="shared" si="63"/>
        <v>131. Gestión Territorial para la Atención Primaria Social de los procesos de Gestión de la Salud Pública (GSP) y el Plan de Salud Pública de Intervenciones Colectivas (PSPIC)Gestión Territorial2026</v>
      </c>
      <c r="G2053" s="7" t="s">
        <v>143</v>
      </c>
      <c r="H2053" s="7" t="s">
        <v>367</v>
      </c>
      <c r="I2053" s="80" t="s">
        <v>60</v>
      </c>
      <c r="J2053" s="76" t="s">
        <v>402</v>
      </c>
      <c r="K2053" t="s">
        <v>364</v>
      </c>
      <c r="L2053" t="s">
        <v>365</v>
      </c>
      <c r="M2053" t="s">
        <v>103</v>
      </c>
      <c r="N2053" s="78" t="s">
        <v>435</v>
      </c>
      <c r="O2053" s="76" t="str">
        <f t="shared" si="64"/>
        <v>131. Gestión Territorial para la Atención Primaria Social de los procesos de Gestión de la Salud Pública (GSP) y el Plan de Salud Pública de Intervenciones Colectivas (PSPIC)Gestión Territorial20261_CANDELARIA2_FEBRERO_2026</v>
      </c>
      <c r="P2053" s="93">
        <v>29833760</v>
      </c>
      <c r="S2053" s="172"/>
      <c r="T2053" s="23">
        <v>0</v>
      </c>
    </row>
    <row r="2054" spans="2:20" ht="30" customHeight="1" x14ac:dyDescent="0.3">
      <c r="B2054">
        <v>14</v>
      </c>
      <c r="C2054" s="164" t="s">
        <v>111</v>
      </c>
      <c r="D2054" s="165" t="s">
        <v>128</v>
      </c>
      <c r="E2054" s="80">
        <v>2026</v>
      </c>
      <c r="F2054" s="76" t="str">
        <f t="shared" si="63"/>
        <v>141. Gestión Territorial para la Atención Primaria Social de los procesos de Gestión de la Salud Pública (GSP) y el Plan de Salud Pública de Intervenciones Colectivas (PSPIC)Gestión Territorial2026</v>
      </c>
      <c r="G2054" s="7" t="s">
        <v>144</v>
      </c>
      <c r="H2054" s="7" t="s">
        <v>367</v>
      </c>
      <c r="I2054" s="80" t="s">
        <v>60</v>
      </c>
      <c r="J2054" s="76" t="s">
        <v>402</v>
      </c>
      <c r="K2054" t="s">
        <v>364</v>
      </c>
      <c r="L2054" t="s">
        <v>365</v>
      </c>
      <c r="M2054" t="s">
        <v>103</v>
      </c>
      <c r="N2054" s="78" t="s">
        <v>435</v>
      </c>
      <c r="O2054" s="76" t="str">
        <f t="shared" si="64"/>
        <v>141. Gestión Territorial para la Atención Primaria Social de los procesos de Gestión de la Salud Pública (GSP) y el Plan de Salud Pública de Intervenciones Colectivas (PSPIC)Gestión Territorial20261_CANDELARIA2_FEBRERO_2026</v>
      </c>
      <c r="P2054" s="93">
        <v>54021296</v>
      </c>
      <c r="S2054" s="172"/>
      <c r="T2054" s="23">
        <v>0</v>
      </c>
    </row>
    <row r="2055" spans="2:20" ht="30" customHeight="1" x14ac:dyDescent="0.3">
      <c r="B2055">
        <v>15</v>
      </c>
      <c r="C2055" s="164" t="s">
        <v>111</v>
      </c>
      <c r="D2055" s="165" t="s">
        <v>128</v>
      </c>
      <c r="E2055" s="80">
        <v>2026</v>
      </c>
      <c r="F2055" s="76" t="str">
        <f t="shared" si="63"/>
        <v>151. Gestión Territorial para la Atención Primaria Social de los procesos de Gestión de la Salud Pública (GSP) y el Plan de Salud Pública de Intervenciones Colectivas (PSPIC)Gestión Territorial2026</v>
      </c>
      <c r="G2055" s="7" t="s">
        <v>145</v>
      </c>
      <c r="H2055" s="7" t="s">
        <v>367</v>
      </c>
      <c r="I2055" s="80" t="s">
        <v>60</v>
      </c>
      <c r="J2055" s="76" t="s">
        <v>402</v>
      </c>
      <c r="K2055" t="s">
        <v>364</v>
      </c>
      <c r="L2055" t="s">
        <v>365</v>
      </c>
      <c r="M2055" t="s">
        <v>103</v>
      </c>
      <c r="N2055" s="78" t="s">
        <v>435</v>
      </c>
      <c r="O2055" s="76" t="str">
        <f t="shared" si="64"/>
        <v>151. Gestión Territorial para la Atención Primaria Social de los procesos de Gestión de la Salud Pública (GSP) y el Plan de Salud Pública de Intervenciones Colectivas (PSPIC)Gestión Territorial20261_CANDELARIA2_FEBRERO_2026</v>
      </c>
      <c r="P2055" s="93">
        <v>5621568</v>
      </c>
      <c r="S2055" s="172"/>
      <c r="T2055" s="23">
        <v>0</v>
      </c>
    </row>
    <row r="2056" spans="2:20" ht="30" customHeight="1" x14ac:dyDescent="0.3">
      <c r="B2056">
        <v>16</v>
      </c>
      <c r="C2056" s="164" t="s">
        <v>111</v>
      </c>
      <c r="D2056" s="165" t="s">
        <v>128</v>
      </c>
      <c r="E2056" s="80">
        <v>2026</v>
      </c>
      <c r="F2056" s="76" t="str">
        <f t="shared" ref="F2056:F2119" si="65">B2056&amp;C2056&amp;D2056&amp;E2056</f>
        <v>161. Gestión Territorial para la Atención Primaria Social de los procesos de Gestión de la Salud Pública (GSP) y el Plan de Salud Pública de Intervenciones Colectivas (PSPIC)Gestión Territorial2026</v>
      </c>
      <c r="G2056" s="7" t="s">
        <v>146</v>
      </c>
      <c r="H2056" s="7" t="s">
        <v>367</v>
      </c>
      <c r="I2056" s="80" t="s">
        <v>60</v>
      </c>
      <c r="J2056" s="76" t="s">
        <v>402</v>
      </c>
      <c r="K2056" t="s">
        <v>364</v>
      </c>
      <c r="L2056" t="s">
        <v>380</v>
      </c>
      <c r="M2056" t="s">
        <v>103</v>
      </c>
      <c r="N2056" s="78" t="s">
        <v>435</v>
      </c>
      <c r="O2056" s="76" t="str">
        <f t="shared" si="64"/>
        <v>161. Gestión Territorial para la Atención Primaria Social de los procesos de Gestión de la Salud Pública (GSP) y el Plan de Salud Pública de Intervenciones Colectivas (PSPIC)Gestión Territorial20261_CANDELARIA2_FEBRERO_2026</v>
      </c>
      <c r="P2056" s="93">
        <v>3994272</v>
      </c>
      <c r="S2056" s="172"/>
      <c r="T2056" s="23">
        <v>0</v>
      </c>
    </row>
    <row r="2057" spans="2:20" ht="30" customHeight="1" x14ac:dyDescent="0.3">
      <c r="B2057">
        <v>17</v>
      </c>
      <c r="C2057" s="164" t="s">
        <v>111</v>
      </c>
      <c r="D2057" s="165" t="s">
        <v>128</v>
      </c>
      <c r="E2057" s="80">
        <v>2026</v>
      </c>
      <c r="F2057" s="76" t="str">
        <f t="shared" si="65"/>
        <v>171. Gestión Territorial para la Atención Primaria Social de los procesos de Gestión de la Salud Pública (GSP) y el Plan de Salud Pública de Intervenciones Colectivas (PSPIC)Gestión Territorial2026</v>
      </c>
      <c r="G2057" s="7" t="s">
        <v>147</v>
      </c>
      <c r="H2057" s="7" t="s">
        <v>368</v>
      </c>
      <c r="I2057" s="80" t="s">
        <v>60</v>
      </c>
      <c r="J2057" s="76" t="s">
        <v>402</v>
      </c>
      <c r="K2057" t="s">
        <v>381</v>
      </c>
      <c r="L2057" t="s">
        <v>380</v>
      </c>
      <c r="M2057" t="s">
        <v>103</v>
      </c>
      <c r="N2057" s="78" t="s">
        <v>435</v>
      </c>
      <c r="O2057" s="76" t="str">
        <f t="shared" ref="O2057:O2120" si="66">+F2057&amp;M2057&amp;N2057</f>
        <v>171. Gestión Territorial para la Atención Primaria Social de los procesos de Gestión de la Salud Pública (GSP) y el Plan de Salud Pública de Intervenciones Colectivas (PSPIC)Gestión Territorial20261_CANDELARIA2_FEBRERO_2026</v>
      </c>
      <c r="P2057" s="93">
        <v>5621568</v>
      </c>
      <c r="S2057" s="172"/>
      <c r="T2057" s="23">
        <v>0</v>
      </c>
    </row>
    <row r="2058" spans="2:20" ht="30" customHeight="1" x14ac:dyDescent="0.3">
      <c r="B2058">
        <v>18</v>
      </c>
      <c r="C2058" s="164" t="s">
        <v>111</v>
      </c>
      <c r="D2058" s="165" t="s">
        <v>128</v>
      </c>
      <c r="E2058" s="80">
        <v>2026</v>
      </c>
      <c r="F2058" s="76" t="str">
        <f t="shared" si="65"/>
        <v>181. Gestión Territorial para la Atención Primaria Social de los procesos de Gestión de la Salud Pública (GSP) y el Plan de Salud Pública de Intervenciones Colectivas (PSPIC)Gestión Territorial2026</v>
      </c>
      <c r="G2058" s="7" t="s">
        <v>148</v>
      </c>
      <c r="H2058" s="7" t="s">
        <v>368</v>
      </c>
      <c r="I2058" s="80" t="s">
        <v>60</v>
      </c>
      <c r="J2058" s="76" t="s">
        <v>402</v>
      </c>
      <c r="K2058" t="s">
        <v>381</v>
      </c>
      <c r="L2058" t="s">
        <v>365</v>
      </c>
      <c r="M2058" t="s">
        <v>103</v>
      </c>
      <c r="N2058" s="78" t="s">
        <v>435</v>
      </c>
      <c r="O2058" s="76" t="str">
        <f t="shared" si="66"/>
        <v>181. Gestión Territorial para la Atención Primaria Social de los procesos de Gestión de la Salud Pública (GSP) y el Plan de Salud Pública de Intervenciones Colectivas (PSPIC)Gestión Territorial20261_CANDELARIA2_FEBRERO_2026</v>
      </c>
      <c r="P2058" s="93">
        <v>32422640</v>
      </c>
      <c r="S2058" s="172"/>
      <c r="T2058" s="23">
        <v>0</v>
      </c>
    </row>
    <row r="2059" spans="2:20" ht="30" customHeight="1" x14ac:dyDescent="0.3">
      <c r="B2059">
        <v>19</v>
      </c>
      <c r="C2059" s="164" t="s">
        <v>111</v>
      </c>
      <c r="D2059" s="165" t="s">
        <v>128</v>
      </c>
      <c r="E2059" s="80">
        <v>2026</v>
      </c>
      <c r="F2059" s="76" t="str">
        <f t="shared" si="65"/>
        <v>191. Gestión Territorial para la Atención Primaria Social de los procesos de Gestión de la Salud Pública (GSP) y el Plan de Salud Pública de Intervenciones Colectivas (PSPIC)Gestión Territorial2026</v>
      </c>
      <c r="G2059" s="7" t="s">
        <v>149</v>
      </c>
      <c r="H2059" s="7" t="s">
        <v>368</v>
      </c>
      <c r="I2059" s="80" t="s">
        <v>60</v>
      </c>
      <c r="J2059" s="76" t="s">
        <v>402</v>
      </c>
      <c r="K2059" t="s">
        <v>381</v>
      </c>
      <c r="L2059" t="s">
        <v>365</v>
      </c>
      <c r="M2059" t="s">
        <v>103</v>
      </c>
      <c r="N2059" s="78" t="s">
        <v>435</v>
      </c>
      <c r="O2059" s="76" t="str">
        <f t="shared" si="66"/>
        <v>191. Gestión Territorial para la Atención Primaria Social de los procesos de Gestión de la Salud Pública (GSP) y el Plan de Salud Pública de Intervenciones Colectivas (PSPIC)Gestión Territorial20261_CANDELARIA2_FEBRERO_2026</v>
      </c>
      <c r="P2059" s="93">
        <v>20316544</v>
      </c>
      <c r="S2059" s="172"/>
      <c r="T2059" s="23">
        <v>0</v>
      </c>
    </row>
    <row r="2060" spans="2:20" ht="30" customHeight="1" x14ac:dyDescent="0.3">
      <c r="B2060">
        <v>20</v>
      </c>
      <c r="C2060" s="164" t="s">
        <v>112</v>
      </c>
      <c r="D2060" s="165" t="s">
        <v>125</v>
      </c>
      <c r="E2060" s="80">
        <v>2026</v>
      </c>
      <c r="F2060" s="76" t="str">
        <f t="shared" si="65"/>
        <v>202. Cuidado Continuo por una vida con bienestarComunitario2026</v>
      </c>
      <c r="G2060" s="7" t="s">
        <v>150</v>
      </c>
      <c r="H2060" s="7" t="s">
        <v>369</v>
      </c>
      <c r="I2060" s="80" t="s">
        <v>61</v>
      </c>
      <c r="J2060" s="76" t="s">
        <v>402</v>
      </c>
      <c r="K2060" t="s">
        <v>382</v>
      </c>
      <c r="L2060" t="s">
        <v>59</v>
      </c>
      <c r="M2060" t="s">
        <v>103</v>
      </c>
      <c r="N2060" s="78" t="s">
        <v>435</v>
      </c>
      <c r="O2060" s="76" t="str">
        <f t="shared" si="66"/>
        <v>202. Cuidado Continuo por una vida con bienestarComunitario20261_CANDELARIA2_FEBRERO_2026</v>
      </c>
      <c r="P2060" s="93">
        <v>105404</v>
      </c>
      <c r="S2060" s="172">
        <v>8</v>
      </c>
      <c r="T2060" s="23">
        <v>843232</v>
      </c>
    </row>
    <row r="2061" spans="2:20" ht="30" customHeight="1" x14ac:dyDescent="0.3">
      <c r="B2061">
        <v>20</v>
      </c>
      <c r="C2061" s="164" t="s">
        <v>112</v>
      </c>
      <c r="D2061" s="165" t="s">
        <v>126</v>
      </c>
      <c r="E2061" s="80">
        <v>2026</v>
      </c>
      <c r="F2061" s="76" t="str">
        <f t="shared" si="65"/>
        <v>202. Cuidado Continuo por una vida con bienestarEducativo 2026</v>
      </c>
      <c r="G2061" s="7" t="s">
        <v>150</v>
      </c>
      <c r="H2061" s="7" t="s">
        <v>369</v>
      </c>
      <c r="I2061" s="80" t="s">
        <v>61</v>
      </c>
      <c r="J2061" s="76" t="s">
        <v>402</v>
      </c>
      <c r="K2061" t="s">
        <v>382</v>
      </c>
      <c r="L2061" t="s">
        <v>59</v>
      </c>
      <c r="M2061" t="s">
        <v>103</v>
      </c>
      <c r="N2061" s="78" t="s">
        <v>435</v>
      </c>
      <c r="O2061" s="76" t="str">
        <f t="shared" si="66"/>
        <v>202. Cuidado Continuo por una vida con bienestarEducativo 20261_CANDELARIA2_FEBRERO_2026</v>
      </c>
      <c r="P2061" s="93">
        <v>105404</v>
      </c>
      <c r="S2061" s="172">
        <v>72</v>
      </c>
      <c r="T2061" s="23">
        <v>7589088</v>
      </c>
    </row>
    <row r="2062" spans="2:20" ht="30" customHeight="1" x14ac:dyDescent="0.3">
      <c r="B2062">
        <v>20</v>
      </c>
      <c r="C2062" s="164" t="s">
        <v>112</v>
      </c>
      <c r="D2062" s="165" t="s">
        <v>129</v>
      </c>
      <c r="E2062" s="80">
        <v>2026</v>
      </c>
      <c r="F2062" s="76" t="str">
        <f t="shared" si="65"/>
        <v>202. Cuidado Continuo por una vida con bienestarInstitucional2026</v>
      </c>
      <c r="G2062" s="7" t="s">
        <v>150</v>
      </c>
      <c r="H2062" s="7" t="s">
        <v>369</v>
      </c>
      <c r="I2062" s="80" t="s">
        <v>61</v>
      </c>
      <c r="J2062" s="76" t="s">
        <v>402</v>
      </c>
      <c r="K2062" t="s">
        <v>382</v>
      </c>
      <c r="L2062" t="s">
        <v>59</v>
      </c>
      <c r="M2062" t="s">
        <v>103</v>
      </c>
      <c r="N2062" s="78" t="s">
        <v>435</v>
      </c>
      <c r="O2062" s="76" t="str">
        <f t="shared" si="66"/>
        <v>202. Cuidado Continuo por una vida con bienestarInstitucional20261_CANDELARIA2_FEBRERO_2026</v>
      </c>
      <c r="P2062" s="93">
        <v>105404</v>
      </c>
      <c r="S2062" s="172">
        <v>23</v>
      </c>
      <c r="T2062" s="23">
        <v>2424292</v>
      </c>
    </row>
    <row r="2063" spans="2:20" ht="30" customHeight="1" x14ac:dyDescent="0.3">
      <c r="B2063">
        <v>21</v>
      </c>
      <c r="C2063" s="164" t="s">
        <v>112</v>
      </c>
      <c r="D2063" s="165" t="s">
        <v>125</v>
      </c>
      <c r="E2063" s="80">
        <v>2026</v>
      </c>
      <c r="F2063" s="76" t="str">
        <f t="shared" si="65"/>
        <v>212. Cuidado Continuo por una vida con bienestarComunitario2026</v>
      </c>
      <c r="G2063" s="7" t="s">
        <v>151</v>
      </c>
      <c r="H2063" s="7" t="s">
        <v>369</v>
      </c>
      <c r="I2063" s="80" t="s">
        <v>61</v>
      </c>
      <c r="J2063" s="76" t="s">
        <v>402</v>
      </c>
      <c r="K2063" t="s">
        <v>382</v>
      </c>
      <c r="L2063" t="s">
        <v>59</v>
      </c>
      <c r="M2063" t="s">
        <v>103</v>
      </c>
      <c r="N2063" s="78" t="s">
        <v>435</v>
      </c>
      <c r="O2063" s="76" t="str">
        <f t="shared" si="66"/>
        <v>212. Cuidado Continuo por una vida con bienestarComunitario20261_CANDELARIA2_FEBRERO_2026</v>
      </c>
      <c r="P2063" s="93">
        <v>55938</v>
      </c>
      <c r="S2063" s="172">
        <v>11</v>
      </c>
      <c r="T2063" s="23">
        <v>615318</v>
      </c>
    </row>
    <row r="2064" spans="2:20" ht="30" customHeight="1" x14ac:dyDescent="0.3">
      <c r="B2064">
        <v>22</v>
      </c>
      <c r="C2064" s="164" t="s">
        <v>112</v>
      </c>
      <c r="D2064" s="165" t="s">
        <v>125</v>
      </c>
      <c r="E2064" s="80">
        <v>2026</v>
      </c>
      <c r="F2064" s="76" t="str">
        <f t="shared" si="65"/>
        <v>222. Cuidado Continuo por una vida con bienestarComunitario2026</v>
      </c>
      <c r="G2064" s="7" t="s">
        <v>152</v>
      </c>
      <c r="H2064" s="7" t="s">
        <v>369</v>
      </c>
      <c r="I2064" s="80" t="s">
        <v>61</v>
      </c>
      <c r="J2064" s="76" t="s">
        <v>402</v>
      </c>
      <c r="K2064" t="s">
        <v>382</v>
      </c>
      <c r="L2064" t="s">
        <v>380</v>
      </c>
      <c r="M2064" t="s">
        <v>103</v>
      </c>
      <c r="N2064" s="78" t="s">
        <v>435</v>
      </c>
      <c r="O2064" s="76" t="str">
        <f t="shared" si="66"/>
        <v>222. Cuidado Continuo por una vida con bienestarComunitario20261_CANDELARIA2_FEBRERO_2026</v>
      </c>
      <c r="P2064" s="93">
        <v>105404</v>
      </c>
      <c r="S2064" s="172"/>
      <c r="T2064" s="23">
        <v>0</v>
      </c>
    </row>
    <row r="2065" spans="2:20" ht="30" customHeight="1" x14ac:dyDescent="0.3">
      <c r="B2065">
        <v>23</v>
      </c>
      <c r="C2065" s="164" t="s">
        <v>112</v>
      </c>
      <c r="D2065" s="165" t="s">
        <v>125</v>
      </c>
      <c r="E2065" s="80">
        <v>2026</v>
      </c>
      <c r="F2065" s="76" t="str">
        <f t="shared" si="65"/>
        <v>232. Cuidado Continuo por una vida con bienestarComunitario2026</v>
      </c>
      <c r="G2065" s="7" t="s">
        <v>153</v>
      </c>
      <c r="H2065" s="7" t="s">
        <v>369</v>
      </c>
      <c r="I2065" s="80" t="s">
        <v>61</v>
      </c>
      <c r="J2065" s="76" t="s">
        <v>402</v>
      </c>
      <c r="K2065" t="s">
        <v>382</v>
      </c>
      <c r="L2065" t="s">
        <v>380</v>
      </c>
      <c r="M2065" t="s">
        <v>103</v>
      </c>
      <c r="N2065" s="78" t="s">
        <v>435</v>
      </c>
      <c r="O2065" s="76" t="str">
        <f t="shared" si="66"/>
        <v>232. Cuidado Continuo por una vida con bienestarComunitario20261_CANDELARIA2_FEBRERO_2026</v>
      </c>
      <c r="P2065" s="93">
        <v>55938</v>
      </c>
      <c r="S2065" s="172"/>
      <c r="T2065" s="23">
        <v>0</v>
      </c>
    </row>
    <row r="2066" spans="2:20" ht="30" customHeight="1" x14ac:dyDescent="0.3">
      <c r="B2066">
        <v>24</v>
      </c>
      <c r="C2066" s="164" t="s">
        <v>112</v>
      </c>
      <c r="D2066" s="165" t="s">
        <v>126</v>
      </c>
      <c r="E2066" s="80">
        <v>2026</v>
      </c>
      <c r="F2066" s="76" t="str">
        <f t="shared" si="65"/>
        <v>242. Cuidado Continuo por una vida con bienestarEducativo 2026</v>
      </c>
      <c r="G2066" s="7" t="s">
        <v>154</v>
      </c>
      <c r="H2066" s="7" t="s">
        <v>369</v>
      </c>
      <c r="I2066" s="80" t="s">
        <v>61</v>
      </c>
      <c r="J2066" s="76" t="s">
        <v>402</v>
      </c>
      <c r="K2066" t="s">
        <v>382</v>
      </c>
      <c r="L2066" t="s">
        <v>59</v>
      </c>
      <c r="M2066" t="s">
        <v>103</v>
      </c>
      <c r="N2066" s="78" t="s">
        <v>435</v>
      </c>
      <c r="O2066" s="76" t="str">
        <f t="shared" si="66"/>
        <v>242. Cuidado Continuo por una vida con bienestarEducativo 20261_CANDELARIA2_FEBRERO_2026</v>
      </c>
      <c r="P2066" s="93">
        <v>180297</v>
      </c>
      <c r="S2066" s="172"/>
      <c r="T2066" s="23">
        <v>0</v>
      </c>
    </row>
    <row r="2067" spans="2:20" ht="30" customHeight="1" x14ac:dyDescent="0.3">
      <c r="B2067">
        <v>25</v>
      </c>
      <c r="C2067" s="164" t="s">
        <v>112</v>
      </c>
      <c r="D2067" s="165" t="s">
        <v>130</v>
      </c>
      <c r="E2067" s="80">
        <v>2026</v>
      </c>
      <c r="F2067" s="76" t="str">
        <f t="shared" si="65"/>
        <v>252. Cuidado Continuo por una vida con bienestarLaboral2026</v>
      </c>
      <c r="G2067" s="7" t="s">
        <v>155</v>
      </c>
      <c r="H2067" s="7" t="s">
        <v>369</v>
      </c>
      <c r="I2067" s="80" t="s">
        <v>61</v>
      </c>
      <c r="J2067" s="76" t="s">
        <v>402</v>
      </c>
      <c r="K2067" t="s">
        <v>382</v>
      </c>
      <c r="L2067" t="s">
        <v>59</v>
      </c>
      <c r="M2067" t="s">
        <v>103</v>
      </c>
      <c r="N2067" s="78" t="s">
        <v>435</v>
      </c>
      <c r="O2067" s="76" t="str">
        <f t="shared" si="66"/>
        <v>252. Cuidado Continuo por una vida con bienestarLaboral20261_CANDELARIA2_FEBRERO_2026</v>
      </c>
      <c r="P2067" s="93">
        <v>210809</v>
      </c>
      <c r="S2067" s="172">
        <v>1</v>
      </c>
      <c r="T2067" s="23">
        <v>210809</v>
      </c>
    </row>
    <row r="2068" spans="2:20" ht="30" customHeight="1" x14ac:dyDescent="0.3">
      <c r="B2068">
        <v>26</v>
      </c>
      <c r="C2068" s="164" t="s">
        <v>112</v>
      </c>
      <c r="D2068" s="165" t="s">
        <v>125</v>
      </c>
      <c r="E2068" s="80">
        <v>2026</v>
      </c>
      <c r="F2068" s="76" t="str">
        <f t="shared" si="65"/>
        <v>262. Cuidado Continuo por una vida con bienestarComunitario2026</v>
      </c>
      <c r="G2068" s="7" t="s">
        <v>156</v>
      </c>
      <c r="H2068" s="7" t="s">
        <v>369</v>
      </c>
      <c r="I2068" s="80" t="s">
        <v>61</v>
      </c>
      <c r="J2068" s="76" t="s">
        <v>402</v>
      </c>
      <c r="K2068" t="s">
        <v>382</v>
      </c>
      <c r="L2068" t="s">
        <v>59</v>
      </c>
      <c r="M2068" t="s">
        <v>103</v>
      </c>
      <c r="N2068" s="78" t="s">
        <v>435</v>
      </c>
      <c r="O2068" s="76" t="str">
        <f t="shared" si="66"/>
        <v>262. Cuidado Continuo por una vida con bienestarComunitario20261_CANDELARIA2_FEBRERO_2026</v>
      </c>
      <c r="P2068" s="93">
        <v>140539</v>
      </c>
      <c r="S2068" s="172">
        <v>12</v>
      </c>
      <c r="T2068" s="23">
        <v>1686468</v>
      </c>
    </row>
    <row r="2069" spans="2:20" ht="30" customHeight="1" x14ac:dyDescent="0.3">
      <c r="B2069">
        <v>27</v>
      </c>
      <c r="C2069" s="164" t="s">
        <v>112</v>
      </c>
      <c r="D2069" s="165" t="s">
        <v>125</v>
      </c>
      <c r="E2069" s="80">
        <v>2026</v>
      </c>
      <c r="F2069" s="76" t="str">
        <f t="shared" si="65"/>
        <v>272. Cuidado Continuo por una vida con bienestarComunitario2026</v>
      </c>
      <c r="G2069" s="7" t="s">
        <v>157</v>
      </c>
      <c r="H2069" s="7" t="s">
        <v>369</v>
      </c>
      <c r="I2069" s="80" t="s">
        <v>61</v>
      </c>
      <c r="J2069" s="76" t="s">
        <v>402</v>
      </c>
      <c r="K2069" t="s">
        <v>382</v>
      </c>
      <c r="L2069" t="s">
        <v>59</v>
      </c>
      <c r="M2069" t="s">
        <v>103</v>
      </c>
      <c r="N2069" s="78" t="s">
        <v>435</v>
      </c>
      <c r="O2069" s="76" t="str">
        <f t="shared" si="66"/>
        <v>272. Cuidado Continuo por una vida con bienestarComunitario20261_CANDELARIA2_FEBRERO_2026</v>
      </c>
      <c r="P2069" s="93">
        <v>74584</v>
      </c>
      <c r="S2069" s="172">
        <v>8</v>
      </c>
      <c r="T2069" s="23">
        <v>596672</v>
      </c>
    </row>
    <row r="2070" spans="2:20" ht="30" customHeight="1" x14ac:dyDescent="0.3">
      <c r="B2070">
        <v>28</v>
      </c>
      <c r="C2070" s="164" t="s">
        <v>112</v>
      </c>
      <c r="D2070" s="165" t="s">
        <v>125</v>
      </c>
      <c r="E2070" s="80">
        <v>2026</v>
      </c>
      <c r="F2070" s="76" t="str">
        <f t="shared" si="65"/>
        <v>282. Cuidado Continuo por una vida con bienestarComunitario2026</v>
      </c>
      <c r="G2070" s="7" t="s">
        <v>158</v>
      </c>
      <c r="H2070" s="7" t="s">
        <v>369</v>
      </c>
      <c r="I2070" s="80" t="s">
        <v>61</v>
      </c>
      <c r="J2070" s="76" t="s">
        <v>402</v>
      </c>
      <c r="K2070" t="s">
        <v>382</v>
      </c>
      <c r="L2070" t="s">
        <v>59</v>
      </c>
      <c r="M2070" t="s">
        <v>103</v>
      </c>
      <c r="N2070" s="78" t="s">
        <v>435</v>
      </c>
      <c r="O2070" s="76" t="str">
        <f t="shared" si="66"/>
        <v>282. Cuidado Continuo por una vida con bienestarComunitario20261_CANDELARIA2_FEBRERO_2026</v>
      </c>
      <c r="P2070" s="93">
        <v>215123</v>
      </c>
      <c r="S2070" s="172">
        <v>0</v>
      </c>
      <c r="T2070" s="23">
        <v>0</v>
      </c>
    </row>
    <row r="2071" spans="2:20" ht="30" customHeight="1" x14ac:dyDescent="0.3">
      <c r="B2071">
        <v>29</v>
      </c>
      <c r="C2071" s="164" t="s">
        <v>112</v>
      </c>
      <c r="D2071" s="165" t="s">
        <v>125</v>
      </c>
      <c r="E2071" s="80">
        <v>2026</v>
      </c>
      <c r="F2071" s="76" t="str">
        <f t="shared" si="65"/>
        <v>292. Cuidado Continuo por una vida con bienestarComunitario2026</v>
      </c>
      <c r="G2071" s="7" t="s">
        <v>159</v>
      </c>
      <c r="H2071" s="7" t="s">
        <v>369</v>
      </c>
      <c r="I2071" s="80" t="s">
        <v>61</v>
      </c>
      <c r="J2071" s="76" t="s">
        <v>402</v>
      </c>
      <c r="K2071" t="s">
        <v>382</v>
      </c>
      <c r="L2071" t="s">
        <v>380</v>
      </c>
      <c r="M2071" t="s">
        <v>103</v>
      </c>
      <c r="N2071" s="78" t="s">
        <v>435</v>
      </c>
      <c r="O2071" s="76" t="str">
        <f t="shared" si="66"/>
        <v>292. Cuidado Continuo por una vida con bienestarComunitario20261_CANDELARIA2_FEBRERO_2026</v>
      </c>
      <c r="P2071" s="93">
        <v>140539</v>
      </c>
      <c r="S2071" s="172"/>
      <c r="T2071" s="23">
        <v>0</v>
      </c>
    </row>
    <row r="2072" spans="2:20" ht="30" customHeight="1" x14ac:dyDescent="0.3">
      <c r="B2072">
        <v>30</v>
      </c>
      <c r="C2072" s="164" t="s">
        <v>112</v>
      </c>
      <c r="D2072" s="165" t="s">
        <v>125</v>
      </c>
      <c r="E2072" s="80">
        <v>2026</v>
      </c>
      <c r="F2072" s="76" t="str">
        <f t="shared" si="65"/>
        <v>302. Cuidado Continuo por una vida con bienestarComunitario2026</v>
      </c>
      <c r="G2072" s="7" t="s">
        <v>160</v>
      </c>
      <c r="H2072" s="7" t="s">
        <v>369</v>
      </c>
      <c r="I2072" s="80" t="s">
        <v>61</v>
      </c>
      <c r="J2072" s="76" t="s">
        <v>402</v>
      </c>
      <c r="K2072" t="s">
        <v>382</v>
      </c>
      <c r="L2072" t="s">
        <v>380</v>
      </c>
      <c r="M2072" t="s">
        <v>103</v>
      </c>
      <c r="N2072" s="78" t="s">
        <v>435</v>
      </c>
      <c r="O2072" s="76" t="str">
        <f t="shared" si="66"/>
        <v>302. Cuidado Continuo por una vida con bienestarComunitario20261_CANDELARIA2_FEBRERO_2026</v>
      </c>
      <c r="P2072" s="93">
        <v>74584</v>
      </c>
      <c r="S2072" s="172"/>
      <c r="T2072" s="23">
        <v>0</v>
      </c>
    </row>
    <row r="2073" spans="2:20" ht="30" customHeight="1" x14ac:dyDescent="0.3">
      <c r="B2073">
        <v>31</v>
      </c>
      <c r="C2073" s="164" t="s">
        <v>112</v>
      </c>
      <c r="D2073" s="165" t="s">
        <v>125</v>
      </c>
      <c r="E2073" s="80">
        <v>2026</v>
      </c>
      <c r="F2073" s="76" t="str">
        <f t="shared" si="65"/>
        <v>312. Cuidado Continuo por una vida con bienestarComunitario2026</v>
      </c>
      <c r="G2073" s="7" t="s">
        <v>161</v>
      </c>
      <c r="H2073" s="7" t="s">
        <v>369</v>
      </c>
      <c r="I2073" s="80" t="s">
        <v>61</v>
      </c>
      <c r="J2073" s="76" t="s">
        <v>402</v>
      </c>
      <c r="K2073" t="s">
        <v>382</v>
      </c>
      <c r="L2073" t="s">
        <v>59</v>
      </c>
      <c r="M2073" t="s">
        <v>103</v>
      </c>
      <c r="N2073" s="78" t="s">
        <v>435</v>
      </c>
      <c r="O2073" s="76" t="str">
        <f t="shared" si="66"/>
        <v>312. Cuidado Continuo por una vida con bienestarComunitario20261_CANDELARIA2_FEBRERO_2026</v>
      </c>
      <c r="P2073" s="93">
        <v>215123</v>
      </c>
      <c r="S2073" s="172"/>
      <c r="T2073" s="23">
        <v>0</v>
      </c>
    </row>
    <row r="2074" spans="2:20" ht="30" customHeight="1" x14ac:dyDescent="0.3">
      <c r="B2074">
        <v>31</v>
      </c>
      <c r="C2074" s="164" t="s">
        <v>112</v>
      </c>
      <c r="D2074" s="165" t="s">
        <v>126</v>
      </c>
      <c r="E2074" s="80">
        <v>2026</v>
      </c>
      <c r="F2074" s="76" t="str">
        <f t="shared" si="65"/>
        <v>312. Cuidado Continuo por una vida con bienestarEducativo 2026</v>
      </c>
      <c r="G2074" s="7" t="s">
        <v>161</v>
      </c>
      <c r="H2074" s="7" t="s">
        <v>369</v>
      </c>
      <c r="I2074" s="80" t="s">
        <v>61</v>
      </c>
      <c r="J2074" s="76" t="s">
        <v>402</v>
      </c>
      <c r="K2074" t="s">
        <v>382</v>
      </c>
      <c r="L2074" t="s">
        <v>59</v>
      </c>
      <c r="M2074" t="s">
        <v>103</v>
      </c>
      <c r="N2074" s="78" t="s">
        <v>435</v>
      </c>
      <c r="O2074" s="76" t="str">
        <f t="shared" si="66"/>
        <v>312. Cuidado Continuo por una vida con bienestarEducativo 20261_CANDELARIA2_FEBRERO_2026</v>
      </c>
      <c r="P2074" s="93">
        <v>215123</v>
      </c>
      <c r="S2074" s="172"/>
      <c r="T2074" s="23">
        <v>0</v>
      </c>
    </row>
    <row r="2075" spans="2:20" ht="30" customHeight="1" x14ac:dyDescent="0.3">
      <c r="B2075">
        <v>31</v>
      </c>
      <c r="C2075" s="164" t="s">
        <v>112</v>
      </c>
      <c r="D2075" s="165" t="s">
        <v>130</v>
      </c>
      <c r="E2075" s="80">
        <v>2026</v>
      </c>
      <c r="F2075" s="76" t="str">
        <f t="shared" si="65"/>
        <v>312. Cuidado Continuo por una vida con bienestarLaboral2026</v>
      </c>
      <c r="G2075" s="7" t="s">
        <v>161</v>
      </c>
      <c r="H2075" s="7" t="s">
        <v>369</v>
      </c>
      <c r="I2075" s="80" t="s">
        <v>61</v>
      </c>
      <c r="J2075" s="76" t="s">
        <v>402</v>
      </c>
      <c r="K2075" t="s">
        <v>382</v>
      </c>
      <c r="L2075" t="s">
        <v>59</v>
      </c>
      <c r="M2075" t="s">
        <v>103</v>
      </c>
      <c r="N2075" s="78" t="s">
        <v>435</v>
      </c>
      <c r="O2075" s="76" t="str">
        <f t="shared" si="66"/>
        <v>312. Cuidado Continuo por una vida con bienestarLaboral20261_CANDELARIA2_FEBRERO_2026</v>
      </c>
      <c r="P2075" s="93">
        <v>215123</v>
      </c>
      <c r="S2075" s="172"/>
      <c r="T2075" s="23">
        <v>0</v>
      </c>
    </row>
    <row r="2076" spans="2:20" ht="30" customHeight="1" x14ac:dyDescent="0.3">
      <c r="B2076">
        <v>31</v>
      </c>
      <c r="C2076" s="164" t="s">
        <v>112</v>
      </c>
      <c r="D2076" s="165" t="s">
        <v>129</v>
      </c>
      <c r="E2076" s="80">
        <v>2026</v>
      </c>
      <c r="F2076" s="76" t="str">
        <f t="shared" si="65"/>
        <v>312. Cuidado Continuo por una vida con bienestarInstitucional2026</v>
      </c>
      <c r="G2076" s="7" t="s">
        <v>161</v>
      </c>
      <c r="H2076" s="7" t="s">
        <v>369</v>
      </c>
      <c r="I2076" s="80" t="s">
        <v>61</v>
      </c>
      <c r="J2076" s="76" t="s">
        <v>402</v>
      </c>
      <c r="K2076" t="s">
        <v>382</v>
      </c>
      <c r="L2076" t="s">
        <v>59</v>
      </c>
      <c r="M2076" t="s">
        <v>103</v>
      </c>
      <c r="N2076" s="78" t="s">
        <v>435</v>
      </c>
      <c r="O2076" s="76" t="str">
        <f t="shared" si="66"/>
        <v>312. Cuidado Continuo por una vida con bienestarInstitucional20261_CANDELARIA2_FEBRERO_2026</v>
      </c>
      <c r="P2076" s="93">
        <v>215123</v>
      </c>
      <c r="S2076" s="172"/>
      <c r="T2076" s="23">
        <v>0</v>
      </c>
    </row>
    <row r="2077" spans="2:20" ht="30" customHeight="1" x14ac:dyDescent="0.3">
      <c r="B2077">
        <v>32</v>
      </c>
      <c r="C2077" s="164" t="s">
        <v>112</v>
      </c>
      <c r="D2077" s="165" t="s">
        <v>126</v>
      </c>
      <c r="E2077" s="80">
        <v>2026</v>
      </c>
      <c r="F2077" s="76" t="str">
        <f t="shared" si="65"/>
        <v>322. Cuidado Continuo por una vida con bienestarEducativo 2026</v>
      </c>
      <c r="G2077" s="7" t="s">
        <v>162</v>
      </c>
      <c r="H2077" s="7" t="s">
        <v>369</v>
      </c>
      <c r="I2077" s="80" t="s">
        <v>61</v>
      </c>
      <c r="J2077" s="76" t="s">
        <v>402</v>
      </c>
      <c r="K2077" t="s">
        <v>382</v>
      </c>
      <c r="L2077" t="s">
        <v>59</v>
      </c>
      <c r="M2077" t="s">
        <v>103</v>
      </c>
      <c r="N2077" s="78" t="s">
        <v>435</v>
      </c>
      <c r="O2077" s="76" t="str">
        <f t="shared" si="66"/>
        <v>322. Cuidado Continuo por una vida con bienestarEducativo 20261_CANDELARIA2_FEBRERO_2026</v>
      </c>
      <c r="P2077" s="93">
        <v>281078</v>
      </c>
      <c r="S2077" s="172"/>
      <c r="T2077" s="23">
        <v>0</v>
      </c>
    </row>
    <row r="2078" spans="2:20" ht="30" customHeight="1" x14ac:dyDescent="0.3">
      <c r="B2078">
        <v>33</v>
      </c>
      <c r="C2078" s="164" t="s">
        <v>112</v>
      </c>
      <c r="D2078" s="165" t="s">
        <v>130</v>
      </c>
      <c r="E2078" s="80">
        <v>2026</v>
      </c>
      <c r="F2078" s="76" t="str">
        <f t="shared" si="65"/>
        <v>332. Cuidado Continuo por una vida con bienestarLaboral2026</v>
      </c>
      <c r="G2078" s="7" t="s">
        <v>163</v>
      </c>
      <c r="H2078" s="7" t="s">
        <v>369</v>
      </c>
      <c r="I2078" s="80" t="s">
        <v>61</v>
      </c>
      <c r="J2078" s="76" t="s">
        <v>402</v>
      </c>
      <c r="K2078" t="s">
        <v>383</v>
      </c>
      <c r="L2078" t="s">
        <v>59</v>
      </c>
      <c r="M2078" t="s">
        <v>103</v>
      </c>
      <c r="N2078" s="78" t="s">
        <v>435</v>
      </c>
      <c r="O2078" s="76" t="str">
        <f t="shared" si="66"/>
        <v>332. Cuidado Continuo por una vida con bienestarLaboral20261_CANDELARIA2_FEBRERO_2026</v>
      </c>
      <c r="P2078" s="93">
        <v>1094110</v>
      </c>
      <c r="S2078" s="172"/>
      <c r="T2078" s="23">
        <v>0</v>
      </c>
    </row>
    <row r="2079" spans="2:20" ht="30" customHeight="1" x14ac:dyDescent="0.3">
      <c r="B2079">
        <v>34</v>
      </c>
      <c r="C2079" s="164" t="s">
        <v>112</v>
      </c>
      <c r="D2079" s="165" t="s">
        <v>125</v>
      </c>
      <c r="E2079" s="80">
        <v>2026</v>
      </c>
      <c r="F2079" s="76" t="str">
        <f t="shared" si="65"/>
        <v>342. Cuidado Continuo por una vida con bienestarComunitario2026</v>
      </c>
      <c r="G2079" s="7" t="s">
        <v>164</v>
      </c>
      <c r="H2079" s="7" t="s">
        <v>370</v>
      </c>
      <c r="I2079" s="80" t="s">
        <v>61</v>
      </c>
      <c r="J2079" s="76" t="s">
        <v>402</v>
      </c>
      <c r="K2079" t="s">
        <v>382</v>
      </c>
      <c r="L2079" t="s">
        <v>59</v>
      </c>
      <c r="M2079" t="s">
        <v>103</v>
      </c>
      <c r="N2079" s="78" t="s">
        <v>435</v>
      </c>
      <c r="O2079" s="76" t="str">
        <f t="shared" si="66"/>
        <v>342. Cuidado Continuo por una vida con bienestarComunitario20261_CANDELARIA2_FEBRERO_2026</v>
      </c>
      <c r="P2079" s="93">
        <v>161342</v>
      </c>
      <c r="S2079" s="172">
        <v>0</v>
      </c>
      <c r="T2079" s="23">
        <v>0</v>
      </c>
    </row>
    <row r="2080" spans="2:20" ht="30" customHeight="1" x14ac:dyDescent="0.3">
      <c r="B2080">
        <v>35</v>
      </c>
      <c r="C2080" s="164" t="s">
        <v>112</v>
      </c>
      <c r="D2080" s="165" t="s">
        <v>125</v>
      </c>
      <c r="E2080" s="80">
        <v>2026</v>
      </c>
      <c r="F2080" s="76" t="str">
        <f t="shared" si="65"/>
        <v>352. Cuidado Continuo por una vida con bienestarComunitario2026</v>
      </c>
      <c r="G2080" s="7" t="s">
        <v>165</v>
      </c>
      <c r="H2080" s="7" t="s">
        <v>369</v>
      </c>
      <c r="I2080" s="80" t="s">
        <v>61</v>
      </c>
      <c r="J2080" s="76" t="s">
        <v>402</v>
      </c>
      <c r="K2080" t="s">
        <v>382</v>
      </c>
      <c r="L2080" t="s">
        <v>59</v>
      </c>
      <c r="M2080" t="s">
        <v>103</v>
      </c>
      <c r="N2080" s="78" t="s">
        <v>435</v>
      </c>
      <c r="O2080" s="76" t="str">
        <f t="shared" si="66"/>
        <v>352. Cuidado Continuo por una vida con bienestarComunitario20261_CANDELARIA2_FEBRERO_2026</v>
      </c>
      <c r="P2080" s="93">
        <v>215123</v>
      </c>
      <c r="S2080" s="172">
        <v>0</v>
      </c>
      <c r="T2080" s="23">
        <v>0</v>
      </c>
    </row>
    <row r="2081" spans="2:20" ht="30" customHeight="1" x14ac:dyDescent="0.3">
      <c r="B2081">
        <v>36</v>
      </c>
      <c r="C2081" s="164" t="s">
        <v>112</v>
      </c>
      <c r="D2081" s="165" t="s">
        <v>125</v>
      </c>
      <c r="E2081" s="80">
        <v>2026</v>
      </c>
      <c r="F2081" s="76" t="str">
        <f t="shared" si="65"/>
        <v>362. Cuidado Continuo por una vida con bienestarComunitario2026</v>
      </c>
      <c r="G2081" s="7" t="s">
        <v>166</v>
      </c>
      <c r="H2081" s="7" t="s">
        <v>369</v>
      </c>
      <c r="I2081" s="80" t="s">
        <v>61</v>
      </c>
      <c r="J2081" s="76" t="s">
        <v>402</v>
      </c>
      <c r="K2081" t="s">
        <v>382</v>
      </c>
      <c r="L2081" t="s">
        <v>380</v>
      </c>
      <c r="M2081" t="s">
        <v>103</v>
      </c>
      <c r="N2081" s="78" t="s">
        <v>435</v>
      </c>
      <c r="O2081" s="76" t="str">
        <f t="shared" si="66"/>
        <v>362. Cuidado Continuo por una vida con bienestarComunitario20261_CANDELARIA2_FEBRERO_2026</v>
      </c>
      <c r="P2081" s="93">
        <v>140539</v>
      </c>
      <c r="S2081" s="172"/>
      <c r="T2081" s="23">
        <v>0</v>
      </c>
    </row>
    <row r="2082" spans="2:20" ht="30" customHeight="1" x14ac:dyDescent="0.3">
      <c r="B2082">
        <v>37</v>
      </c>
      <c r="C2082" s="164" t="s">
        <v>112</v>
      </c>
      <c r="D2082" s="165" t="s">
        <v>125</v>
      </c>
      <c r="E2082" s="80">
        <v>2026</v>
      </c>
      <c r="F2082" s="76" t="str">
        <f t="shared" si="65"/>
        <v>372. Cuidado Continuo por una vida con bienestarComunitario2026</v>
      </c>
      <c r="G2082" s="7" t="s">
        <v>167</v>
      </c>
      <c r="H2082" s="7" t="s">
        <v>369</v>
      </c>
      <c r="I2082" s="80" t="s">
        <v>61</v>
      </c>
      <c r="J2082" s="76" t="s">
        <v>402</v>
      </c>
      <c r="K2082" t="s">
        <v>382</v>
      </c>
      <c r="L2082" t="s">
        <v>380</v>
      </c>
      <c r="M2082" t="s">
        <v>103</v>
      </c>
      <c r="N2082" s="78" t="s">
        <v>435</v>
      </c>
      <c r="O2082" s="76" t="str">
        <f t="shared" si="66"/>
        <v>372. Cuidado Continuo por una vida con bienestarComunitario20261_CANDELARIA2_FEBRERO_2026</v>
      </c>
      <c r="P2082" s="93">
        <v>74584</v>
      </c>
      <c r="S2082" s="172"/>
      <c r="T2082" s="23">
        <v>0</v>
      </c>
    </row>
    <row r="2083" spans="2:20" ht="30" customHeight="1" x14ac:dyDescent="0.3">
      <c r="B2083">
        <v>38</v>
      </c>
      <c r="C2083" s="164" t="s">
        <v>112</v>
      </c>
      <c r="D2083" s="165" t="s">
        <v>125</v>
      </c>
      <c r="E2083" s="80">
        <v>2026</v>
      </c>
      <c r="F2083" s="76" t="str">
        <f t="shared" si="65"/>
        <v>382. Cuidado Continuo por una vida con bienestarComunitario2026</v>
      </c>
      <c r="G2083" s="7" t="s">
        <v>168</v>
      </c>
      <c r="H2083" s="7" t="s">
        <v>369</v>
      </c>
      <c r="I2083" s="80" t="s">
        <v>61</v>
      </c>
      <c r="J2083" s="76" t="s">
        <v>402</v>
      </c>
      <c r="K2083" t="s">
        <v>382</v>
      </c>
      <c r="L2083" t="s">
        <v>59</v>
      </c>
      <c r="M2083" t="s">
        <v>103</v>
      </c>
      <c r="N2083" s="78" t="s">
        <v>435</v>
      </c>
      <c r="O2083" s="76" t="str">
        <f t="shared" si="66"/>
        <v>382. Cuidado Continuo por una vida con bienestarComunitario20261_CANDELARIA2_FEBRERO_2026</v>
      </c>
      <c r="P2083" s="93">
        <v>355662</v>
      </c>
      <c r="S2083" s="172">
        <v>8</v>
      </c>
      <c r="T2083" s="23">
        <v>2845296</v>
      </c>
    </row>
    <row r="2084" spans="2:20" ht="30" customHeight="1" x14ac:dyDescent="0.3">
      <c r="B2084">
        <v>39</v>
      </c>
      <c r="C2084" s="164" t="s">
        <v>112</v>
      </c>
      <c r="D2084" s="165" t="s">
        <v>125</v>
      </c>
      <c r="E2084" s="80">
        <v>2026</v>
      </c>
      <c r="F2084" s="76" t="str">
        <f t="shared" si="65"/>
        <v>392. Cuidado Continuo por una vida con bienestarComunitario2026</v>
      </c>
      <c r="G2084" s="7" t="s">
        <v>169</v>
      </c>
      <c r="H2084" s="7" t="s">
        <v>369</v>
      </c>
      <c r="I2084" s="80" t="s">
        <v>61</v>
      </c>
      <c r="J2084" s="76" t="s">
        <v>402</v>
      </c>
      <c r="K2084" t="s">
        <v>382</v>
      </c>
      <c r="L2084" t="s">
        <v>59</v>
      </c>
      <c r="M2084" t="s">
        <v>103</v>
      </c>
      <c r="N2084" s="78" t="s">
        <v>435</v>
      </c>
      <c r="O2084" s="76" t="str">
        <f t="shared" si="66"/>
        <v>392. Cuidado Continuo por una vida con bienestarComunitario20261_CANDELARIA2_FEBRERO_2026</v>
      </c>
      <c r="P2084" s="93">
        <v>140539</v>
      </c>
      <c r="S2084" s="172"/>
      <c r="T2084" s="23">
        <v>0</v>
      </c>
    </row>
    <row r="2085" spans="2:20" ht="30" customHeight="1" x14ac:dyDescent="0.3">
      <c r="B2085">
        <v>40</v>
      </c>
      <c r="C2085" s="164" t="s">
        <v>112</v>
      </c>
      <c r="D2085" s="165" t="s">
        <v>125</v>
      </c>
      <c r="E2085" s="80">
        <v>2026</v>
      </c>
      <c r="F2085" s="76" t="str">
        <f t="shared" si="65"/>
        <v>402. Cuidado Continuo por una vida con bienestarComunitario2026</v>
      </c>
      <c r="G2085" s="7" t="s">
        <v>170</v>
      </c>
      <c r="H2085" s="7" t="s">
        <v>369</v>
      </c>
      <c r="I2085" s="80" t="s">
        <v>61</v>
      </c>
      <c r="J2085" s="76" t="s">
        <v>402</v>
      </c>
      <c r="K2085" t="s">
        <v>382</v>
      </c>
      <c r="L2085" t="s">
        <v>59</v>
      </c>
      <c r="M2085" t="s">
        <v>103</v>
      </c>
      <c r="N2085" s="78" t="s">
        <v>435</v>
      </c>
      <c r="O2085" s="76" t="str">
        <f t="shared" si="66"/>
        <v>402. Cuidado Continuo por una vida con bienestarComunitario20261_CANDELARIA2_FEBRERO_2026</v>
      </c>
      <c r="P2085" s="93">
        <v>74584</v>
      </c>
      <c r="S2085" s="172"/>
      <c r="T2085" s="23">
        <v>0</v>
      </c>
    </row>
    <row r="2086" spans="2:20" ht="30" customHeight="1" x14ac:dyDescent="0.3">
      <c r="B2086">
        <v>41</v>
      </c>
      <c r="C2086" s="164" t="s">
        <v>112</v>
      </c>
      <c r="D2086" s="165" t="s">
        <v>125</v>
      </c>
      <c r="E2086" s="80">
        <v>2026</v>
      </c>
      <c r="F2086" s="76" t="str">
        <f t="shared" si="65"/>
        <v>412. Cuidado Continuo por una vida con bienestarComunitario2026</v>
      </c>
      <c r="G2086" s="7" t="s">
        <v>171</v>
      </c>
      <c r="H2086" s="7" t="s">
        <v>371</v>
      </c>
      <c r="I2086" s="80" t="s">
        <v>61</v>
      </c>
      <c r="J2086" s="76" t="s">
        <v>402</v>
      </c>
      <c r="K2086" t="s">
        <v>384</v>
      </c>
      <c r="L2086" t="s">
        <v>59</v>
      </c>
      <c r="M2086" t="s">
        <v>103</v>
      </c>
      <c r="N2086" s="78" t="s">
        <v>435</v>
      </c>
      <c r="O2086" s="76" t="str">
        <f t="shared" si="66"/>
        <v>412. Cuidado Continuo por una vida con bienestarComunitario20261_CANDELARIA2_FEBRERO_2026</v>
      </c>
      <c r="P2086" s="93">
        <v>621332</v>
      </c>
      <c r="S2086" s="172">
        <v>8</v>
      </c>
      <c r="T2086" s="23">
        <v>4970656</v>
      </c>
    </row>
    <row r="2087" spans="2:20" ht="30" customHeight="1" x14ac:dyDescent="0.3">
      <c r="B2087">
        <v>42</v>
      </c>
      <c r="C2087" s="164" t="s">
        <v>112</v>
      </c>
      <c r="D2087" s="165" t="s">
        <v>125</v>
      </c>
      <c r="E2087" s="80">
        <v>2026</v>
      </c>
      <c r="F2087" s="76" t="str">
        <f t="shared" si="65"/>
        <v>422. Cuidado Continuo por una vida con bienestarComunitario2026</v>
      </c>
      <c r="G2087" s="7" t="s">
        <v>172</v>
      </c>
      <c r="H2087" s="7" t="s">
        <v>369</v>
      </c>
      <c r="I2087" s="80" t="s">
        <v>61</v>
      </c>
      <c r="J2087" s="76" t="s">
        <v>402</v>
      </c>
      <c r="K2087" t="s">
        <v>384</v>
      </c>
      <c r="L2087" t="s">
        <v>59</v>
      </c>
      <c r="M2087" t="s">
        <v>103</v>
      </c>
      <c r="N2087" s="78" t="s">
        <v>435</v>
      </c>
      <c r="O2087" s="76" t="str">
        <f t="shared" si="66"/>
        <v>422. Cuidado Continuo por una vida con bienestarComunitario20261_CANDELARIA2_FEBRERO_2026</v>
      </c>
      <c r="P2087" s="93">
        <v>340253</v>
      </c>
      <c r="S2087" s="172">
        <v>8</v>
      </c>
      <c r="T2087" s="23">
        <v>2722024</v>
      </c>
    </row>
    <row r="2088" spans="2:20" ht="30" customHeight="1" x14ac:dyDescent="0.3">
      <c r="B2088">
        <v>43</v>
      </c>
      <c r="C2088" s="164" t="s">
        <v>112</v>
      </c>
      <c r="D2088" s="165" t="s">
        <v>125</v>
      </c>
      <c r="E2088" s="80">
        <v>2026</v>
      </c>
      <c r="F2088" s="76" t="str">
        <f t="shared" si="65"/>
        <v>432. Cuidado Continuo por una vida con bienestarComunitario2026</v>
      </c>
      <c r="G2088" s="7" t="s">
        <v>173</v>
      </c>
      <c r="H2088" s="7" t="s">
        <v>371</v>
      </c>
      <c r="I2088" s="80" t="s">
        <v>61</v>
      </c>
      <c r="J2088" s="76" t="s">
        <v>402</v>
      </c>
      <c r="K2088" t="s">
        <v>384</v>
      </c>
      <c r="L2088" t="s">
        <v>59</v>
      </c>
      <c r="M2088" t="s">
        <v>103</v>
      </c>
      <c r="N2088" s="78" t="s">
        <v>435</v>
      </c>
      <c r="O2088" s="76" t="str">
        <f t="shared" si="66"/>
        <v>432. Cuidado Continuo por una vida con bienestarComunitario20261_CANDELARIA2_FEBRERO_2026</v>
      </c>
      <c r="P2088" s="93">
        <v>548596</v>
      </c>
      <c r="S2088" s="172">
        <v>5</v>
      </c>
      <c r="T2088" s="23">
        <v>2742980</v>
      </c>
    </row>
    <row r="2089" spans="2:20" ht="30" customHeight="1" x14ac:dyDescent="0.3">
      <c r="B2089">
        <v>44</v>
      </c>
      <c r="C2089" s="164" t="s">
        <v>112</v>
      </c>
      <c r="D2089" s="165" t="s">
        <v>125</v>
      </c>
      <c r="E2089" s="80">
        <v>2026</v>
      </c>
      <c r="F2089" s="76" t="str">
        <f t="shared" si="65"/>
        <v>442. Cuidado Continuo por una vida con bienestarComunitario2026</v>
      </c>
      <c r="G2089" s="7" t="s">
        <v>174</v>
      </c>
      <c r="H2089" s="7" t="s">
        <v>369</v>
      </c>
      <c r="I2089" s="80" t="s">
        <v>61</v>
      </c>
      <c r="J2089" s="76" t="s">
        <v>402</v>
      </c>
      <c r="K2089" t="s">
        <v>384</v>
      </c>
      <c r="L2089" t="s">
        <v>59</v>
      </c>
      <c r="M2089" t="s">
        <v>103</v>
      </c>
      <c r="N2089" s="78" t="s">
        <v>435</v>
      </c>
      <c r="O2089" s="76" t="str">
        <f t="shared" si="66"/>
        <v>442. Cuidado Continuo por una vida con bienestarComunitario20261_CANDELARIA2_FEBRERO_2026</v>
      </c>
      <c r="P2089" s="93">
        <v>711326</v>
      </c>
      <c r="S2089" s="172">
        <v>3</v>
      </c>
      <c r="T2089" s="23">
        <v>2133978</v>
      </c>
    </row>
    <row r="2090" spans="2:20" ht="30" customHeight="1" x14ac:dyDescent="0.3">
      <c r="B2090">
        <v>45</v>
      </c>
      <c r="C2090" s="164" t="s">
        <v>112</v>
      </c>
      <c r="D2090" s="165" t="s">
        <v>125</v>
      </c>
      <c r="E2090" s="80">
        <v>2026</v>
      </c>
      <c r="F2090" s="76" t="str">
        <f t="shared" si="65"/>
        <v>452. Cuidado Continuo por una vida con bienestarComunitario2026</v>
      </c>
      <c r="G2090" s="7" t="s">
        <v>175</v>
      </c>
      <c r="H2090" s="7" t="s">
        <v>371</v>
      </c>
      <c r="I2090" s="80" t="s">
        <v>61</v>
      </c>
      <c r="J2090" s="76" t="s">
        <v>402</v>
      </c>
      <c r="K2090" t="s">
        <v>384</v>
      </c>
      <c r="L2090" t="s">
        <v>59</v>
      </c>
      <c r="M2090" t="s">
        <v>103</v>
      </c>
      <c r="N2090" s="78" t="s">
        <v>435</v>
      </c>
      <c r="O2090" s="76" t="str">
        <f t="shared" si="66"/>
        <v>452. Cuidado Continuo por una vida con bienestarComunitario20261_CANDELARIA2_FEBRERO_2026</v>
      </c>
      <c r="P2090" s="93">
        <v>281078</v>
      </c>
      <c r="S2090" s="172">
        <v>3</v>
      </c>
      <c r="T2090" s="23">
        <v>843234</v>
      </c>
    </row>
    <row r="2091" spans="2:20" ht="30" customHeight="1" x14ac:dyDescent="0.3">
      <c r="B2091">
        <v>46</v>
      </c>
      <c r="C2091" s="164" t="s">
        <v>112</v>
      </c>
      <c r="D2091" s="165" t="s">
        <v>126</v>
      </c>
      <c r="E2091" s="80">
        <v>2026</v>
      </c>
      <c r="F2091" s="76" t="str">
        <f t="shared" si="65"/>
        <v>462. Cuidado Continuo por una vida con bienestarEducativo 2026</v>
      </c>
      <c r="G2091" s="7" t="s">
        <v>176</v>
      </c>
      <c r="H2091" s="7" t="s">
        <v>369</v>
      </c>
      <c r="I2091" s="80" t="s">
        <v>61</v>
      </c>
      <c r="J2091" s="76" t="s">
        <v>402</v>
      </c>
      <c r="K2091" t="s">
        <v>384</v>
      </c>
      <c r="L2091" t="s">
        <v>59</v>
      </c>
      <c r="M2091" t="s">
        <v>103</v>
      </c>
      <c r="N2091" s="78" t="s">
        <v>435</v>
      </c>
      <c r="O2091" s="76" t="str">
        <f t="shared" si="66"/>
        <v>462. Cuidado Continuo por una vida con bienestarEducativo 20261_CANDELARIA2_FEBRERO_2026</v>
      </c>
      <c r="P2091" s="93">
        <v>2366976</v>
      </c>
      <c r="S2091" s="172">
        <v>6</v>
      </c>
      <c r="T2091" s="23">
        <v>14201856</v>
      </c>
    </row>
    <row r="2092" spans="2:20" ht="30" customHeight="1" x14ac:dyDescent="0.3">
      <c r="B2092">
        <v>47</v>
      </c>
      <c r="C2092" s="164" t="s">
        <v>112</v>
      </c>
      <c r="D2092" s="165" t="s">
        <v>130</v>
      </c>
      <c r="E2092" s="80">
        <v>2026</v>
      </c>
      <c r="F2092" s="76" t="str">
        <f t="shared" si="65"/>
        <v>472. Cuidado Continuo por una vida con bienestarLaboral2026</v>
      </c>
      <c r="G2092" s="7" t="s">
        <v>177</v>
      </c>
      <c r="H2092" s="7" t="s">
        <v>369</v>
      </c>
      <c r="I2092" s="80" t="s">
        <v>61</v>
      </c>
      <c r="J2092" s="76" t="s">
        <v>402</v>
      </c>
      <c r="K2092" t="s">
        <v>384</v>
      </c>
      <c r="L2092" t="s">
        <v>59</v>
      </c>
      <c r="M2092" t="s">
        <v>103</v>
      </c>
      <c r="N2092" s="78" t="s">
        <v>435</v>
      </c>
      <c r="O2092" s="76" t="str">
        <f t="shared" si="66"/>
        <v>472. Cuidado Continuo por una vida con bienestarLaboral20261_CANDELARIA2_FEBRERO_2026</v>
      </c>
      <c r="P2092" s="93">
        <v>110336</v>
      </c>
      <c r="S2092" s="172"/>
      <c r="T2092" s="23">
        <v>0</v>
      </c>
    </row>
    <row r="2093" spans="2:20" ht="30" customHeight="1" x14ac:dyDescent="0.3">
      <c r="B2093">
        <v>48</v>
      </c>
      <c r="C2093" s="164" t="s">
        <v>112</v>
      </c>
      <c r="D2093" s="165" t="s">
        <v>125</v>
      </c>
      <c r="E2093" s="80">
        <v>2026</v>
      </c>
      <c r="F2093" s="76" t="str">
        <f t="shared" si="65"/>
        <v>482. Cuidado Continuo por una vida con bienestarComunitario2026</v>
      </c>
      <c r="G2093" s="7" t="s">
        <v>178</v>
      </c>
      <c r="H2093" s="7" t="s">
        <v>369</v>
      </c>
      <c r="I2093" s="80" t="s">
        <v>61</v>
      </c>
      <c r="J2093" s="76" t="s">
        <v>402</v>
      </c>
      <c r="K2093" t="s">
        <v>384</v>
      </c>
      <c r="L2093" t="s">
        <v>59</v>
      </c>
      <c r="M2093" t="s">
        <v>103</v>
      </c>
      <c r="N2093" s="78" t="s">
        <v>435</v>
      </c>
      <c r="O2093" s="76" t="str">
        <f t="shared" si="66"/>
        <v>482. Cuidado Continuo por una vida con bienestarComunitario20261_CANDELARIA2_FEBRERO_2026</v>
      </c>
      <c r="P2093" s="93">
        <v>430247</v>
      </c>
      <c r="S2093" s="172">
        <v>1</v>
      </c>
      <c r="T2093" s="23">
        <v>430247</v>
      </c>
    </row>
    <row r="2094" spans="2:20" ht="30" customHeight="1" x14ac:dyDescent="0.3">
      <c r="B2094">
        <v>49</v>
      </c>
      <c r="C2094" s="164" t="s">
        <v>112</v>
      </c>
      <c r="D2094" s="165" t="s">
        <v>125</v>
      </c>
      <c r="E2094" s="80">
        <v>2026</v>
      </c>
      <c r="F2094" s="76" t="str">
        <f t="shared" si="65"/>
        <v>492. Cuidado Continuo por una vida con bienestarComunitario2026</v>
      </c>
      <c r="G2094" s="7" t="s">
        <v>179</v>
      </c>
      <c r="H2094" s="7" t="s">
        <v>369</v>
      </c>
      <c r="I2094" s="80" t="s">
        <v>61</v>
      </c>
      <c r="J2094" s="76" t="s">
        <v>402</v>
      </c>
      <c r="K2094" t="s">
        <v>384</v>
      </c>
      <c r="L2094" t="s">
        <v>59</v>
      </c>
      <c r="M2094" t="s">
        <v>103</v>
      </c>
      <c r="N2094" s="78" t="s">
        <v>435</v>
      </c>
      <c r="O2094" s="76" t="str">
        <f t="shared" si="66"/>
        <v>492. Cuidado Continuo por una vida con bienestarComunitario20261_CANDELARIA2_FEBRERO_2026</v>
      </c>
      <c r="P2094" s="93">
        <v>711326</v>
      </c>
      <c r="S2094" s="172">
        <v>14</v>
      </c>
      <c r="T2094" s="23">
        <v>9958564</v>
      </c>
    </row>
    <row r="2095" spans="2:20" ht="30" customHeight="1" x14ac:dyDescent="0.3">
      <c r="B2095">
        <v>50</v>
      </c>
      <c r="C2095" s="164" t="s">
        <v>112</v>
      </c>
      <c r="D2095" s="165" t="s">
        <v>125</v>
      </c>
      <c r="E2095" s="80">
        <v>2026</v>
      </c>
      <c r="F2095" s="76" t="str">
        <f t="shared" si="65"/>
        <v>502. Cuidado Continuo por una vida con bienestarComunitario2026</v>
      </c>
      <c r="G2095" s="7" t="s">
        <v>180</v>
      </c>
      <c r="H2095" s="7" t="s">
        <v>369</v>
      </c>
      <c r="I2095" s="80" t="s">
        <v>61</v>
      </c>
      <c r="J2095" s="76" t="s">
        <v>402</v>
      </c>
      <c r="K2095" t="s">
        <v>382</v>
      </c>
      <c r="L2095" t="s">
        <v>59</v>
      </c>
      <c r="M2095" t="s">
        <v>103</v>
      </c>
      <c r="N2095" s="78" t="s">
        <v>435</v>
      </c>
      <c r="O2095" s="76" t="str">
        <f t="shared" si="66"/>
        <v>502. Cuidado Continuo por una vida con bienestarComunitario20261_CANDELARIA2_FEBRERO_2026</v>
      </c>
      <c r="P2095" s="93">
        <v>266747</v>
      </c>
      <c r="S2095" s="172">
        <v>4</v>
      </c>
      <c r="T2095" s="23">
        <v>1066988</v>
      </c>
    </row>
    <row r="2096" spans="2:20" ht="30" customHeight="1" x14ac:dyDescent="0.3">
      <c r="B2096">
        <v>51</v>
      </c>
      <c r="C2096" s="164" t="s">
        <v>112</v>
      </c>
      <c r="D2096" s="165" t="s">
        <v>125</v>
      </c>
      <c r="E2096" s="80">
        <v>2026</v>
      </c>
      <c r="F2096" s="76" t="str">
        <f t="shared" si="65"/>
        <v>512. Cuidado Continuo por una vida con bienestarComunitario2026</v>
      </c>
      <c r="G2096" s="7" t="s">
        <v>181</v>
      </c>
      <c r="H2096" s="7" t="s">
        <v>369</v>
      </c>
      <c r="I2096" s="80" t="s">
        <v>61</v>
      </c>
      <c r="J2096" s="76" t="s">
        <v>402</v>
      </c>
      <c r="K2096" t="s">
        <v>364</v>
      </c>
      <c r="L2096" t="s">
        <v>380</v>
      </c>
      <c r="M2096" t="s">
        <v>103</v>
      </c>
      <c r="N2096" s="78" t="s">
        <v>435</v>
      </c>
      <c r="O2096" s="76" t="str">
        <f t="shared" si="66"/>
        <v>512. Cuidado Continuo por una vida con bienestarComunitario20261_CANDELARIA2_FEBRERO_2026</v>
      </c>
      <c r="P2096" s="93">
        <v>5621568</v>
      </c>
      <c r="S2096" s="172"/>
      <c r="T2096" s="23">
        <v>0</v>
      </c>
    </row>
    <row r="2097" spans="2:20" ht="30" customHeight="1" x14ac:dyDescent="0.3">
      <c r="B2097">
        <v>52</v>
      </c>
      <c r="C2097" s="164" t="s">
        <v>112</v>
      </c>
      <c r="D2097" s="165" t="s">
        <v>125</v>
      </c>
      <c r="E2097" s="80">
        <v>2026</v>
      </c>
      <c r="F2097" s="76" t="str">
        <f t="shared" si="65"/>
        <v>522. Cuidado Continuo por una vida con bienestarComunitario2026</v>
      </c>
      <c r="G2097" s="7" t="s">
        <v>182</v>
      </c>
      <c r="H2097" s="7" t="s">
        <v>370</v>
      </c>
      <c r="I2097" s="80" t="s">
        <v>61</v>
      </c>
      <c r="J2097" s="76" t="s">
        <v>402</v>
      </c>
      <c r="K2097" t="s">
        <v>384</v>
      </c>
      <c r="L2097" t="s">
        <v>59</v>
      </c>
      <c r="M2097" t="s">
        <v>103</v>
      </c>
      <c r="N2097" s="78" t="s">
        <v>435</v>
      </c>
      <c r="O2097" s="76" t="str">
        <f t="shared" si="66"/>
        <v>522. Cuidado Continuo por una vida con bienestarComunitario20261_CANDELARIA2_FEBRERO_2026</v>
      </c>
      <c r="P2097" s="93">
        <v>711326</v>
      </c>
      <c r="S2097" s="172">
        <v>3</v>
      </c>
      <c r="T2097" s="23">
        <v>2133978</v>
      </c>
    </row>
    <row r="2098" spans="2:20" ht="30" customHeight="1" x14ac:dyDescent="0.3">
      <c r="B2098">
        <v>53</v>
      </c>
      <c r="C2098" s="164" t="s">
        <v>112</v>
      </c>
      <c r="D2098" s="165" t="s">
        <v>125</v>
      </c>
      <c r="E2098" s="80">
        <v>2026</v>
      </c>
      <c r="F2098" s="76" t="str">
        <f t="shared" si="65"/>
        <v>532. Cuidado Continuo por una vida con bienestarComunitario2026</v>
      </c>
      <c r="G2098" s="7" t="s">
        <v>183</v>
      </c>
      <c r="H2098" s="7" t="s">
        <v>369</v>
      </c>
      <c r="I2098" s="80" t="s">
        <v>61</v>
      </c>
      <c r="J2098" s="76" t="s">
        <v>402</v>
      </c>
      <c r="K2098" t="s">
        <v>364</v>
      </c>
      <c r="L2098" t="s">
        <v>365</v>
      </c>
      <c r="M2098" t="s">
        <v>103</v>
      </c>
      <c r="N2098" s="78" t="s">
        <v>435</v>
      </c>
      <c r="O2098" s="76" t="str">
        <f t="shared" si="66"/>
        <v>532. Cuidado Continuo por una vida con bienestarComunitario20261_CANDELARIA2_FEBRERO_2026</v>
      </c>
      <c r="P2098" s="93">
        <v>5621568</v>
      </c>
      <c r="S2098" s="172"/>
      <c r="T2098" s="23">
        <v>0</v>
      </c>
    </row>
    <row r="2099" spans="2:20" ht="30" customHeight="1" x14ac:dyDescent="0.3">
      <c r="B2099">
        <v>54</v>
      </c>
      <c r="C2099" s="164" t="s">
        <v>112</v>
      </c>
      <c r="D2099" s="165" t="s">
        <v>125</v>
      </c>
      <c r="E2099" s="80">
        <v>2026</v>
      </c>
      <c r="F2099" s="76" t="str">
        <f t="shared" si="65"/>
        <v>542. Cuidado Continuo por una vida con bienestarComunitario2026</v>
      </c>
      <c r="G2099" s="7" t="s">
        <v>184</v>
      </c>
      <c r="H2099" s="7" t="s">
        <v>369</v>
      </c>
      <c r="I2099" s="80" t="s">
        <v>61</v>
      </c>
      <c r="J2099" s="76" t="s">
        <v>402</v>
      </c>
      <c r="K2099" t="s">
        <v>382</v>
      </c>
      <c r="L2099" t="s">
        <v>59</v>
      </c>
      <c r="M2099" t="s">
        <v>103</v>
      </c>
      <c r="N2099" s="78" t="s">
        <v>435</v>
      </c>
      <c r="O2099" s="76" t="str">
        <f t="shared" si="66"/>
        <v>542. Cuidado Continuo por una vida con bienestarComunitario20261_CANDELARIA2_FEBRERO_2026</v>
      </c>
      <c r="P2099" s="93">
        <v>285702</v>
      </c>
      <c r="S2099" s="172">
        <v>20</v>
      </c>
      <c r="T2099" s="23">
        <v>5714040</v>
      </c>
    </row>
    <row r="2100" spans="2:20" ht="30" customHeight="1" x14ac:dyDescent="0.3">
      <c r="B2100">
        <v>55</v>
      </c>
      <c r="C2100" s="164" t="s">
        <v>112</v>
      </c>
      <c r="D2100" s="165" t="s">
        <v>125</v>
      </c>
      <c r="E2100" s="80">
        <v>2026</v>
      </c>
      <c r="F2100" s="76" t="str">
        <f t="shared" si="65"/>
        <v>552. Cuidado Continuo por una vida con bienestarComunitario2026</v>
      </c>
      <c r="G2100" s="7" t="s">
        <v>185</v>
      </c>
      <c r="H2100" s="7" t="s">
        <v>369</v>
      </c>
      <c r="I2100" s="80" t="s">
        <v>61</v>
      </c>
      <c r="J2100" s="76" t="s">
        <v>402</v>
      </c>
      <c r="K2100" t="s">
        <v>382</v>
      </c>
      <c r="L2100" t="s">
        <v>59</v>
      </c>
      <c r="M2100" t="s">
        <v>103</v>
      </c>
      <c r="N2100" s="78" t="s">
        <v>435</v>
      </c>
      <c r="O2100" s="76" t="str">
        <f t="shared" si="66"/>
        <v>552. Cuidado Continuo por una vida con bienestarComunitario20261_CANDELARIA2_FEBRERO_2026</v>
      </c>
      <c r="P2100" s="93">
        <v>380935</v>
      </c>
      <c r="S2100" s="172">
        <v>2</v>
      </c>
      <c r="T2100" s="23">
        <v>761870</v>
      </c>
    </row>
    <row r="2101" spans="2:20" ht="30" customHeight="1" x14ac:dyDescent="0.3">
      <c r="B2101">
        <v>56</v>
      </c>
      <c r="C2101" s="164" t="s">
        <v>112</v>
      </c>
      <c r="D2101" s="165" t="s">
        <v>125</v>
      </c>
      <c r="E2101" s="80">
        <v>2026</v>
      </c>
      <c r="F2101" s="76" t="str">
        <f t="shared" si="65"/>
        <v>562. Cuidado Continuo por una vida con bienestarComunitario2026</v>
      </c>
      <c r="G2101" s="7" t="s">
        <v>186</v>
      </c>
      <c r="H2101" s="7" t="s">
        <v>369</v>
      </c>
      <c r="I2101" s="80" t="s">
        <v>61</v>
      </c>
      <c r="J2101" s="76" t="s">
        <v>402</v>
      </c>
      <c r="K2101" t="s">
        <v>382</v>
      </c>
      <c r="L2101" t="s">
        <v>59</v>
      </c>
      <c r="M2101" t="s">
        <v>103</v>
      </c>
      <c r="N2101" s="78" t="s">
        <v>435</v>
      </c>
      <c r="O2101" s="76" t="str">
        <f t="shared" si="66"/>
        <v>562. Cuidado Continuo por una vida con bienestarComunitario20261_CANDELARIA2_FEBRERO_2026</v>
      </c>
      <c r="P2101" s="93">
        <v>266747</v>
      </c>
      <c r="S2101" s="172">
        <v>24</v>
      </c>
      <c r="T2101" s="23">
        <v>6401928</v>
      </c>
    </row>
    <row r="2102" spans="2:20" ht="30" customHeight="1" x14ac:dyDescent="0.3">
      <c r="B2102">
        <v>57</v>
      </c>
      <c r="C2102" s="164" t="s">
        <v>112</v>
      </c>
      <c r="D2102" s="165" t="s">
        <v>125</v>
      </c>
      <c r="E2102" s="80">
        <v>2026</v>
      </c>
      <c r="F2102" s="76" t="str">
        <f t="shared" si="65"/>
        <v>572. Cuidado Continuo por una vida con bienestarComunitario2026</v>
      </c>
      <c r="G2102" s="7" t="s">
        <v>187</v>
      </c>
      <c r="H2102" s="7" t="s">
        <v>370</v>
      </c>
      <c r="I2102" s="80" t="s">
        <v>61</v>
      </c>
      <c r="J2102" s="76" t="s">
        <v>402</v>
      </c>
      <c r="K2102" t="s">
        <v>382</v>
      </c>
      <c r="L2102" t="s">
        <v>59</v>
      </c>
      <c r="M2102" t="s">
        <v>103</v>
      </c>
      <c r="N2102" s="78" t="s">
        <v>435</v>
      </c>
      <c r="O2102" s="76" t="str">
        <f t="shared" si="66"/>
        <v>572. Cuidado Continuo por una vida con bienestarComunitario20261_CANDELARIA2_FEBRERO_2026</v>
      </c>
      <c r="P2102" s="93">
        <v>88916</v>
      </c>
      <c r="S2102" s="172">
        <v>96</v>
      </c>
      <c r="T2102" s="23">
        <v>8535936</v>
      </c>
    </row>
    <row r="2103" spans="2:20" ht="30" customHeight="1" x14ac:dyDescent="0.3">
      <c r="B2103">
        <v>58</v>
      </c>
      <c r="C2103" s="164" t="s">
        <v>112</v>
      </c>
      <c r="D2103" s="165" t="s">
        <v>126</v>
      </c>
      <c r="E2103" s="80">
        <v>2026</v>
      </c>
      <c r="F2103" s="76" t="str">
        <f t="shared" si="65"/>
        <v>582. Cuidado Continuo por una vida con bienestarEducativo 2026</v>
      </c>
      <c r="G2103" s="7" t="s">
        <v>188</v>
      </c>
      <c r="H2103" s="7" t="s">
        <v>369</v>
      </c>
      <c r="I2103" s="80" t="s">
        <v>61</v>
      </c>
      <c r="J2103" s="76" t="s">
        <v>402</v>
      </c>
      <c r="K2103" t="s">
        <v>385</v>
      </c>
      <c r="L2103" t="s">
        <v>59</v>
      </c>
      <c r="M2103" t="s">
        <v>103</v>
      </c>
      <c r="N2103" s="78" t="s">
        <v>435</v>
      </c>
      <c r="O2103" s="76" t="str">
        <f t="shared" si="66"/>
        <v>582. Cuidado Continuo por una vida con bienestarEducativo 20261_CANDELARIA2_FEBRERO_2026</v>
      </c>
      <c r="P2103" s="93">
        <v>562157</v>
      </c>
      <c r="S2103" s="172">
        <v>1</v>
      </c>
      <c r="T2103" s="23">
        <v>562157</v>
      </c>
    </row>
    <row r="2104" spans="2:20" ht="30" customHeight="1" x14ac:dyDescent="0.3">
      <c r="B2104">
        <v>59</v>
      </c>
      <c r="C2104" s="164" t="s">
        <v>112</v>
      </c>
      <c r="D2104" s="165" t="s">
        <v>126</v>
      </c>
      <c r="E2104" s="80">
        <v>2026</v>
      </c>
      <c r="F2104" s="76" t="str">
        <f t="shared" si="65"/>
        <v>592. Cuidado Continuo por una vida con bienestarEducativo 2026</v>
      </c>
      <c r="G2104" s="7" t="s">
        <v>189</v>
      </c>
      <c r="H2104" s="7" t="s">
        <v>369</v>
      </c>
      <c r="I2104" s="80" t="s">
        <v>61</v>
      </c>
      <c r="J2104" s="76" t="s">
        <v>402</v>
      </c>
      <c r="K2104" t="s">
        <v>364</v>
      </c>
      <c r="L2104" t="s">
        <v>365</v>
      </c>
      <c r="M2104" t="s">
        <v>103</v>
      </c>
      <c r="N2104" s="78" t="s">
        <v>435</v>
      </c>
      <c r="O2104" s="76" t="str">
        <f t="shared" si="66"/>
        <v>592. Cuidado Continuo por una vida con bienestarEducativo 20261_CANDELARIA2_FEBRERO_2026</v>
      </c>
      <c r="P2104" s="93">
        <v>14226512</v>
      </c>
      <c r="S2104" s="172">
        <v>0.98913043499999997</v>
      </c>
      <c r="T2104" s="23">
        <v>14071876.003092719</v>
      </c>
    </row>
    <row r="2105" spans="2:20" ht="30" customHeight="1" x14ac:dyDescent="0.3">
      <c r="B2105">
        <v>60</v>
      </c>
      <c r="C2105" s="164" t="s">
        <v>112</v>
      </c>
      <c r="D2105" s="165" t="s">
        <v>126</v>
      </c>
      <c r="E2105" s="80">
        <v>2026</v>
      </c>
      <c r="F2105" s="76" t="str">
        <f t="shared" si="65"/>
        <v>602. Cuidado Continuo por una vida con bienestarEducativo 2026</v>
      </c>
      <c r="G2105" s="7" t="s">
        <v>190</v>
      </c>
      <c r="H2105" s="7" t="s">
        <v>369</v>
      </c>
      <c r="I2105" s="80" t="s">
        <v>61</v>
      </c>
      <c r="J2105" s="76" t="s">
        <v>402</v>
      </c>
      <c r="K2105" t="s">
        <v>382</v>
      </c>
      <c r="L2105" t="s">
        <v>59</v>
      </c>
      <c r="M2105" t="s">
        <v>103</v>
      </c>
      <c r="N2105" s="78" t="s">
        <v>435</v>
      </c>
      <c r="O2105" s="76" t="str">
        <f t="shared" si="66"/>
        <v>602. Cuidado Continuo por una vida con bienestarEducativo 20261_CANDELARIA2_FEBRERO_2026</v>
      </c>
      <c r="P2105" s="93">
        <v>105404</v>
      </c>
      <c r="S2105" s="172">
        <v>18</v>
      </c>
      <c r="T2105" s="23">
        <v>1897272</v>
      </c>
    </row>
    <row r="2106" spans="2:20" ht="30" customHeight="1" x14ac:dyDescent="0.3">
      <c r="B2106">
        <v>61</v>
      </c>
      <c r="C2106" s="164" t="s">
        <v>112</v>
      </c>
      <c r="D2106" s="165" t="s">
        <v>126</v>
      </c>
      <c r="E2106" s="80">
        <v>2026</v>
      </c>
      <c r="F2106" s="76" t="str">
        <f t="shared" si="65"/>
        <v>612. Cuidado Continuo por una vida con bienestarEducativo 2026</v>
      </c>
      <c r="G2106" s="7" t="s">
        <v>191</v>
      </c>
      <c r="H2106" s="7" t="s">
        <v>369</v>
      </c>
      <c r="I2106" s="80" t="s">
        <v>61</v>
      </c>
      <c r="J2106" s="76" t="s">
        <v>402</v>
      </c>
      <c r="K2106" t="s">
        <v>382</v>
      </c>
      <c r="L2106" t="s">
        <v>59</v>
      </c>
      <c r="M2106" t="s">
        <v>103</v>
      </c>
      <c r="N2106" s="78" t="s">
        <v>435</v>
      </c>
      <c r="O2106" s="76" t="str">
        <f t="shared" si="66"/>
        <v>612. Cuidado Continuo por una vida con bienestarEducativo 20261_CANDELARIA2_FEBRERO_2026</v>
      </c>
      <c r="P2106" s="93">
        <v>266747</v>
      </c>
      <c r="S2106" s="172"/>
      <c r="T2106" s="23">
        <v>0</v>
      </c>
    </row>
    <row r="2107" spans="2:20" ht="30" customHeight="1" x14ac:dyDescent="0.3">
      <c r="B2107">
        <v>62</v>
      </c>
      <c r="C2107" s="164" t="s">
        <v>112</v>
      </c>
      <c r="D2107" s="165" t="s">
        <v>126</v>
      </c>
      <c r="E2107" s="80">
        <v>2026</v>
      </c>
      <c r="F2107" s="76" t="str">
        <f t="shared" si="65"/>
        <v>622. Cuidado Continuo por una vida con bienestarEducativo 2026</v>
      </c>
      <c r="G2107" s="7" t="s">
        <v>192</v>
      </c>
      <c r="H2107" s="7" t="s">
        <v>371</v>
      </c>
      <c r="I2107" s="80" t="s">
        <v>61</v>
      </c>
      <c r="J2107" s="76" t="s">
        <v>402</v>
      </c>
      <c r="K2107" t="s">
        <v>364</v>
      </c>
      <c r="L2107" t="s">
        <v>365</v>
      </c>
      <c r="M2107" t="s">
        <v>103</v>
      </c>
      <c r="N2107" s="78" t="s">
        <v>435</v>
      </c>
      <c r="O2107" s="76" t="str">
        <f t="shared" si="66"/>
        <v>622. Cuidado Continuo por una vida con bienestarEducativo 20261_CANDELARIA2_FEBRERO_2026</v>
      </c>
      <c r="P2107" s="93">
        <v>13610112</v>
      </c>
      <c r="S2107" s="172"/>
      <c r="T2107" s="23">
        <v>0</v>
      </c>
    </row>
    <row r="2108" spans="2:20" ht="30" customHeight="1" x14ac:dyDescent="0.3">
      <c r="B2108">
        <v>63</v>
      </c>
      <c r="C2108" s="164" t="s">
        <v>112</v>
      </c>
      <c r="D2108" s="165" t="s">
        <v>126</v>
      </c>
      <c r="E2108" s="80">
        <v>2026</v>
      </c>
      <c r="F2108" s="76" t="str">
        <f t="shared" si="65"/>
        <v>632. Cuidado Continuo por una vida con bienestarEducativo 2026</v>
      </c>
      <c r="G2108" s="7" t="s">
        <v>193</v>
      </c>
      <c r="H2108" s="7" t="s">
        <v>371</v>
      </c>
      <c r="I2108" s="80" t="s">
        <v>61</v>
      </c>
      <c r="J2108" s="76" t="s">
        <v>402</v>
      </c>
      <c r="K2108" t="s">
        <v>382</v>
      </c>
      <c r="L2108" t="s">
        <v>59</v>
      </c>
      <c r="M2108" t="s">
        <v>103</v>
      </c>
      <c r="N2108" s="78" t="s">
        <v>435</v>
      </c>
      <c r="O2108" s="76" t="str">
        <f t="shared" si="66"/>
        <v>632. Cuidado Continuo por una vida con bienestarEducativo 20261_CANDELARIA2_FEBRERO_2026</v>
      </c>
      <c r="P2108" s="93">
        <v>105404</v>
      </c>
      <c r="S2108" s="172">
        <v>11</v>
      </c>
      <c r="T2108" s="23">
        <v>1159444</v>
      </c>
    </row>
    <row r="2109" spans="2:20" ht="30" customHeight="1" x14ac:dyDescent="0.3">
      <c r="B2109">
        <v>64</v>
      </c>
      <c r="C2109" s="164" t="s">
        <v>112</v>
      </c>
      <c r="D2109" s="165" t="s">
        <v>126</v>
      </c>
      <c r="E2109" s="80">
        <v>2026</v>
      </c>
      <c r="F2109" s="76" t="str">
        <f t="shared" si="65"/>
        <v>642. Cuidado Continuo por una vida con bienestarEducativo 2026</v>
      </c>
      <c r="G2109" s="7" t="s">
        <v>194</v>
      </c>
      <c r="H2109" s="7" t="s">
        <v>370</v>
      </c>
      <c r="I2109" s="80" t="s">
        <v>61</v>
      </c>
      <c r="J2109" s="76" t="s">
        <v>402</v>
      </c>
      <c r="K2109" t="s">
        <v>382</v>
      </c>
      <c r="L2109" t="s">
        <v>59</v>
      </c>
      <c r="M2109" t="s">
        <v>103</v>
      </c>
      <c r="N2109" s="78" t="s">
        <v>435</v>
      </c>
      <c r="O2109" s="76" t="str">
        <f t="shared" si="66"/>
        <v>642. Cuidado Continuo por una vida con bienestarEducativo 20261_CANDELARIA2_FEBRERO_2026</v>
      </c>
      <c r="P2109" s="93">
        <v>137765</v>
      </c>
      <c r="S2109" s="172">
        <v>20</v>
      </c>
      <c r="T2109" s="23">
        <v>2755300</v>
      </c>
    </row>
    <row r="2110" spans="2:20" ht="30" customHeight="1" x14ac:dyDescent="0.3">
      <c r="B2110">
        <v>65</v>
      </c>
      <c r="C2110" s="164" t="s">
        <v>112</v>
      </c>
      <c r="D2110" s="165" t="s">
        <v>126</v>
      </c>
      <c r="E2110" s="80">
        <v>2026</v>
      </c>
      <c r="F2110" s="76" t="str">
        <f t="shared" si="65"/>
        <v>652. Cuidado Continuo por una vida con bienestarEducativo 2026</v>
      </c>
      <c r="G2110" s="7" t="s">
        <v>195</v>
      </c>
      <c r="H2110" s="7" t="s">
        <v>370</v>
      </c>
      <c r="I2110" s="80" t="s">
        <v>61</v>
      </c>
      <c r="J2110" s="76" t="s">
        <v>402</v>
      </c>
      <c r="K2110" t="s">
        <v>382</v>
      </c>
      <c r="L2110" t="s">
        <v>59</v>
      </c>
      <c r="M2110" t="s">
        <v>103</v>
      </c>
      <c r="N2110" s="78" t="s">
        <v>435</v>
      </c>
      <c r="O2110" s="76" t="str">
        <f t="shared" si="66"/>
        <v>652. Cuidado Continuo por una vida con bienestarEducativo 20261_CANDELARIA2_FEBRERO_2026</v>
      </c>
      <c r="P2110" s="93">
        <v>105404</v>
      </c>
      <c r="S2110" s="172">
        <v>40</v>
      </c>
      <c r="T2110" s="23">
        <v>4216160</v>
      </c>
    </row>
    <row r="2111" spans="2:20" ht="30" customHeight="1" x14ac:dyDescent="0.3">
      <c r="B2111">
        <v>66</v>
      </c>
      <c r="C2111" s="164" t="s">
        <v>112</v>
      </c>
      <c r="D2111" s="165" t="s">
        <v>126</v>
      </c>
      <c r="E2111" s="80">
        <v>2026</v>
      </c>
      <c r="F2111" s="76" t="str">
        <f t="shared" si="65"/>
        <v>662. Cuidado Continuo por una vida con bienestarEducativo 2026</v>
      </c>
      <c r="G2111" s="7" t="s">
        <v>196</v>
      </c>
      <c r="H2111" s="7" t="s">
        <v>370</v>
      </c>
      <c r="I2111" s="80" t="s">
        <v>61</v>
      </c>
      <c r="J2111" s="76" t="s">
        <v>402</v>
      </c>
      <c r="K2111" t="s">
        <v>384</v>
      </c>
      <c r="L2111" t="s">
        <v>59</v>
      </c>
      <c r="M2111" t="s">
        <v>103</v>
      </c>
      <c r="N2111" s="78" t="s">
        <v>435</v>
      </c>
      <c r="O2111" s="76" t="str">
        <f t="shared" si="66"/>
        <v>662. Cuidado Continuo por una vida con bienestarEducativo 20261_CANDELARIA2_FEBRERO_2026</v>
      </c>
      <c r="P2111" s="93">
        <v>199714</v>
      </c>
      <c r="S2111" s="172">
        <v>6</v>
      </c>
      <c r="T2111" s="23">
        <v>1198284</v>
      </c>
    </row>
    <row r="2112" spans="2:20" ht="30" customHeight="1" x14ac:dyDescent="0.3">
      <c r="B2112">
        <v>67</v>
      </c>
      <c r="C2112" s="164" t="s">
        <v>112</v>
      </c>
      <c r="D2112" s="165" t="s">
        <v>126</v>
      </c>
      <c r="E2112" s="80">
        <v>2026</v>
      </c>
      <c r="F2112" s="76" t="str">
        <f t="shared" si="65"/>
        <v>672. Cuidado Continuo por una vida con bienestarEducativo 2026</v>
      </c>
      <c r="G2112" s="7" t="s">
        <v>197</v>
      </c>
      <c r="H2112" s="7" t="s">
        <v>370</v>
      </c>
      <c r="I2112" s="80" t="s">
        <v>61</v>
      </c>
      <c r="J2112" s="76" t="s">
        <v>402</v>
      </c>
      <c r="K2112" t="s">
        <v>382</v>
      </c>
      <c r="L2112" t="s">
        <v>59</v>
      </c>
      <c r="M2112" t="s">
        <v>103</v>
      </c>
      <c r="N2112" s="78" t="s">
        <v>435</v>
      </c>
      <c r="O2112" s="76" t="str">
        <f t="shared" si="66"/>
        <v>672. Cuidado Continuo por una vida con bienestarEducativo 20261_CANDELARIA2_FEBRERO_2026</v>
      </c>
      <c r="P2112" s="93">
        <v>88916</v>
      </c>
      <c r="S2112" s="172"/>
      <c r="T2112" s="23">
        <v>0</v>
      </c>
    </row>
    <row r="2113" spans="2:20" ht="30" customHeight="1" x14ac:dyDescent="0.3">
      <c r="B2113">
        <v>68</v>
      </c>
      <c r="C2113" s="164" t="s">
        <v>112</v>
      </c>
      <c r="D2113" s="165" t="s">
        <v>129</v>
      </c>
      <c r="E2113" s="80">
        <v>2026</v>
      </c>
      <c r="F2113" s="76" t="str">
        <f t="shared" si="65"/>
        <v>682. Cuidado Continuo por una vida con bienestarInstitucional2026</v>
      </c>
      <c r="G2113" s="7" t="s">
        <v>198</v>
      </c>
      <c r="H2113" s="7" t="s">
        <v>370</v>
      </c>
      <c r="I2113" s="80" t="s">
        <v>61</v>
      </c>
      <c r="J2113" s="76" t="s">
        <v>402</v>
      </c>
      <c r="K2113" t="s">
        <v>382</v>
      </c>
      <c r="L2113" t="s">
        <v>59</v>
      </c>
      <c r="M2113" t="s">
        <v>103</v>
      </c>
      <c r="N2113" s="78" t="s">
        <v>435</v>
      </c>
      <c r="O2113" s="76" t="str">
        <f t="shared" si="66"/>
        <v>682. Cuidado Continuo por una vida con bienestarInstitucional20261_CANDELARIA2_FEBRERO_2026</v>
      </c>
      <c r="P2113" s="93">
        <v>105404</v>
      </c>
      <c r="S2113" s="172">
        <v>4</v>
      </c>
      <c r="T2113" s="23">
        <v>421616</v>
      </c>
    </row>
    <row r="2114" spans="2:20" ht="30" customHeight="1" x14ac:dyDescent="0.3">
      <c r="B2114">
        <v>69</v>
      </c>
      <c r="C2114" s="164" t="s">
        <v>112</v>
      </c>
      <c r="D2114" s="165" t="s">
        <v>129</v>
      </c>
      <c r="E2114" s="80">
        <v>2026</v>
      </c>
      <c r="F2114" s="76" t="str">
        <f t="shared" si="65"/>
        <v>692. Cuidado Continuo por una vida con bienestarInstitucional2026</v>
      </c>
      <c r="G2114" s="7" t="s">
        <v>199</v>
      </c>
      <c r="H2114" s="7" t="s">
        <v>371</v>
      </c>
      <c r="I2114" s="80" t="s">
        <v>61</v>
      </c>
      <c r="J2114" s="76" t="s">
        <v>402</v>
      </c>
      <c r="K2114" t="s">
        <v>382</v>
      </c>
      <c r="L2114" t="s">
        <v>59</v>
      </c>
      <c r="M2114" t="s">
        <v>103</v>
      </c>
      <c r="N2114" s="78" t="s">
        <v>435</v>
      </c>
      <c r="O2114" s="76" t="str">
        <f t="shared" si="66"/>
        <v>692. Cuidado Continuo por una vida con bienestarInstitucional20261_CANDELARIA2_FEBRERO_2026</v>
      </c>
      <c r="P2114" s="93">
        <v>105404</v>
      </c>
      <c r="S2114" s="172">
        <v>5</v>
      </c>
      <c r="T2114" s="23">
        <v>527020</v>
      </c>
    </row>
    <row r="2115" spans="2:20" ht="30" customHeight="1" x14ac:dyDescent="0.3">
      <c r="B2115">
        <v>70</v>
      </c>
      <c r="C2115" s="164" t="s">
        <v>112</v>
      </c>
      <c r="D2115" s="165" t="s">
        <v>129</v>
      </c>
      <c r="E2115" s="80">
        <v>2026</v>
      </c>
      <c r="F2115" s="76" t="str">
        <f t="shared" si="65"/>
        <v>702. Cuidado Continuo por una vida con bienestarInstitucional2026</v>
      </c>
      <c r="G2115" s="7" t="s">
        <v>200</v>
      </c>
      <c r="H2115" s="7" t="s">
        <v>369</v>
      </c>
      <c r="I2115" s="80" t="s">
        <v>61</v>
      </c>
      <c r="J2115" s="76" t="s">
        <v>402</v>
      </c>
      <c r="K2115" t="s">
        <v>382</v>
      </c>
      <c r="L2115" t="s">
        <v>59</v>
      </c>
      <c r="M2115" t="s">
        <v>103</v>
      </c>
      <c r="N2115" s="78" t="s">
        <v>435</v>
      </c>
      <c r="O2115" s="76" t="str">
        <f t="shared" si="66"/>
        <v>702. Cuidado Continuo por una vida con bienestarInstitucional20261_CANDELARIA2_FEBRERO_2026</v>
      </c>
      <c r="P2115" s="93">
        <v>74893</v>
      </c>
      <c r="S2115" s="172"/>
      <c r="T2115" s="23">
        <v>0</v>
      </c>
    </row>
    <row r="2116" spans="2:20" ht="30" customHeight="1" x14ac:dyDescent="0.3">
      <c r="B2116">
        <v>71</v>
      </c>
      <c r="C2116" s="164" t="s">
        <v>112</v>
      </c>
      <c r="D2116" s="165" t="s">
        <v>130</v>
      </c>
      <c r="E2116" s="80">
        <v>2026</v>
      </c>
      <c r="F2116" s="76" t="str">
        <f t="shared" si="65"/>
        <v>712. Cuidado Continuo por una vida con bienestarLaboral2026</v>
      </c>
      <c r="G2116" s="7" t="s">
        <v>201</v>
      </c>
      <c r="H2116" s="7" t="s">
        <v>370</v>
      </c>
      <c r="I2116" s="80" t="s">
        <v>61</v>
      </c>
      <c r="J2116" s="76" t="s">
        <v>402</v>
      </c>
      <c r="K2116" t="s">
        <v>386</v>
      </c>
      <c r="L2116" t="s">
        <v>59</v>
      </c>
      <c r="M2116" t="s">
        <v>103</v>
      </c>
      <c r="N2116" s="78" t="s">
        <v>435</v>
      </c>
      <c r="O2116" s="76" t="str">
        <f t="shared" si="66"/>
        <v>712. Cuidado Continuo por una vida con bienestarLaboral20261_CANDELARIA2_FEBRERO_2026</v>
      </c>
      <c r="P2116" s="93">
        <v>59965</v>
      </c>
      <c r="S2116" s="172">
        <v>2</v>
      </c>
      <c r="T2116" s="23">
        <v>119930</v>
      </c>
    </row>
    <row r="2117" spans="2:20" ht="30" customHeight="1" x14ac:dyDescent="0.3">
      <c r="B2117">
        <v>72</v>
      </c>
      <c r="C2117" s="164" t="s">
        <v>112</v>
      </c>
      <c r="D2117" s="165" t="s">
        <v>130</v>
      </c>
      <c r="E2117" s="80">
        <v>2026</v>
      </c>
      <c r="F2117" s="76" t="str">
        <f t="shared" si="65"/>
        <v>722. Cuidado Continuo por una vida con bienestarLaboral2026</v>
      </c>
      <c r="G2117" s="7" t="s">
        <v>202</v>
      </c>
      <c r="H2117" s="7" t="s">
        <v>370</v>
      </c>
      <c r="I2117" s="80" t="s">
        <v>61</v>
      </c>
      <c r="J2117" s="76" t="s">
        <v>402</v>
      </c>
      <c r="K2117" t="s">
        <v>386</v>
      </c>
      <c r="L2117" t="s">
        <v>59</v>
      </c>
      <c r="M2117" t="s">
        <v>103</v>
      </c>
      <c r="N2117" s="78" t="s">
        <v>435</v>
      </c>
      <c r="O2117" s="76" t="str">
        <f t="shared" si="66"/>
        <v>722. Cuidado Continuo por una vida con bienestarLaboral20261_CANDELARIA2_FEBRERO_2026</v>
      </c>
      <c r="P2117" s="93">
        <v>99830</v>
      </c>
      <c r="S2117" s="172">
        <v>2</v>
      </c>
      <c r="T2117" s="23">
        <v>199660</v>
      </c>
    </row>
    <row r="2118" spans="2:20" ht="30" customHeight="1" x14ac:dyDescent="0.3">
      <c r="B2118">
        <v>73</v>
      </c>
      <c r="C2118" s="164" t="s">
        <v>112</v>
      </c>
      <c r="D2118" s="165" t="s">
        <v>130</v>
      </c>
      <c r="E2118" s="80">
        <v>2026</v>
      </c>
      <c r="F2118" s="76" t="str">
        <f t="shared" si="65"/>
        <v>732. Cuidado Continuo por una vida con bienestarLaboral2026</v>
      </c>
      <c r="G2118" s="7" t="s">
        <v>203</v>
      </c>
      <c r="H2118" s="7" t="s">
        <v>370</v>
      </c>
      <c r="I2118" s="80" t="s">
        <v>61</v>
      </c>
      <c r="J2118" s="76" t="s">
        <v>402</v>
      </c>
      <c r="K2118" t="s">
        <v>387</v>
      </c>
      <c r="L2118" t="s">
        <v>59</v>
      </c>
      <c r="M2118" t="s">
        <v>103</v>
      </c>
      <c r="N2118" s="78" t="s">
        <v>435</v>
      </c>
      <c r="O2118" s="76" t="str">
        <f t="shared" si="66"/>
        <v>732. Cuidado Continuo por una vida con bienestarLaboral20261_CANDELARIA2_FEBRERO_2026</v>
      </c>
      <c r="P2118" s="93">
        <v>220671</v>
      </c>
      <c r="S2118" s="172"/>
      <c r="T2118" s="23">
        <v>0</v>
      </c>
    </row>
    <row r="2119" spans="2:20" ht="30" customHeight="1" x14ac:dyDescent="0.3">
      <c r="B2119">
        <v>74</v>
      </c>
      <c r="C2119" s="164" t="s">
        <v>112</v>
      </c>
      <c r="D2119" s="165" t="s">
        <v>130</v>
      </c>
      <c r="E2119" s="80">
        <v>2026</v>
      </c>
      <c r="F2119" s="76" t="str">
        <f t="shared" si="65"/>
        <v>742. Cuidado Continuo por una vida con bienestarLaboral2026</v>
      </c>
      <c r="G2119" s="7" t="s">
        <v>204</v>
      </c>
      <c r="H2119" s="7" t="s">
        <v>370</v>
      </c>
      <c r="I2119" s="80" t="s">
        <v>61</v>
      </c>
      <c r="J2119" s="76" t="s">
        <v>402</v>
      </c>
      <c r="K2119" t="s">
        <v>387</v>
      </c>
      <c r="L2119" t="s">
        <v>59</v>
      </c>
      <c r="M2119" t="s">
        <v>103</v>
      </c>
      <c r="N2119" s="78" t="s">
        <v>435</v>
      </c>
      <c r="O2119" s="76" t="str">
        <f t="shared" si="66"/>
        <v>742. Cuidado Continuo por una vida con bienestarLaboral20261_CANDELARIA2_FEBRERO_2026</v>
      </c>
      <c r="P2119" s="93">
        <v>367374</v>
      </c>
      <c r="S2119" s="172"/>
      <c r="T2119" s="23">
        <v>0</v>
      </c>
    </row>
    <row r="2120" spans="2:20" ht="30" customHeight="1" x14ac:dyDescent="0.3">
      <c r="B2120">
        <v>75</v>
      </c>
      <c r="C2120" s="164" t="s">
        <v>112</v>
      </c>
      <c r="D2120" s="165" t="s">
        <v>130</v>
      </c>
      <c r="E2120" s="80">
        <v>2026</v>
      </c>
      <c r="F2120" s="76" t="str">
        <f t="shared" ref="F2120:F2183" si="67">B2120&amp;C2120&amp;D2120&amp;E2120</f>
        <v>752. Cuidado Continuo por una vida con bienestarLaboral2026</v>
      </c>
      <c r="G2120" s="7" t="s">
        <v>205</v>
      </c>
      <c r="H2120" s="7" t="s">
        <v>370</v>
      </c>
      <c r="I2120" s="80" t="s">
        <v>61</v>
      </c>
      <c r="J2120" s="76" t="s">
        <v>402</v>
      </c>
      <c r="K2120" t="s">
        <v>58</v>
      </c>
      <c r="L2120" t="s">
        <v>59</v>
      </c>
      <c r="M2120" t="s">
        <v>103</v>
      </c>
      <c r="N2120" s="78" t="s">
        <v>435</v>
      </c>
      <c r="O2120" s="76" t="str">
        <f t="shared" si="66"/>
        <v>752. Cuidado Continuo por una vida con bienestarLaboral20261_CANDELARIA2_FEBRERO_2026</v>
      </c>
      <c r="P2120" s="93">
        <v>210809</v>
      </c>
      <c r="S2120" s="172">
        <v>5</v>
      </c>
      <c r="T2120" s="23">
        <v>1054045</v>
      </c>
    </row>
    <row r="2121" spans="2:20" ht="30" customHeight="1" x14ac:dyDescent="0.3">
      <c r="B2121">
        <v>76</v>
      </c>
      <c r="C2121" s="164" t="s">
        <v>112</v>
      </c>
      <c r="D2121" s="165" t="s">
        <v>130</v>
      </c>
      <c r="E2121" s="80">
        <v>2026</v>
      </c>
      <c r="F2121" s="76" t="str">
        <f t="shared" si="67"/>
        <v>762. Cuidado Continuo por una vida con bienestarLaboral2026</v>
      </c>
      <c r="G2121" s="7" t="s">
        <v>206</v>
      </c>
      <c r="H2121" s="7" t="s">
        <v>370</v>
      </c>
      <c r="I2121" s="80" t="s">
        <v>61</v>
      </c>
      <c r="J2121" s="76" t="s">
        <v>402</v>
      </c>
      <c r="K2121" t="s">
        <v>58</v>
      </c>
      <c r="L2121" t="s">
        <v>59</v>
      </c>
      <c r="M2121" t="s">
        <v>103</v>
      </c>
      <c r="N2121" s="78" t="s">
        <v>435</v>
      </c>
      <c r="O2121" s="76" t="str">
        <f t="shared" ref="O2121:O2184" si="68">+F2121&amp;M2121&amp;N2121</f>
        <v>762. Cuidado Continuo por una vida con bienestarLaboral20261_CANDELARIA2_FEBRERO_2026</v>
      </c>
      <c r="P2121" s="93">
        <v>55168</v>
      </c>
      <c r="S2121" s="172">
        <v>2</v>
      </c>
      <c r="T2121" s="23">
        <v>110336</v>
      </c>
    </row>
    <row r="2122" spans="2:20" ht="30" customHeight="1" x14ac:dyDescent="0.3">
      <c r="B2122">
        <v>77</v>
      </c>
      <c r="C2122" s="164" t="s">
        <v>112</v>
      </c>
      <c r="D2122" s="165" t="s">
        <v>130</v>
      </c>
      <c r="E2122" s="80">
        <v>2026</v>
      </c>
      <c r="F2122" s="76" t="str">
        <f t="shared" si="67"/>
        <v>772. Cuidado Continuo por una vida con bienestarLaboral2026</v>
      </c>
      <c r="G2122" s="7" t="s">
        <v>207</v>
      </c>
      <c r="H2122" s="7" t="s">
        <v>370</v>
      </c>
      <c r="I2122" s="80" t="s">
        <v>61</v>
      </c>
      <c r="J2122" s="76" t="s">
        <v>402</v>
      </c>
      <c r="K2122" t="s">
        <v>58</v>
      </c>
      <c r="L2122" t="s">
        <v>380</v>
      </c>
      <c r="M2122" t="s">
        <v>103</v>
      </c>
      <c r="N2122" s="78" t="s">
        <v>435</v>
      </c>
      <c r="O2122" s="76" t="str">
        <f t="shared" si="68"/>
        <v>772. Cuidado Continuo por una vida con bienestarLaboral20261_CANDELARIA2_FEBRERO_2026</v>
      </c>
      <c r="P2122" s="93">
        <v>91844</v>
      </c>
      <c r="S2122" s="172"/>
      <c r="T2122" s="23">
        <v>0</v>
      </c>
    </row>
    <row r="2123" spans="2:20" ht="30" customHeight="1" x14ac:dyDescent="0.3">
      <c r="B2123">
        <v>78</v>
      </c>
      <c r="C2123" s="164" t="s">
        <v>112</v>
      </c>
      <c r="D2123" s="165" t="s">
        <v>130</v>
      </c>
      <c r="E2123" s="80">
        <v>2026</v>
      </c>
      <c r="F2123" s="76" t="str">
        <f t="shared" si="67"/>
        <v>782. Cuidado Continuo por una vida con bienestarLaboral2026</v>
      </c>
      <c r="G2123" s="7" t="s">
        <v>208</v>
      </c>
      <c r="H2123" s="7" t="s">
        <v>370</v>
      </c>
      <c r="I2123" s="80" t="s">
        <v>61</v>
      </c>
      <c r="J2123" s="76" t="s">
        <v>402</v>
      </c>
      <c r="K2123" t="s">
        <v>58</v>
      </c>
      <c r="L2123" t="s">
        <v>380</v>
      </c>
      <c r="M2123" t="s">
        <v>103</v>
      </c>
      <c r="N2123" s="78" t="s">
        <v>435</v>
      </c>
      <c r="O2123" s="76" t="str">
        <f t="shared" si="68"/>
        <v>782. Cuidado Continuo por una vida con bienestarLaboral20261_CANDELARIA2_FEBRERO_2026</v>
      </c>
      <c r="P2123" s="93">
        <v>121585</v>
      </c>
      <c r="S2123" s="172"/>
      <c r="T2123" s="23">
        <v>0</v>
      </c>
    </row>
    <row r="2124" spans="2:20" ht="30" customHeight="1" x14ac:dyDescent="0.3">
      <c r="B2124">
        <v>79</v>
      </c>
      <c r="C2124" s="164" t="s">
        <v>112</v>
      </c>
      <c r="D2124" s="165" t="s">
        <v>130</v>
      </c>
      <c r="E2124" s="80">
        <v>2026</v>
      </c>
      <c r="F2124" s="76" t="str">
        <f t="shared" si="67"/>
        <v>792. Cuidado Continuo por una vida con bienestarLaboral2026</v>
      </c>
      <c r="G2124" s="7" t="s">
        <v>209</v>
      </c>
      <c r="H2124" s="7" t="s">
        <v>370</v>
      </c>
      <c r="I2124" s="80" t="s">
        <v>61</v>
      </c>
      <c r="J2124" s="76" t="s">
        <v>402</v>
      </c>
      <c r="K2124" t="s">
        <v>58</v>
      </c>
      <c r="L2124" t="s">
        <v>59</v>
      </c>
      <c r="M2124" t="s">
        <v>103</v>
      </c>
      <c r="N2124" s="78" t="s">
        <v>435</v>
      </c>
      <c r="O2124" s="76" t="str">
        <f t="shared" si="68"/>
        <v>792. Cuidado Continuo por una vida con bienestarLaboral20261_CANDELARIA2_FEBRERO_2026</v>
      </c>
      <c r="P2124" s="93">
        <v>125438</v>
      </c>
      <c r="S2124" s="172">
        <v>8</v>
      </c>
      <c r="T2124" s="23">
        <v>1003504</v>
      </c>
    </row>
    <row r="2125" spans="2:20" ht="30" customHeight="1" x14ac:dyDescent="0.3">
      <c r="B2125">
        <v>80</v>
      </c>
      <c r="C2125" s="164" t="s">
        <v>112</v>
      </c>
      <c r="D2125" s="165" t="s">
        <v>130</v>
      </c>
      <c r="E2125" s="80">
        <v>2026</v>
      </c>
      <c r="F2125" s="76" t="str">
        <f t="shared" si="67"/>
        <v>802. Cuidado Continuo por una vida con bienestarLaboral2026</v>
      </c>
      <c r="G2125" s="7" t="s">
        <v>210</v>
      </c>
      <c r="H2125" s="7" t="s">
        <v>370</v>
      </c>
      <c r="I2125" s="80" t="s">
        <v>61</v>
      </c>
      <c r="J2125" s="76" t="s">
        <v>402</v>
      </c>
      <c r="K2125" t="s">
        <v>388</v>
      </c>
      <c r="L2125" t="s">
        <v>365</v>
      </c>
      <c r="M2125" t="s">
        <v>103</v>
      </c>
      <c r="N2125" s="78" t="s">
        <v>435</v>
      </c>
      <c r="O2125" s="76" t="str">
        <f t="shared" si="68"/>
        <v>802. Cuidado Continuo por una vida con bienestarLaboral20261_CANDELARIA2_FEBRERO_2026</v>
      </c>
      <c r="P2125" s="93">
        <v>53781</v>
      </c>
      <c r="S2125" s="172"/>
      <c r="T2125" s="23">
        <v>0</v>
      </c>
    </row>
    <row r="2126" spans="2:20" ht="30" customHeight="1" x14ac:dyDescent="0.3">
      <c r="B2126">
        <v>81</v>
      </c>
      <c r="C2126" s="164" t="s">
        <v>112</v>
      </c>
      <c r="D2126" s="165" t="s">
        <v>130</v>
      </c>
      <c r="E2126" s="80">
        <v>2026</v>
      </c>
      <c r="F2126" s="76" t="str">
        <f t="shared" si="67"/>
        <v>812. Cuidado Continuo por una vida con bienestarLaboral2026</v>
      </c>
      <c r="G2126" s="7" t="s">
        <v>211</v>
      </c>
      <c r="H2126" s="7" t="s">
        <v>370</v>
      </c>
      <c r="I2126" s="80" t="s">
        <v>61</v>
      </c>
      <c r="J2126" s="76" t="s">
        <v>402</v>
      </c>
      <c r="K2126" t="s">
        <v>386</v>
      </c>
      <c r="L2126" t="s">
        <v>59</v>
      </c>
      <c r="M2126" t="s">
        <v>103</v>
      </c>
      <c r="N2126" s="78" t="s">
        <v>435</v>
      </c>
      <c r="O2126" s="76" t="str">
        <f t="shared" si="68"/>
        <v>812. Cuidado Continuo por una vida con bienestarLaboral20261_CANDELARIA2_FEBRERO_2026</v>
      </c>
      <c r="P2126" s="93">
        <v>82752</v>
      </c>
      <c r="S2126" s="172">
        <v>2</v>
      </c>
      <c r="T2126" s="23">
        <v>165504</v>
      </c>
    </row>
    <row r="2127" spans="2:20" ht="30" customHeight="1" x14ac:dyDescent="0.3">
      <c r="B2127">
        <v>82</v>
      </c>
      <c r="C2127" s="164" t="s">
        <v>112</v>
      </c>
      <c r="D2127" s="165" t="s">
        <v>130</v>
      </c>
      <c r="E2127" s="80">
        <v>2026</v>
      </c>
      <c r="F2127" s="76" t="str">
        <f t="shared" si="67"/>
        <v>822. Cuidado Continuo por una vida con bienestarLaboral2026</v>
      </c>
      <c r="G2127" s="7" t="s">
        <v>212</v>
      </c>
      <c r="H2127" s="7" t="s">
        <v>370</v>
      </c>
      <c r="I2127" s="80" t="s">
        <v>61</v>
      </c>
      <c r="J2127" s="76" t="s">
        <v>402</v>
      </c>
      <c r="K2127" t="s">
        <v>389</v>
      </c>
      <c r="L2127" t="s">
        <v>59</v>
      </c>
      <c r="M2127" t="s">
        <v>103</v>
      </c>
      <c r="N2127" s="78" t="s">
        <v>435</v>
      </c>
      <c r="O2127" s="76" t="str">
        <f t="shared" si="68"/>
        <v>822. Cuidado Continuo por una vida con bienestarLaboral20261_CANDELARIA2_FEBRERO_2026</v>
      </c>
      <c r="P2127" s="93">
        <v>281078</v>
      </c>
      <c r="S2127" s="172"/>
      <c r="T2127" s="23">
        <v>0</v>
      </c>
    </row>
    <row r="2128" spans="2:20" ht="30" customHeight="1" x14ac:dyDescent="0.3">
      <c r="B2128">
        <v>83</v>
      </c>
      <c r="C2128" s="164" t="s">
        <v>112</v>
      </c>
      <c r="D2128" s="165" t="s">
        <v>130</v>
      </c>
      <c r="E2128" s="80">
        <v>2026</v>
      </c>
      <c r="F2128" s="76" t="str">
        <f t="shared" si="67"/>
        <v>832. Cuidado Continuo por una vida con bienestarLaboral2026</v>
      </c>
      <c r="G2128" s="7" t="s">
        <v>213</v>
      </c>
      <c r="H2128" s="7" t="s">
        <v>370</v>
      </c>
      <c r="I2128" s="80" t="s">
        <v>61</v>
      </c>
      <c r="J2128" s="76" t="s">
        <v>402</v>
      </c>
      <c r="K2128" t="s">
        <v>58</v>
      </c>
      <c r="L2128" t="s">
        <v>59</v>
      </c>
      <c r="M2128" t="s">
        <v>103</v>
      </c>
      <c r="N2128" s="78" t="s">
        <v>435</v>
      </c>
      <c r="O2128" s="76" t="str">
        <f t="shared" si="68"/>
        <v>832. Cuidado Continuo por una vida con bienestarLaboral20261_CANDELARIA2_FEBRERO_2026</v>
      </c>
      <c r="P2128" s="93">
        <v>70270</v>
      </c>
      <c r="S2128" s="172">
        <v>2</v>
      </c>
      <c r="T2128" s="23">
        <v>140540</v>
      </c>
    </row>
    <row r="2129" spans="2:20" ht="30" customHeight="1" x14ac:dyDescent="0.3">
      <c r="B2129">
        <v>84</v>
      </c>
      <c r="C2129" s="164" t="s">
        <v>112</v>
      </c>
      <c r="D2129" s="165" t="s">
        <v>130</v>
      </c>
      <c r="E2129" s="80">
        <v>2026</v>
      </c>
      <c r="F2129" s="76" t="str">
        <f t="shared" si="67"/>
        <v>842. Cuidado Continuo por una vida con bienestarLaboral2026</v>
      </c>
      <c r="G2129" s="7" t="s">
        <v>214</v>
      </c>
      <c r="H2129" s="7" t="s">
        <v>370</v>
      </c>
      <c r="I2129" s="80" t="s">
        <v>61</v>
      </c>
      <c r="J2129" s="76" t="s">
        <v>402</v>
      </c>
      <c r="K2129" t="s">
        <v>58</v>
      </c>
      <c r="L2129" t="s">
        <v>59</v>
      </c>
      <c r="M2129" t="s">
        <v>103</v>
      </c>
      <c r="N2129" s="78" t="s">
        <v>435</v>
      </c>
      <c r="O2129" s="76" t="str">
        <f t="shared" si="68"/>
        <v>842. Cuidado Continuo por una vida con bienestarLaboral20261_CANDELARIA2_FEBRERO_2026</v>
      </c>
      <c r="P2129" s="93">
        <v>105404</v>
      </c>
      <c r="S2129" s="172"/>
      <c r="T2129" s="23">
        <v>0</v>
      </c>
    </row>
    <row r="2130" spans="2:20" ht="30" customHeight="1" x14ac:dyDescent="0.3">
      <c r="B2130">
        <v>85</v>
      </c>
      <c r="C2130" s="164" t="s">
        <v>112</v>
      </c>
      <c r="D2130" s="165" t="s">
        <v>130</v>
      </c>
      <c r="E2130" s="80">
        <v>2026</v>
      </c>
      <c r="F2130" s="76" t="str">
        <f t="shared" si="67"/>
        <v>852. Cuidado Continuo por una vida con bienestarLaboral2026</v>
      </c>
      <c r="G2130" s="7" t="s">
        <v>215</v>
      </c>
      <c r="H2130" s="7" t="s">
        <v>370</v>
      </c>
      <c r="I2130" s="80" t="s">
        <v>61</v>
      </c>
      <c r="J2130" s="76" t="s">
        <v>402</v>
      </c>
      <c r="K2130" t="s">
        <v>388</v>
      </c>
      <c r="L2130" t="s">
        <v>365</v>
      </c>
      <c r="M2130" t="s">
        <v>103</v>
      </c>
      <c r="N2130" s="78" t="s">
        <v>435</v>
      </c>
      <c r="O2130" s="76" t="str">
        <f t="shared" si="68"/>
        <v>852. Cuidado Continuo por una vida con bienestarLaboral20261_CANDELARIA2_FEBRERO_2026</v>
      </c>
      <c r="P2130" s="93">
        <v>35135</v>
      </c>
      <c r="S2130" s="172"/>
      <c r="T2130" s="23">
        <v>0</v>
      </c>
    </row>
    <row r="2131" spans="2:20" ht="30" customHeight="1" x14ac:dyDescent="0.3">
      <c r="B2131">
        <v>87</v>
      </c>
      <c r="C2131" s="164" t="s">
        <v>113</v>
      </c>
      <c r="D2131" s="165" t="s">
        <v>125</v>
      </c>
      <c r="E2131" s="80">
        <v>2026</v>
      </c>
      <c r="F2131" s="76" t="str">
        <f t="shared" si="67"/>
        <v>873. Cuidado Continuo por una vida con bienestar con enfoque diferencial étnicoComunitario2026</v>
      </c>
      <c r="G2131" s="7" t="s">
        <v>217</v>
      </c>
      <c r="H2131" s="7" t="s">
        <v>369</v>
      </c>
      <c r="I2131" s="80" t="s">
        <v>61</v>
      </c>
      <c r="J2131" s="76" t="s">
        <v>402</v>
      </c>
      <c r="K2131" t="s">
        <v>364</v>
      </c>
      <c r="L2131" t="s">
        <v>380</v>
      </c>
      <c r="M2131" t="s">
        <v>103</v>
      </c>
      <c r="N2131" s="78" t="s">
        <v>435</v>
      </c>
      <c r="O2131" s="76" t="str">
        <f t="shared" si="68"/>
        <v>873. Cuidado Continuo por una vida con bienestar con enfoque diferencial étnicoComunitario20261_CANDELARIA2_FEBRERO_2026</v>
      </c>
      <c r="P2131" s="93">
        <v>25814832</v>
      </c>
      <c r="S2131" s="172"/>
      <c r="T2131" s="23">
        <v>0</v>
      </c>
    </row>
    <row r="2132" spans="2:20" ht="30" customHeight="1" x14ac:dyDescent="0.3">
      <c r="B2132">
        <v>88</v>
      </c>
      <c r="C2132" s="164" t="s">
        <v>113</v>
      </c>
      <c r="D2132" s="165" t="s">
        <v>125</v>
      </c>
      <c r="E2132" s="80">
        <v>2026</v>
      </c>
      <c r="F2132" s="76" t="str">
        <f t="shared" si="67"/>
        <v>883. Cuidado Continuo por una vida con bienestar con enfoque diferencial étnicoComunitario2026</v>
      </c>
      <c r="G2132" s="7" t="s">
        <v>218</v>
      </c>
      <c r="H2132" s="7" t="s">
        <v>369</v>
      </c>
      <c r="I2132" s="80" t="s">
        <v>61</v>
      </c>
      <c r="J2132" s="76" t="s">
        <v>402</v>
      </c>
      <c r="K2132" t="s">
        <v>364</v>
      </c>
      <c r="L2132" t="s">
        <v>380</v>
      </c>
      <c r="M2132" t="s">
        <v>103</v>
      </c>
      <c r="N2132" s="78" t="s">
        <v>435</v>
      </c>
      <c r="O2132" s="76" t="str">
        <f t="shared" si="68"/>
        <v>883. Cuidado Continuo por una vida con bienestar con enfoque diferencial étnicoComunitario20261_CANDELARIA2_FEBRERO_2026</v>
      </c>
      <c r="P2132" s="93">
        <v>19848080</v>
      </c>
      <c r="S2132" s="172"/>
      <c r="T2132" s="23">
        <v>0</v>
      </c>
    </row>
    <row r="2133" spans="2:20" ht="30" customHeight="1" x14ac:dyDescent="0.3">
      <c r="B2133">
        <v>89</v>
      </c>
      <c r="C2133" s="164" t="s">
        <v>113</v>
      </c>
      <c r="D2133" s="165" t="s">
        <v>125</v>
      </c>
      <c r="E2133" s="80">
        <v>2026</v>
      </c>
      <c r="F2133" s="76" t="str">
        <f t="shared" si="67"/>
        <v>893. Cuidado Continuo por una vida con bienestar con enfoque diferencial étnicoComunitario2026</v>
      </c>
      <c r="G2133" s="7" t="s">
        <v>219</v>
      </c>
      <c r="H2133" s="7" t="s">
        <v>369</v>
      </c>
      <c r="I2133" s="80" t="s">
        <v>61</v>
      </c>
      <c r="J2133" s="76" t="s">
        <v>402</v>
      </c>
      <c r="K2133" t="s">
        <v>364</v>
      </c>
      <c r="L2133" t="s">
        <v>380</v>
      </c>
      <c r="M2133" t="s">
        <v>103</v>
      </c>
      <c r="N2133" s="78" t="s">
        <v>435</v>
      </c>
      <c r="O2133" s="76" t="str">
        <f t="shared" si="68"/>
        <v>893. Cuidado Continuo por una vida con bienestar con enfoque diferencial étnicoComunitario20261_CANDELARIA2_FEBRERO_2026</v>
      </c>
      <c r="P2133" s="93">
        <v>33729408</v>
      </c>
      <c r="S2133" s="172"/>
      <c r="T2133" s="23">
        <v>0</v>
      </c>
    </row>
    <row r="2134" spans="2:20" ht="30" customHeight="1" x14ac:dyDescent="0.3">
      <c r="B2134">
        <v>90</v>
      </c>
      <c r="C2134" s="164" t="s">
        <v>113</v>
      </c>
      <c r="D2134" s="165" t="s">
        <v>125</v>
      </c>
      <c r="E2134" s="80">
        <v>2026</v>
      </c>
      <c r="F2134" s="76" t="str">
        <f t="shared" si="67"/>
        <v>903. Cuidado Continuo por una vida con bienestar con enfoque diferencial étnicoComunitario2026</v>
      </c>
      <c r="G2134" s="7" t="s">
        <v>220</v>
      </c>
      <c r="H2134" s="7" t="s">
        <v>369</v>
      </c>
      <c r="I2134" s="80" t="s">
        <v>61</v>
      </c>
      <c r="J2134" s="76" t="s">
        <v>402</v>
      </c>
      <c r="K2134" t="s">
        <v>364</v>
      </c>
      <c r="L2134" t="s">
        <v>380</v>
      </c>
      <c r="M2134" t="s">
        <v>103</v>
      </c>
      <c r="N2134" s="78" t="s">
        <v>435</v>
      </c>
      <c r="O2134" s="76" t="str">
        <f t="shared" si="68"/>
        <v>903. Cuidado Continuo por una vida con bienestar con enfoque diferencial étnicoComunitario20261_CANDELARIA2_FEBRERO_2026</v>
      </c>
      <c r="P2134" s="93">
        <v>11243136</v>
      </c>
      <c r="S2134" s="172"/>
      <c r="T2134" s="23">
        <v>0</v>
      </c>
    </row>
    <row r="2135" spans="2:20" ht="30" customHeight="1" x14ac:dyDescent="0.3">
      <c r="B2135">
        <v>91</v>
      </c>
      <c r="C2135" s="164" t="s">
        <v>113</v>
      </c>
      <c r="D2135" s="165" t="s">
        <v>125</v>
      </c>
      <c r="E2135" s="80">
        <v>2026</v>
      </c>
      <c r="F2135" s="76" t="str">
        <f t="shared" si="67"/>
        <v>913. Cuidado Continuo por una vida con bienestar con enfoque diferencial étnicoComunitario2026</v>
      </c>
      <c r="G2135" s="7" t="s">
        <v>221</v>
      </c>
      <c r="H2135" s="7" t="s">
        <v>369</v>
      </c>
      <c r="I2135" s="80" t="s">
        <v>61</v>
      </c>
      <c r="J2135" s="76" t="s">
        <v>402</v>
      </c>
      <c r="K2135" t="s">
        <v>364</v>
      </c>
      <c r="L2135" t="s">
        <v>380</v>
      </c>
      <c r="M2135" t="s">
        <v>103</v>
      </c>
      <c r="N2135" s="78" t="s">
        <v>435</v>
      </c>
      <c r="O2135" s="76" t="str">
        <f t="shared" si="68"/>
        <v>913. Cuidado Continuo por una vida con bienestar con enfoque diferencial étnicoComunitario20261_CANDELARIA2_FEBRERO_2026</v>
      </c>
      <c r="P2135" s="93">
        <v>19305648</v>
      </c>
      <c r="S2135" s="172"/>
      <c r="T2135" s="23">
        <v>0</v>
      </c>
    </row>
    <row r="2136" spans="2:20" ht="30" customHeight="1" x14ac:dyDescent="0.3">
      <c r="B2136">
        <v>92</v>
      </c>
      <c r="C2136" s="164" t="s">
        <v>114</v>
      </c>
      <c r="D2136" s="165" t="s">
        <v>125</v>
      </c>
      <c r="E2136" s="80">
        <v>2026</v>
      </c>
      <c r="F2136" s="76" t="str">
        <f t="shared" si="67"/>
        <v>924. Cuidado Continuo por una vida con bienestar con enfoque GéneroComunitario2026</v>
      </c>
      <c r="G2136" s="7" t="s">
        <v>222</v>
      </c>
      <c r="H2136" s="7" t="s">
        <v>369</v>
      </c>
      <c r="I2136" s="80" t="s">
        <v>61</v>
      </c>
      <c r="J2136" s="76" t="s">
        <v>402</v>
      </c>
      <c r="K2136" t="s">
        <v>382</v>
      </c>
      <c r="L2136" t="s">
        <v>59</v>
      </c>
      <c r="M2136" t="s">
        <v>103</v>
      </c>
      <c r="N2136" s="78" t="s">
        <v>435</v>
      </c>
      <c r="O2136" s="76" t="str">
        <f t="shared" si="68"/>
        <v>924. Cuidado Continuo por una vida con bienestar con enfoque GéneroComunitario20261_CANDELARIA2_FEBRERO_2026</v>
      </c>
      <c r="P2136" s="93">
        <v>372151</v>
      </c>
      <c r="S2136" s="172">
        <v>13</v>
      </c>
      <c r="T2136" s="23">
        <v>4837963</v>
      </c>
    </row>
    <row r="2137" spans="2:20" ht="30" customHeight="1" x14ac:dyDescent="0.3">
      <c r="B2137">
        <v>93</v>
      </c>
      <c r="C2137" s="164" t="s">
        <v>114</v>
      </c>
      <c r="D2137" s="165" t="s">
        <v>125</v>
      </c>
      <c r="E2137" s="80">
        <v>2026</v>
      </c>
      <c r="F2137" s="76" t="str">
        <f t="shared" si="67"/>
        <v>934. Cuidado Continuo por una vida con bienestar con enfoque GéneroComunitario2026</v>
      </c>
      <c r="G2137" s="7" t="s">
        <v>223</v>
      </c>
      <c r="H2137" s="7" t="s">
        <v>370</v>
      </c>
      <c r="I2137" s="80" t="s">
        <v>61</v>
      </c>
      <c r="J2137" s="76" t="s">
        <v>402</v>
      </c>
      <c r="K2137" t="s">
        <v>382</v>
      </c>
      <c r="L2137" t="s">
        <v>59</v>
      </c>
      <c r="M2137" t="s">
        <v>103</v>
      </c>
      <c r="N2137" s="78" t="s">
        <v>435</v>
      </c>
      <c r="O2137" s="76" t="str">
        <f t="shared" si="68"/>
        <v>934. Cuidado Continuo por una vida con bienestar con enfoque GéneroComunitario20261_CANDELARIA2_FEBRERO_2026</v>
      </c>
      <c r="P2137" s="93">
        <v>372151</v>
      </c>
      <c r="S2137" s="172">
        <v>5</v>
      </c>
      <c r="T2137" s="23">
        <v>1860755</v>
      </c>
    </row>
    <row r="2138" spans="2:20" ht="30" customHeight="1" x14ac:dyDescent="0.3">
      <c r="B2138">
        <v>94</v>
      </c>
      <c r="C2138" s="164" t="s">
        <v>114</v>
      </c>
      <c r="D2138" s="165" t="s">
        <v>125</v>
      </c>
      <c r="E2138" s="80">
        <v>2026</v>
      </c>
      <c r="F2138" s="76" t="str">
        <f t="shared" si="67"/>
        <v>944. Cuidado Continuo por una vida con bienestar con enfoque GéneroComunitario2026</v>
      </c>
      <c r="G2138" s="7" t="s">
        <v>224</v>
      </c>
      <c r="H2138" s="7" t="s">
        <v>369</v>
      </c>
      <c r="I2138" s="80" t="s">
        <v>61</v>
      </c>
      <c r="J2138" s="76" t="s">
        <v>402</v>
      </c>
      <c r="K2138" t="s">
        <v>382</v>
      </c>
      <c r="L2138" t="s">
        <v>59</v>
      </c>
      <c r="M2138" t="s">
        <v>103</v>
      </c>
      <c r="N2138" s="78" t="s">
        <v>435</v>
      </c>
      <c r="O2138" s="76" t="str">
        <f t="shared" si="68"/>
        <v>944. Cuidado Continuo por una vida con bienestar con enfoque GéneroComunitario20261_CANDELARIA2_FEBRERO_2026</v>
      </c>
      <c r="P2138" s="93">
        <v>372151</v>
      </c>
      <c r="S2138" s="172"/>
      <c r="T2138" s="23">
        <v>0</v>
      </c>
    </row>
    <row r="2139" spans="2:20" ht="30" customHeight="1" x14ac:dyDescent="0.3">
      <c r="B2139">
        <v>95</v>
      </c>
      <c r="C2139" s="164" t="s">
        <v>114</v>
      </c>
      <c r="D2139" s="165" t="s">
        <v>125</v>
      </c>
      <c r="E2139" s="80">
        <v>2026</v>
      </c>
      <c r="F2139" s="76" t="str">
        <f t="shared" si="67"/>
        <v>954. Cuidado Continuo por una vida con bienestar con enfoque GéneroComunitario2026</v>
      </c>
      <c r="G2139" s="7" t="s">
        <v>225</v>
      </c>
      <c r="H2139" s="7" t="s">
        <v>370</v>
      </c>
      <c r="I2139" s="80" t="s">
        <v>61</v>
      </c>
      <c r="J2139" s="76" t="s">
        <v>402</v>
      </c>
      <c r="K2139" t="s">
        <v>382</v>
      </c>
      <c r="L2139" t="s">
        <v>59</v>
      </c>
      <c r="M2139" t="s">
        <v>103</v>
      </c>
      <c r="N2139" s="78" t="s">
        <v>435</v>
      </c>
      <c r="O2139" s="76" t="str">
        <f t="shared" si="68"/>
        <v>954. Cuidado Continuo por una vida con bienestar con enfoque GéneroComunitario20261_CANDELARIA2_FEBRERO_2026</v>
      </c>
      <c r="P2139" s="93">
        <v>70270</v>
      </c>
      <c r="S2139" s="172">
        <v>16</v>
      </c>
      <c r="T2139" s="23">
        <v>1124320</v>
      </c>
    </row>
    <row r="2140" spans="2:20" ht="30" customHeight="1" x14ac:dyDescent="0.3">
      <c r="B2140">
        <v>96</v>
      </c>
      <c r="C2140" s="164" t="s">
        <v>114</v>
      </c>
      <c r="D2140" s="165" t="s">
        <v>125</v>
      </c>
      <c r="E2140" s="80">
        <v>2026</v>
      </c>
      <c r="F2140" s="76" t="str">
        <f t="shared" si="67"/>
        <v>964. Cuidado Continuo por una vida con bienestar con enfoque GéneroComunitario2026</v>
      </c>
      <c r="G2140" s="7" t="s">
        <v>226</v>
      </c>
      <c r="H2140" s="7" t="s">
        <v>370</v>
      </c>
      <c r="I2140" s="80" t="s">
        <v>61</v>
      </c>
      <c r="J2140" s="76" t="s">
        <v>402</v>
      </c>
      <c r="K2140" t="s">
        <v>382</v>
      </c>
      <c r="L2140" t="s">
        <v>59</v>
      </c>
      <c r="M2140" t="s">
        <v>103</v>
      </c>
      <c r="N2140" s="78" t="s">
        <v>435</v>
      </c>
      <c r="O2140" s="76" t="str">
        <f t="shared" si="68"/>
        <v>964. Cuidado Continuo por una vida con bienestar con enfoque GéneroComunitario20261_CANDELARIA2_FEBRERO_2026</v>
      </c>
      <c r="P2140" s="93">
        <v>70270</v>
      </c>
      <c r="S2140" s="172">
        <v>14</v>
      </c>
      <c r="T2140" s="23">
        <v>983780</v>
      </c>
    </row>
    <row r="2141" spans="2:20" ht="30" customHeight="1" x14ac:dyDescent="0.3">
      <c r="B2141">
        <v>97</v>
      </c>
      <c r="C2141" s="164" t="s">
        <v>114</v>
      </c>
      <c r="D2141" s="165" t="s">
        <v>125</v>
      </c>
      <c r="E2141" s="80">
        <v>2026</v>
      </c>
      <c r="F2141" s="76" t="str">
        <f t="shared" si="67"/>
        <v>974. Cuidado Continuo por una vida con bienestar con enfoque GéneroComunitario2026</v>
      </c>
      <c r="G2141" s="7" t="s">
        <v>227</v>
      </c>
      <c r="H2141" s="7" t="s">
        <v>369</v>
      </c>
      <c r="I2141" s="80" t="s">
        <v>61</v>
      </c>
      <c r="J2141" s="76" t="s">
        <v>402</v>
      </c>
      <c r="K2141" t="s">
        <v>382</v>
      </c>
      <c r="L2141" t="s">
        <v>59</v>
      </c>
      <c r="M2141" t="s">
        <v>103</v>
      </c>
      <c r="N2141" s="78" t="s">
        <v>435</v>
      </c>
      <c r="O2141" s="76" t="str">
        <f t="shared" si="68"/>
        <v>974. Cuidado Continuo por una vida con bienestar con enfoque GéneroComunitario20261_CANDELARIA2_FEBRERO_2026</v>
      </c>
      <c r="P2141" s="93">
        <v>215123</v>
      </c>
      <c r="S2141" s="172">
        <v>1</v>
      </c>
      <c r="T2141" s="23">
        <v>215123</v>
      </c>
    </row>
    <row r="2142" spans="2:20" ht="30" customHeight="1" x14ac:dyDescent="0.3">
      <c r="B2142">
        <v>98</v>
      </c>
      <c r="C2142" s="164" t="s">
        <v>114</v>
      </c>
      <c r="D2142" s="165" t="s">
        <v>125</v>
      </c>
      <c r="E2142" s="80">
        <v>2026</v>
      </c>
      <c r="F2142" s="76" t="str">
        <f t="shared" si="67"/>
        <v>984. Cuidado Continuo por una vida con bienestar con enfoque GéneroComunitario2026</v>
      </c>
      <c r="G2142" s="7" t="s">
        <v>228</v>
      </c>
      <c r="H2142" s="7" t="s">
        <v>370</v>
      </c>
      <c r="I2142" s="80" t="s">
        <v>61</v>
      </c>
      <c r="J2142" s="76" t="s">
        <v>402</v>
      </c>
      <c r="K2142" t="s">
        <v>382</v>
      </c>
      <c r="L2142" t="s">
        <v>59</v>
      </c>
      <c r="M2142" t="s">
        <v>103</v>
      </c>
      <c r="N2142" s="78" t="s">
        <v>435</v>
      </c>
      <c r="O2142" s="76" t="str">
        <f t="shared" si="68"/>
        <v>984. Cuidado Continuo por una vida con bienestar con enfoque GéneroComunitario20261_CANDELARIA2_FEBRERO_2026</v>
      </c>
      <c r="P2142" s="93">
        <v>161342</v>
      </c>
      <c r="S2142" s="172">
        <v>4</v>
      </c>
      <c r="T2142" s="23">
        <v>645368</v>
      </c>
    </row>
    <row r="2143" spans="2:20" ht="30" customHeight="1" x14ac:dyDescent="0.3">
      <c r="B2143">
        <v>99</v>
      </c>
      <c r="C2143" s="164" t="s">
        <v>114</v>
      </c>
      <c r="D2143" s="165" t="s">
        <v>125</v>
      </c>
      <c r="E2143" s="80">
        <v>2026</v>
      </c>
      <c r="F2143" s="76" t="str">
        <f t="shared" si="67"/>
        <v>994. Cuidado Continuo por una vida con bienestar con enfoque GéneroComunitario2026</v>
      </c>
      <c r="G2143" s="7" t="s">
        <v>229</v>
      </c>
      <c r="H2143" s="7" t="s">
        <v>370</v>
      </c>
      <c r="I2143" s="80" t="s">
        <v>61</v>
      </c>
      <c r="J2143" s="76" t="s">
        <v>402</v>
      </c>
      <c r="K2143" t="s">
        <v>364</v>
      </c>
      <c r="L2143" t="s">
        <v>380</v>
      </c>
      <c r="M2143" t="s">
        <v>103</v>
      </c>
      <c r="N2143" s="78" t="s">
        <v>435</v>
      </c>
      <c r="O2143" s="76" t="str">
        <f t="shared" si="68"/>
        <v>994. Cuidado Continuo por una vida con bienestar con enfoque GéneroComunitario20261_CANDELARIA2_FEBRERO_2026</v>
      </c>
      <c r="P2143" s="93">
        <v>5621568</v>
      </c>
      <c r="S2143" s="172"/>
      <c r="T2143" s="23">
        <v>0</v>
      </c>
    </row>
    <row r="2144" spans="2:20" ht="30" customHeight="1" x14ac:dyDescent="0.3">
      <c r="B2144">
        <v>100</v>
      </c>
      <c r="C2144" s="164" t="s">
        <v>114</v>
      </c>
      <c r="D2144" s="165" t="s">
        <v>125</v>
      </c>
      <c r="E2144" s="80">
        <v>2026</v>
      </c>
      <c r="F2144" s="76" t="str">
        <f t="shared" si="67"/>
        <v>1004. Cuidado Continuo por una vida con bienestar con enfoque GéneroComunitario2026</v>
      </c>
      <c r="G2144" s="7" t="s">
        <v>230</v>
      </c>
      <c r="H2144" s="7" t="s">
        <v>371</v>
      </c>
      <c r="I2144" s="80" t="s">
        <v>61</v>
      </c>
      <c r="J2144" s="76" t="s">
        <v>402</v>
      </c>
      <c r="K2144" t="s">
        <v>384</v>
      </c>
      <c r="L2144" t="s">
        <v>59</v>
      </c>
      <c r="M2144" t="s">
        <v>103</v>
      </c>
      <c r="N2144" s="78" t="s">
        <v>435</v>
      </c>
      <c r="O2144" s="76" t="str">
        <f t="shared" si="68"/>
        <v>1004. Cuidado Continuo por una vida con bienestar con enfoque GéneroComunitario20261_CANDELARIA2_FEBRERO_2026</v>
      </c>
      <c r="P2144" s="93">
        <v>199714</v>
      </c>
      <c r="S2144" s="172">
        <v>6</v>
      </c>
      <c r="T2144" s="23">
        <v>1198284</v>
      </c>
    </row>
    <row r="2145" spans="2:20" ht="30" customHeight="1" x14ac:dyDescent="0.3">
      <c r="B2145">
        <v>101</v>
      </c>
      <c r="C2145" s="164" t="s">
        <v>115</v>
      </c>
      <c r="D2145" s="165" t="s">
        <v>125</v>
      </c>
      <c r="E2145" s="80">
        <v>2026</v>
      </c>
      <c r="F2145" s="76" t="str">
        <f t="shared" si="67"/>
        <v>1015. Cuidado Continuo por una vida con bienestar con enfoque Población para formas extremas de exclusión:Comunitario2026</v>
      </c>
      <c r="G2145" s="7" t="s">
        <v>231</v>
      </c>
      <c r="H2145" s="7" t="s">
        <v>369</v>
      </c>
      <c r="I2145" s="80" t="s">
        <v>61</v>
      </c>
      <c r="J2145" s="76" t="s">
        <v>402</v>
      </c>
      <c r="K2145" t="s">
        <v>382</v>
      </c>
      <c r="L2145" t="s">
        <v>380</v>
      </c>
      <c r="M2145" t="s">
        <v>103</v>
      </c>
      <c r="N2145" s="78" t="s">
        <v>435</v>
      </c>
      <c r="O2145" s="76" t="str">
        <f t="shared" si="68"/>
        <v>1015. Cuidado Continuo por una vida con bienestar con enfoque Población para formas extremas de exclusión:Comunitario20261_CANDELARIA2_FEBRERO_2026</v>
      </c>
      <c r="P2145" s="93">
        <v>322686</v>
      </c>
      <c r="S2145" s="172"/>
      <c r="T2145" s="23">
        <v>0</v>
      </c>
    </row>
    <row r="2146" spans="2:20" ht="30" customHeight="1" x14ac:dyDescent="0.3">
      <c r="B2146">
        <v>102</v>
      </c>
      <c r="C2146" s="164" t="s">
        <v>115</v>
      </c>
      <c r="D2146" s="165" t="s">
        <v>125</v>
      </c>
      <c r="E2146" s="80">
        <v>2026</v>
      </c>
      <c r="F2146" s="76" t="str">
        <f t="shared" si="67"/>
        <v>1025. Cuidado Continuo por una vida con bienestar con enfoque Población para formas extremas de exclusión:Comunitario2026</v>
      </c>
      <c r="G2146" s="7" t="s">
        <v>232</v>
      </c>
      <c r="H2146" s="7" t="s">
        <v>370</v>
      </c>
      <c r="I2146" s="80" t="s">
        <v>61</v>
      </c>
      <c r="J2146" s="76" t="s">
        <v>402</v>
      </c>
      <c r="K2146" t="s">
        <v>382</v>
      </c>
      <c r="L2146" t="s">
        <v>380</v>
      </c>
      <c r="M2146" t="s">
        <v>103</v>
      </c>
      <c r="N2146" s="78" t="s">
        <v>435</v>
      </c>
      <c r="O2146" s="76" t="str">
        <f t="shared" si="68"/>
        <v>1025. Cuidado Continuo por una vida con bienestar con enfoque Población para formas extremas de exclusión:Comunitario20261_CANDELARIA2_FEBRERO_2026</v>
      </c>
      <c r="P2146" s="93">
        <v>322686</v>
      </c>
      <c r="S2146" s="172"/>
      <c r="T2146" s="23">
        <v>0</v>
      </c>
    </row>
    <row r="2147" spans="2:20" ht="30" customHeight="1" x14ac:dyDescent="0.3">
      <c r="B2147">
        <v>103</v>
      </c>
      <c r="C2147" s="164" t="s">
        <v>115</v>
      </c>
      <c r="D2147" s="165" t="s">
        <v>125</v>
      </c>
      <c r="E2147" s="80">
        <v>2026</v>
      </c>
      <c r="F2147" s="76" t="str">
        <f t="shared" si="67"/>
        <v>1035. Cuidado Continuo por una vida con bienestar con enfoque Población para formas extremas de exclusión:Comunitario2026</v>
      </c>
      <c r="G2147" s="7" t="s">
        <v>233</v>
      </c>
      <c r="H2147" s="7" t="s">
        <v>371</v>
      </c>
      <c r="I2147" s="80" t="s">
        <v>61</v>
      </c>
      <c r="J2147" s="76" t="s">
        <v>402</v>
      </c>
      <c r="K2147" t="s">
        <v>382</v>
      </c>
      <c r="L2147" t="s">
        <v>380</v>
      </c>
      <c r="M2147" t="s">
        <v>103</v>
      </c>
      <c r="N2147" s="78" t="s">
        <v>435</v>
      </c>
      <c r="O2147" s="76" t="str">
        <f t="shared" si="68"/>
        <v>1035. Cuidado Continuo por una vida con bienestar con enfoque Población para formas extremas de exclusión:Comunitario20261_CANDELARIA2_FEBRERO_2026</v>
      </c>
      <c r="P2147" s="93">
        <v>53781</v>
      </c>
      <c r="S2147" s="172"/>
      <c r="T2147" s="23">
        <v>0</v>
      </c>
    </row>
    <row r="2148" spans="2:20" ht="30" customHeight="1" x14ac:dyDescent="0.3">
      <c r="B2148">
        <v>104</v>
      </c>
      <c r="C2148" s="164" t="s">
        <v>115</v>
      </c>
      <c r="D2148" s="165" t="s">
        <v>125</v>
      </c>
      <c r="E2148" s="80">
        <v>2026</v>
      </c>
      <c r="F2148" s="76" t="str">
        <f t="shared" si="67"/>
        <v>1045. Cuidado Continuo por una vida con bienestar con enfoque Población para formas extremas de exclusión:Comunitario2026</v>
      </c>
      <c r="G2148" s="7" t="s">
        <v>234</v>
      </c>
      <c r="H2148" s="7" t="s">
        <v>369</v>
      </c>
      <c r="I2148" s="80" t="s">
        <v>61</v>
      </c>
      <c r="J2148" s="76" t="s">
        <v>402</v>
      </c>
      <c r="K2148" t="s">
        <v>382</v>
      </c>
      <c r="L2148" t="s">
        <v>380</v>
      </c>
      <c r="M2148" t="s">
        <v>103</v>
      </c>
      <c r="N2148" s="78" t="s">
        <v>435</v>
      </c>
      <c r="O2148" s="76" t="str">
        <f t="shared" si="68"/>
        <v>1045. Cuidado Continuo por una vida con bienestar con enfoque Población para formas extremas de exclusión:Comunitario20261_CANDELARIA2_FEBRERO_2026</v>
      </c>
      <c r="P2148" s="93">
        <v>210809</v>
      </c>
      <c r="S2148" s="172"/>
      <c r="T2148" s="23">
        <v>0</v>
      </c>
    </row>
    <row r="2149" spans="2:20" ht="30" customHeight="1" x14ac:dyDescent="0.3">
      <c r="B2149">
        <v>105</v>
      </c>
      <c r="C2149" s="164" t="s">
        <v>115</v>
      </c>
      <c r="D2149" s="165" t="s">
        <v>125</v>
      </c>
      <c r="E2149" s="80">
        <v>2026</v>
      </c>
      <c r="F2149" s="76" t="str">
        <f t="shared" si="67"/>
        <v>1055. Cuidado Continuo por una vida con bienestar con enfoque Población para formas extremas de exclusión:Comunitario2026</v>
      </c>
      <c r="G2149" s="7" t="s">
        <v>235</v>
      </c>
      <c r="H2149" s="7" t="s">
        <v>371</v>
      </c>
      <c r="I2149" s="80" t="s">
        <v>61</v>
      </c>
      <c r="J2149" s="76" t="s">
        <v>402</v>
      </c>
      <c r="K2149" t="s">
        <v>384</v>
      </c>
      <c r="L2149" t="s">
        <v>380</v>
      </c>
      <c r="M2149" t="s">
        <v>103</v>
      </c>
      <c r="N2149" s="78" t="s">
        <v>435</v>
      </c>
      <c r="O2149" s="76" t="str">
        <f t="shared" si="68"/>
        <v>1055. Cuidado Continuo por una vida con bienestar con enfoque Población para formas extremas de exclusión:Comunitario20261_CANDELARIA2_FEBRERO_2026</v>
      </c>
      <c r="P2149" s="93">
        <v>281078</v>
      </c>
      <c r="S2149" s="172"/>
      <c r="T2149" s="23">
        <v>0</v>
      </c>
    </row>
    <row r="2150" spans="2:20" ht="30" customHeight="1" x14ac:dyDescent="0.3">
      <c r="B2150">
        <v>106</v>
      </c>
      <c r="C2150" s="164" t="s">
        <v>115</v>
      </c>
      <c r="D2150" s="165" t="s">
        <v>125</v>
      </c>
      <c r="E2150" s="80">
        <v>2026</v>
      </c>
      <c r="F2150" s="76" t="str">
        <f t="shared" si="67"/>
        <v>1065. Cuidado Continuo por una vida con bienestar con enfoque Población para formas extremas de exclusión:Comunitario2026</v>
      </c>
      <c r="G2150" s="7" t="s">
        <v>236</v>
      </c>
      <c r="H2150" s="7" t="s">
        <v>369</v>
      </c>
      <c r="I2150" s="80" t="s">
        <v>61</v>
      </c>
      <c r="J2150" s="76" t="s">
        <v>402</v>
      </c>
      <c r="K2150" t="s">
        <v>382</v>
      </c>
      <c r="L2150" t="s">
        <v>59</v>
      </c>
      <c r="M2150" t="s">
        <v>103</v>
      </c>
      <c r="N2150" s="78" t="s">
        <v>435</v>
      </c>
      <c r="O2150" s="76" t="str">
        <f t="shared" si="68"/>
        <v>1065. Cuidado Continuo por una vida con bienestar con enfoque Población para formas extremas de exclusión:Comunitario20261_CANDELARIA2_FEBRERO_2026</v>
      </c>
      <c r="P2150" s="93">
        <v>210809</v>
      </c>
      <c r="S2150" s="172">
        <v>8</v>
      </c>
      <c r="T2150" s="23">
        <v>1686472</v>
      </c>
    </row>
    <row r="2151" spans="2:20" ht="30" customHeight="1" x14ac:dyDescent="0.3">
      <c r="B2151">
        <v>107</v>
      </c>
      <c r="C2151" s="164" t="s">
        <v>115</v>
      </c>
      <c r="D2151" s="165" t="s">
        <v>125</v>
      </c>
      <c r="E2151" s="80">
        <v>2026</v>
      </c>
      <c r="F2151" s="76" t="str">
        <f t="shared" si="67"/>
        <v>1075. Cuidado Continuo por una vida con bienestar con enfoque Población para formas extremas de exclusión:Comunitario2026</v>
      </c>
      <c r="G2151" s="7" t="s">
        <v>237</v>
      </c>
      <c r="H2151" s="7" t="s">
        <v>370</v>
      </c>
      <c r="I2151" s="80" t="s">
        <v>61</v>
      </c>
      <c r="J2151" s="76" t="s">
        <v>402</v>
      </c>
      <c r="K2151" t="s">
        <v>382</v>
      </c>
      <c r="L2151" t="s">
        <v>59</v>
      </c>
      <c r="M2151" t="s">
        <v>103</v>
      </c>
      <c r="N2151" s="78" t="s">
        <v>435</v>
      </c>
      <c r="O2151" s="76" t="str">
        <f t="shared" si="68"/>
        <v>1075. Cuidado Continuo por una vida con bienestar con enfoque Población para formas extremas de exclusión:Comunitario20261_CANDELARIA2_FEBRERO_2026</v>
      </c>
      <c r="P2151" s="93">
        <v>55938</v>
      </c>
      <c r="S2151" s="172">
        <v>13</v>
      </c>
      <c r="T2151" s="23">
        <v>727194</v>
      </c>
    </row>
    <row r="2152" spans="2:20" ht="30" customHeight="1" x14ac:dyDescent="0.3">
      <c r="B2152">
        <v>108</v>
      </c>
      <c r="C2152" s="164" t="s">
        <v>115</v>
      </c>
      <c r="D2152" s="165" t="s">
        <v>125</v>
      </c>
      <c r="E2152" s="80">
        <v>2026</v>
      </c>
      <c r="F2152" s="76" t="str">
        <f t="shared" si="67"/>
        <v>1085. Cuidado Continuo por una vida con bienestar con enfoque Población para formas extremas de exclusión:Comunitario2026</v>
      </c>
      <c r="G2152" s="7" t="s">
        <v>238</v>
      </c>
      <c r="H2152" s="7" t="s">
        <v>370</v>
      </c>
      <c r="I2152" s="80" t="s">
        <v>61</v>
      </c>
      <c r="J2152" s="76" t="s">
        <v>402</v>
      </c>
      <c r="K2152" t="s">
        <v>382</v>
      </c>
      <c r="L2152" t="s">
        <v>59</v>
      </c>
      <c r="M2152" t="s">
        <v>103</v>
      </c>
      <c r="N2152" s="78" t="s">
        <v>435</v>
      </c>
      <c r="O2152" s="76" t="str">
        <f t="shared" si="68"/>
        <v>1085. Cuidado Continuo por una vida con bienestar con enfoque Población para formas extremas de exclusión:Comunitario20261_CANDELARIA2_FEBRERO_2026</v>
      </c>
      <c r="P2152" s="93">
        <v>210809</v>
      </c>
      <c r="S2152" s="172">
        <v>23</v>
      </c>
      <c r="T2152" s="23">
        <v>4848607</v>
      </c>
    </row>
    <row r="2153" spans="2:20" ht="30" customHeight="1" x14ac:dyDescent="0.3">
      <c r="B2153">
        <v>109</v>
      </c>
      <c r="C2153" s="164" t="s">
        <v>115</v>
      </c>
      <c r="D2153" s="165" t="s">
        <v>125</v>
      </c>
      <c r="E2153" s="80">
        <v>2026</v>
      </c>
      <c r="F2153" s="76" t="str">
        <f t="shared" si="67"/>
        <v>1095. Cuidado Continuo por una vida con bienestar con enfoque Población para formas extremas de exclusión:Comunitario2026</v>
      </c>
      <c r="G2153" s="7" t="s">
        <v>239</v>
      </c>
      <c r="H2153" s="7" t="s">
        <v>371</v>
      </c>
      <c r="I2153" s="80" t="s">
        <v>61</v>
      </c>
      <c r="J2153" s="76" t="s">
        <v>402</v>
      </c>
      <c r="K2153" t="s">
        <v>384</v>
      </c>
      <c r="L2153" t="s">
        <v>59</v>
      </c>
      <c r="M2153" t="s">
        <v>103</v>
      </c>
      <c r="N2153" s="78" t="s">
        <v>435</v>
      </c>
      <c r="O2153" s="76" t="str">
        <f t="shared" si="68"/>
        <v>1095. Cuidado Continuo por una vida con bienestar con enfoque Población para formas extremas de exclusión:Comunitario20261_CANDELARIA2_FEBRERO_2026</v>
      </c>
      <c r="P2153" s="93">
        <v>199714</v>
      </c>
      <c r="S2153" s="172">
        <v>1</v>
      </c>
      <c r="T2153" s="23">
        <v>199714</v>
      </c>
    </row>
    <row r="2154" spans="2:20" ht="30" customHeight="1" x14ac:dyDescent="0.3">
      <c r="B2154">
        <v>110</v>
      </c>
      <c r="C2154" s="164" t="s">
        <v>115</v>
      </c>
      <c r="D2154" s="165" t="s">
        <v>130</v>
      </c>
      <c r="E2154" s="80">
        <v>2026</v>
      </c>
      <c r="F2154" s="76" t="str">
        <f t="shared" si="67"/>
        <v>1105. Cuidado Continuo por una vida con bienestar con enfoque Población para formas extremas de exclusión:Laboral2026</v>
      </c>
      <c r="G2154" s="7" t="s">
        <v>240</v>
      </c>
      <c r="H2154" s="7" t="s">
        <v>369</v>
      </c>
      <c r="I2154" s="80" t="s">
        <v>61</v>
      </c>
      <c r="J2154" s="76" t="s">
        <v>402</v>
      </c>
      <c r="K2154" t="s">
        <v>382</v>
      </c>
      <c r="L2154" t="s">
        <v>59</v>
      </c>
      <c r="M2154" t="s">
        <v>103</v>
      </c>
      <c r="N2154" s="78" t="s">
        <v>435</v>
      </c>
      <c r="O2154" s="76" t="str">
        <f t="shared" si="68"/>
        <v>1105. Cuidado Continuo por una vida con bienestar con enfoque Población para formas extremas de exclusión:Laboral20261_CANDELARIA2_FEBRERO_2026</v>
      </c>
      <c r="P2154" s="93">
        <v>316213</v>
      </c>
      <c r="S2154" s="172"/>
      <c r="T2154" s="23">
        <v>0</v>
      </c>
    </row>
    <row r="2155" spans="2:20" ht="30" customHeight="1" x14ac:dyDescent="0.3">
      <c r="B2155">
        <v>111</v>
      </c>
      <c r="C2155" s="164" t="s">
        <v>115</v>
      </c>
      <c r="D2155" s="165" t="s">
        <v>130</v>
      </c>
      <c r="E2155" s="80">
        <v>2026</v>
      </c>
      <c r="F2155" s="76" t="str">
        <f t="shared" si="67"/>
        <v>1115. Cuidado Continuo por una vida con bienestar con enfoque Población para formas extremas de exclusión:Laboral2026</v>
      </c>
      <c r="G2155" s="7" t="s">
        <v>241</v>
      </c>
      <c r="H2155" s="7" t="s">
        <v>370</v>
      </c>
      <c r="I2155" s="80" t="s">
        <v>61</v>
      </c>
      <c r="J2155" s="76" t="s">
        <v>402</v>
      </c>
      <c r="K2155" t="s">
        <v>390</v>
      </c>
      <c r="L2155" t="s">
        <v>59</v>
      </c>
      <c r="M2155" t="s">
        <v>103</v>
      </c>
      <c r="N2155" s="78" t="s">
        <v>435</v>
      </c>
      <c r="O2155" s="76" t="str">
        <f t="shared" si="68"/>
        <v>1115. Cuidado Continuo por una vida con bienestar con enfoque Población para formas extremas de exclusión:Laboral20261_CANDELARIA2_FEBRERO_2026</v>
      </c>
      <c r="P2155" s="93">
        <v>421618</v>
      </c>
      <c r="S2155" s="172"/>
      <c r="T2155" s="23">
        <v>0</v>
      </c>
    </row>
    <row r="2156" spans="2:20" ht="30" customHeight="1" x14ac:dyDescent="0.3">
      <c r="B2156">
        <v>112</v>
      </c>
      <c r="C2156" s="164" t="s">
        <v>115</v>
      </c>
      <c r="D2156" s="165" t="s">
        <v>130</v>
      </c>
      <c r="E2156" s="80">
        <v>2026</v>
      </c>
      <c r="F2156" s="76" t="str">
        <f t="shared" si="67"/>
        <v>1125. Cuidado Continuo por una vida con bienestar con enfoque Población para formas extremas de exclusión:Laboral2026</v>
      </c>
      <c r="G2156" s="7" t="s">
        <v>242</v>
      </c>
      <c r="H2156" s="7" t="s">
        <v>369</v>
      </c>
      <c r="I2156" s="80" t="s">
        <v>61</v>
      </c>
      <c r="J2156" s="76" t="s">
        <v>402</v>
      </c>
      <c r="K2156" t="s">
        <v>382</v>
      </c>
      <c r="L2156" t="s">
        <v>59</v>
      </c>
      <c r="M2156" t="s">
        <v>103</v>
      </c>
      <c r="N2156" s="78" t="s">
        <v>435</v>
      </c>
      <c r="O2156" s="76" t="str">
        <f t="shared" si="68"/>
        <v>1125. Cuidado Continuo por una vida con bienestar con enfoque Población para formas extremas de exclusión:Laboral20261_CANDELARIA2_FEBRERO_2026</v>
      </c>
      <c r="P2156" s="93">
        <v>140539</v>
      </c>
      <c r="S2156" s="172"/>
      <c r="T2156" s="23">
        <v>0</v>
      </c>
    </row>
    <row r="2157" spans="2:20" ht="30" customHeight="1" x14ac:dyDescent="0.3">
      <c r="B2157">
        <v>113</v>
      </c>
      <c r="C2157" s="164" t="s">
        <v>115</v>
      </c>
      <c r="D2157" s="165" t="s">
        <v>130</v>
      </c>
      <c r="E2157" s="80">
        <v>2026</v>
      </c>
      <c r="F2157" s="76" t="str">
        <f t="shared" si="67"/>
        <v>1135. Cuidado Continuo por una vida con bienestar con enfoque Población para formas extremas de exclusión:Laboral2026</v>
      </c>
      <c r="G2157" s="7" t="s">
        <v>243</v>
      </c>
      <c r="H2157" s="7" t="s">
        <v>370</v>
      </c>
      <c r="I2157" s="80" t="s">
        <v>61</v>
      </c>
      <c r="J2157" s="76" t="s">
        <v>402</v>
      </c>
      <c r="K2157" t="s">
        <v>58</v>
      </c>
      <c r="L2157" t="s">
        <v>59</v>
      </c>
      <c r="M2157" t="s">
        <v>103</v>
      </c>
      <c r="N2157" s="78" t="s">
        <v>435</v>
      </c>
      <c r="O2157" s="76" t="str">
        <f t="shared" si="68"/>
        <v>1135. Cuidado Continuo por una vida con bienestar con enfoque Población para formas extremas de exclusión:Laboral20261_CANDELARIA2_FEBRERO_2026</v>
      </c>
      <c r="P2157" s="93">
        <v>70270</v>
      </c>
      <c r="S2157" s="172"/>
      <c r="T2157" s="23">
        <v>0</v>
      </c>
    </row>
    <row r="2158" spans="2:20" ht="30" customHeight="1" x14ac:dyDescent="0.3">
      <c r="B2158">
        <v>114</v>
      </c>
      <c r="C2158" s="164" t="s">
        <v>115</v>
      </c>
      <c r="D2158" s="165" t="s">
        <v>130</v>
      </c>
      <c r="E2158" s="80">
        <v>2026</v>
      </c>
      <c r="F2158" s="76" t="str">
        <f t="shared" si="67"/>
        <v>1145. Cuidado Continuo por una vida con bienestar con enfoque Población para formas extremas de exclusión:Laboral2026</v>
      </c>
      <c r="G2158" s="7" t="s">
        <v>244</v>
      </c>
      <c r="H2158" s="7" t="s">
        <v>371</v>
      </c>
      <c r="I2158" s="80" t="s">
        <v>61</v>
      </c>
      <c r="J2158" s="76" t="s">
        <v>402</v>
      </c>
      <c r="K2158" t="s">
        <v>391</v>
      </c>
      <c r="L2158" t="s">
        <v>59</v>
      </c>
      <c r="M2158" t="s">
        <v>103</v>
      </c>
      <c r="N2158" s="78" t="s">
        <v>435</v>
      </c>
      <c r="O2158" s="76" t="str">
        <f t="shared" si="68"/>
        <v>1145. Cuidado Continuo por una vida con bienestar con enfoque Población para formas extremas de exclusión:Laboral20261_CANDELARIA2_FEBRERO_2026</v>
      </c>
      <c r="P2158" s="93">
        <v>19971</v>
      </c>
      <c r="S2158" s="172"/>
      <c r="T2158" s="23">
        <v>0</v>
      </c>
    </row>
    <row r="2159" spans="2:20" ht="30" customHeight="1" x14ac:dyDescent="0.3">
      <c r="B2159">
        <v>115</v>
      </c>
      <c r="C2159" s="164" t="s">
        <v>115</v>
      </c>
      <c r="D2159" s="165" t="s">
        <v>130</v>
      </c>
      <c r="E2159" s="80">
        <v>2026</v>
      </c>
      <c r="F2159" s="76" t="str">
        <f t="shared" si="67"/>
        <v>1155. Cuidado Continuo por una vida con bienestar con enfoque Población para formas extremas de exclusión:Laboral2026</v>
      </c>
      <c r="G2159" s="7" t="s">
        <v>245</v>
      </c>
      <c r="H2159" s="7" t="s">
        <v>370</v>
      </c>
      <c r="I2159" s="80" t="s">
        <v>61</v>
      </c>
      <c r="J2159" s="76" t="s">
        <v>402</v>
      </c>
      <c r="K2159" t="s">
        <v>392</v>
      </c>
      <c r="L2159" t="s">
        <v>59</v>
      </c>
      <c r="M2159" t="s">
        <v>103</v>
      </c>
      <c r="N2159" s="78" t="s">
        <v>435</v>
      </c>
      <c r="O2159" s="76" t="str">
        <f t="shared" si="68"/>
        <v>1155. Cuidado Continuo por una vida con bienestar con enfoque Población para formas extremas de exclusión:Laboral20261_CANDELARIA2_FEBRERO_2026</v>
      </c>
      <c r="P2159" s="93">
        <v>70270</v>
      </c>
      <c r="S2159" s="172"/>
      <c r="T2159" s="23">
        <v>0</v>
      </c>
    </row>
    <row r="2160" spans="2:20" ht="30" customHeight="1" x14ac:dyDescent="0.3">
      <c r="B2160">
        <v>116</v>
      </c>
      <c r="C2160" s="164" t="s">
        <v>116</v>
      </c>
      <c r="D2160" s="165" t="s">
        <v>126</v>
      </c>
      <c r="E2160" s="80">
        <v>2026</v>
      </c>
      <c r="F2160" s="76" t="str">
        <f t="shared" si="67"/>
        <v>1166. Cuidado Continuo por una vida con bienestar para la población migrante internacional de BogotáEducativo 2026</v>
      </c>
      <c r="G2160" s="7" t="s">
        <v>246</v>
      </c>
      <c r="H2160" s="7" t="s">
        <v>369</v>
      </c>
      <c r="I2160" s="80" t="s">
        <v>61</v>
      </c>
      <c r="J2160" s="76" t="s">
        <v>402</v>
      </c>
      <c r="K2160" t="s">
        <v>382</v>
      </c>
      <c r="L2160" t="s">
        <v>59</v>
      </c>
      <c r="M2160" t="s">
        <v>103</v>
      </c>
      <c r="N2160" s="78" t="s">
        <v>435</v>
      </c>
      <c r="O2160" s="76" t="str">
        <f t="shared" si="68"/>
        <v>1166. Cuidado Continuo por una vida con bienestar para la población migrante internacional de BogotáEducativo 20261_CANDELARIA2_FEBRERO_2026</v>
      </c>
      <c r="P2160" s="93">
        <v>105404</v>
      </c>
      <c r="S2160" s="172">
        <v>5</v>
      </c>
      <c r="T2160" s="23">
        <v>527020</v>
      </c>
    </row>
    <row r="2161" spans="2:20" ht="30" customHeight="1" x14ac:dyDescent="0.3">
      <c r="B2161">
        <v>117</v>
      </c>
      <c r="C2161" s="164" t="s">
        <v>117</v>
      </c>
      <c r="D2161" s="165" t="s">
        <v>126</v>
      </c>
      <c r="E2161" s="80">
        <v>2026</v>
      </c>
      <c r="F2161" s="76" t="str">
        <f t="shared" si="67"/>
        <v>1177. Cuidado Continuo por una vida con bienestar para la población con discapacidadEducativo 2026</v>
      </c>
      <c r="G2161" s="7" t="s">
        <v>247</v>
      </c>
      <c r="H2161" s="7" t="s">
        <v>369</v>
      </c>
      <c r="I2161" s="80" t="s">
        <v>61</v>
      </c>
      <c r="J2161" s="76" t="s">
        <v>402</v>
      </c>
      <c r="K2161" t="s">
        <v>382</v>
      </c>
      <c r="L2161" t="s">
        <v>59</v>
      </c>
      <c r="M2161" t="s">
        <v>103</v>
      </c>
      <c r="N2161" s="78" t="s">
        <v>435</v>
      </c>
      <c r="O2161" s="76" t="str">
        <f t="shared" si="68"/>
        <v>1177. Cuidado Continuo por una vida con bienestar para la población con discapacidadEducativo 20261_CANDELARIA2_FEBRERO_2026</v>
      </c>
      <c r="P2161" s="93">
        <v>161342</v>
      </c>
      <c r="S2161" s="172">
        <v>5</v>
      </c>
      <c r="T2161" s="23">
        <v>806710</v>
      </c>
    </row>
    <row r="2162" spans="2:20" ht="30" customHeight="1" x14ac:dyDescent="0.3">
      <c r="B2162">
        <v>117</v>
      </c>
      <c r="C2162" s="164" t="s">
        <v>117</v>
      </c>
      <c r="D2162" s="165" t="s">
        <v>130</v>
      </c>
      <c r="E2162" s="80">
        <v>2026</v>
      </c>
      <c r="F2162" s="76" t="str">
        <f t="shared" si="67"/>
        <v>1177. Cuidado Continuo por una vida con bienestar para la población con discapacidadLaboral2026</v>
      </c>
      <c r="G2162" s="7" t="s">
        <v>247</v>
      </c>
      <c r="H2162" s="7" t="s">
        <v>369</v>
      </c>
      <c r="I2162" s="80" t="s">
        <v>61</v>
      </c>
      <c r="J2162" s="76" t="s">
        <v>402</v>
      </c>
      <c r="K2162" t="s">
        <v>382</v>
      </c>
      <c r="L2162" t="s">
        <v>365</v>
      </c>
      <c r="M2162" t="s">
        <v>103</v>
      </c>
      <c r="N2162" s="78" t="s">
        <v>435</v>
      </c>
      <c r="O2162" s="76" t="str">
        <f t="shared" si="68"/>
        <v>1177. Cuidado Continuo por una vida con bienestar para la población con discapacidadLaboral20261_CANDELARIA2_FEBRERO_2026</v>
      </c>
      <c r="P2162" s="93">
        <v>161342</v>
      </c>
      <c r="S2162" s="172"/>
      <c r="T2162" s="23">
        <v>0</v>
      </c>
    </row>
    <row r="2163" spans="2:20" ht="30" customHeight="1" x14ac:dyDescent="0.3">
      <c r="B2163">
        <v>118</v>
      </c>
      <c r="C2163" s="164" t="s">
        <v>117</v>
      </c>
      <c r="D2163" s="165" t="s">
        <v>125</v>
      </c>
      <c r="E2163" s="80">
        <v>2026</v>
      </c>
      <c r="F2163" s="76" t="str">
        <f t="shared" si="67"/>
        <v>1187. Cuidado Continuo por una vida con bienestar para la población con discapacidadComunitario2026</v>
      </c>
      <c r="G2163" s="7" t="s">
        <v>248</v>
      </c>
      <c r="H2163" s="7" t="s">
        <v>369</v>
      </c>
      <c r="I2163" s="80" t="s">
        <v>61</v>
      </c>
      <c r="J2163" s="76" t="s">
        <v>402</v>
      </c>
      <c r="K2163" t="s">
        <v>383</v>
      </c>
      <c r="L2163" t="s">
        <v>59</v>
      </c>
      <c r="M2163" t="s">
        <v>103</v>
      </c>
      <c r="N2163" s="78" t="s">
        <v>435</v>
      </c>
      <c r="O2163" s="76" t="str">
        <f t="shared" si="68"/>
        <v>1187. Cuidado Continuo por una vida con bienestar para la población con discapacidadComunitario20261_CANDELARIA2_FEBRERO_2026</v>
      </c>
      <c r="P2163" s="93">
        <v>992404</v>
      </c>
      <c r="S2163" s="172">
        <v>2</v>
      </c>
      <c r="T2163" s="23">
        <v>1984808</v>
      </c>
    </row>
    <row r="2164" spans="2:20" ht="30" customHeight="1" x14ac:dyDescent="0.3">
      <c r="B2164">
        <v>119</v>
      </c>
      <c r="C2164" s="164" t="s">
        <v>117</v>
      </c>
      <c r="D2164" s="165" t="s">
        <v>125</v>
      </c>
      <c r="E2164" s="80">
        <v>2026</v>
      </c>
      <c r="F2164" s="76" t="str">
        <f t="shared" si="67"/>
        <v>1197. Cuidado Continuo por una vida con bienestar para la población con discapacidadComunitario2026</v>
      </c>
      <c r="G2164" s="7" t="s">
        <v>249</v>
      </c>
      <c r="H2164" s="7" t="s">
        <v>369</v>
      </c>
      <c r="I2164" s="80" t="s">
        <v>61</v>
      </c>
      <c r="J2164" s="76" t="s">
        <v>402</v>
      </c>
      <c r="K2164" t="s">
        <v>382</v>
      </c>
      <c r="L2164" t="s">
        <v>59</v>
      </c>
      <c r="M2164" t="s">
        <v>103</v>
      </c>
      <c r="N2164" s="78" t="s">
        <v>435</v>
      </c>
      <c r="O2164" s="76" t="str">
        <f t="shared" si="68"/>
        <v>1197. Cuidado Continuo por una vida con bienestar para la población con discapacidadComunitario20261_CANDELARIA2_FEBRERO_2026</v>
      </c>
      <c r="P2164" s="93">
        <v>355662</v>
      </c>
      <c r="S2164" s="172"/>
      <c r="T2164" s="23">
        <v>0</v>
      </c>
    </row>
    <row r="2165" spans="2:20" ht="30" customHeight="1" x14ac:dyDescent="0.3">
      <c r="B2165">
        <v>120</v>
      </c>
      <c r="C2165" s="164" t="s">
        <v>117</v>
      </c>
      <c r="D2165" s="165" t="s">
        <v>125</v>
      </c>
      <c r="E2165" s="80">
        <v>2026</v>
      </c>
      <c r="F2165" s="76" t="str">
        <f t="shared" si="67"/>
        <v>1207. Cuidado Continuo por una vida con bienestar para la población con discapacidadComunitario2026</v>
      </c>
      <c r="G2165" s="7" t="s">
        <v>250</v>
      </c>
      <c r="H2165" s="7" t="s">
        <v>369</v>
      </c>
      <c r="I2165" s="80" t="s">
        <v>61</v>
      </c>
      <c r="J2165" s="76" t="s">
        <v>402</v>
      </c>
      <c r="K2165" t="s">
        <v>393</v>
      </c>
      <c r="L2165" t="s">
        <v>59</v>
      </c>
      <c r="M2165" t="s">
        <v>103</v>
      </c>
      <c r="N2165" s="78" t="s">
        <v>435</v>
      </c>
      <c r="O2165" s="76" t="str">
        <f t="shared" si="68"/>
        <v>1207. Cuidado Continuo por una vida con bienestar para la población con discapacidadComunitario20261_CANDELARIA2_FEBRERO_2026</v>
      </c>
      <c r="P2165" s="93">
        <v>1422652</v>
      </c>
      <c r="S2165" s="172">
        <v>1</v>
      </c>
      <c r="T2165" s="23">
        <v>1422652</v>
      </c>
    </row>
    <row r="2166" spans="2:20" ht="30" customHeight="1" x14ac:dyDescent="0.3">
      <c r="B2166">
        <v>121</v>
      </c>
      <c r="C2166" s="164" t="s">
        <v>117</v>
      </c>
      <c r="D2166" s="165" t="s">
        <v>125</v>
      </c>
      <c r="E2166" s="80">
        <v>2026</v>
      </c>
      <c r="F2166" s="76" t="str">
        <f t="shared" si="67"/>
        <v>1217. Cuidado Continuo por una vida con bienestar para la población con discapacidadComunitario2026</v>
      </c>
      <c r="G2166" s="7" t="s">
        <v>251</v>
      </c>
      <c r="H2166" s="7" t="s">
        <v>371</v>
      </c>
      <c r="I2166" s="80" t="s">
        <v>61</v>
      </c>
      <c r="J2166" s="76" t="s">
        <v>402</v>
      </c>
      <c r="K2166" t="s">
        <v>58</v>
      </c>
      <c r="L2166" t="s">
        <v>59</v>
      </c>
      <c r="M2166" t="s">
        <v>103</v>
      </c>
      <c r="N2166" s="78" t="s">
        <v>435</v>
      </c>
      <c r="O2166" s="76" t="str">
        <f t="shared" si="68"/>
        <v>1217. Cuidado Continuo por una vida con bienestar para la población con discapacidadComunitario20261_CANDELARIA2_FEBRERO_2026</v>
      </c>
      <c r="P2166" s="93">
        <v>35135</v>
      </c>
      <c r="S2166" s="172">
        <v>3</v>
      </c>
      <c r="T2166" s="23">
        <v>105405</v>
      </c>
    </row>
    <row r="2167" spans="2:20" ht="30" customHeight="1" x14ac:dyDescent="0.3">
      <c r="B2167">
        <v>122</v>
      </c>
      <c r="C2167" s="164" t="s">
        <v>117</v>
      </c>
      <c r="D2167" s="165" t="s">
        <v>125</v>
      </c>
      <c r="E2167" s="80">
        <v>2026</v>
      </c>
      <c r="F2167" s="76" t="str">
        <f t="shared" si="67"/>
        <v>1227. Cuidado Continuo por una vida con bienestar para la población con discapacidadComunitario2026</v>
      </c>
      <c r="G2167" s="7" t="s">
        <v>252</v>
      </c>
      <c r="H2167" s="7" t="s">
        <v>370</v>
      </c>
      <c r="I2167" s="80" t="s">
        <v>61</v>
      </c>
      <c r="J2167" s="76" t="s">
        <v>402</v>
      </c>
      <c r="K2167" t="s">
        <v>394</v>
      </c>
      <c r="L2167" t="s">
        <v>59</v>
      </c>
      <c r="M2167" t="s">
        <v>103</v>
      </c>
      <c r="N2167" s="78" t="s">
        <v>435</v>
      </c>
      <c r="O2167" s="76" t="str">
        <f t="shared" si="68"/>
        <v>1227. Cuidado Continuo por una vida con bienestar para la población con discapacidadComunitario20261_CANDELARIA2_FEBRERO_2026</v>
      </c>
      <c r="P2167" s="93">
        <v>53781</v>
      </c>
      <c r="S2167" s="172">
        <v>2</v>
      </c>
      <c r="T2167" s="23">
        <v>107562</v>
      </c>
    </row>
    <row r="2168" spans="2:20" ht="30" customHeight="1" x14ac:dyDescent="0.3">
      <c r="B2168">
        <v>123</v>
      </c>
      <c r="C2168" s="164" t="s">
        <v>117</v>
      </c>
      <c r="D2168" s="165" t="s">
        <v>129</v>
      </c>
      <c r="E2168" s="80">
        <v>2026</v>
      </c>
      <c r="F2168" s="76" t="str">
        <f t="shared" si="67"/>
        <v>1237. Cuidado Continuo por una vida con bienestar para la población con discapacidadInstitucional2026</v>
      </c>
      <c r="G2168" s="7" t="s">
        <v>253</v>
      </c>
      <c r="H2168" s="7" t="s">
        <v>369</v>
      </c>
      <c r="I2168" s="80" t="s">
        <v>61</v>
      </c>
      <c r="J2168" s="76" t="s">
        <v>402</v>
      </c>
      <c r="K2168" t="s">
        <v>382</v>
      </c>
      <c r="L2168" t="s">
        <v>59</v>
      </c>
      <c r="M2168" t="s">
        <v>103</v>
      </c>
      <c r="N2168" s="78" t="s">
        <v>435</v>
      </c>
      <c r="O2168" s="76" t="str">
        <f t="shared" si="68"/>
        <v>1237. Cuidado Continuo por una vida con bienestar para la población con discapacidadInstitucional20261_CANDELARIA2_FEBRERO_2026</v>
      </c>
      <c r="P2168" s="93">
        <v>266747</v>
      </c>
      <c r="S2168" s="172">
        <v>2</v>
      </c>
      <c r="T2168" s="23">
        <v>533494</v>
      </c>
    </row>
    <row r="2169" spans="2:20" ht="30" customHeight="1" x14ac:dyDescent="0.3">
      <c r="B2169">
        <v>124</v>
      </c>
      <c r="C2169" s="164" t="s">
        <v>117</v>
      </c>
      <c r="D2169" s="165" t="s">
        <v>125</v>
      </c>
      <c r="E2169" s="80">
        <v>2026</v>
      </c>
      <c r="F2169" s="76" t="str">
        <f t="shared" si="67"/>
        <v>1247. Cuidado Continuo por una vida con bienestar para la población con discapacidadComunitario2026</v>
      </c>
      <c r="G2169" s="7" t="s">
        <v>254</v>
      </c>
      <c r="H2169" s="7" t="s">
        <v>369</v>
      </c>
      <c r="I2169" s="80" t="s">
        <v>61</v>
      </c>
      <c r="J2169" s="76" t="s">
        <v>402</v>
      </c>
      <c r="K2169" t="s">
        <v>395</v>
      </c>
      <c r="L2169" t="s">
        <v>59</v>
      </c>
      <c r="M2169" t="s">
        <v>103</v>
      </c>
      <c r="N2169" s="78" t="s">
        <v>435</v>
      </c>
      <c r="O2169" s="76" t="str">
        <f t="shared" si="68"/>
        <v>1247. Cuidado Continuo por una vida con bienestar para la población con discapacidadComunitario20261_CANDELARIA2_FEBRERO_2026</v>
      </c>
      <c r="P2169" s="93">
        <v>851865</v>
      </c>
      <c r="S2169" s="172"/>
      <c r="T2169" s="23">
        <v>0</v>
      </c>
    </row>
    <row r="2170" spans="2:20" ht="30" customHeight="1" x14ac:dyDescent="0.3">
      <c r="B2170">
        <v>125</v>
      </c>
      <c r="C2170" s="164" t="s">
        <v>117</v>
      </c>
      <c r="D2170" s="165" t="s">
        <v>125</v>
      </c>
      <c r="E2170" s="80">
        <v>2026</v>
      </c>
      <c r="F2170" s="76" t="str">
        <f t="shared" si="67"/>
        <v>1257. Cuidado Continuo por una vida con bienestar para la población con discapacidadComunitario2026</v>
      </c>
      <c r="G2170" s="7" t="s">
        <v>255</v>
      </c>
      <c r="H2170" s="7" t="s">
        <v>369</v>
      </c>
      <c r="I2170" s="80" t="s">
        <v>61</v>
      </c>
      <c r="J2170" s="76" t="s">
        <v>402</v>
      </c>
      <c r="K2170" t="s">
        <v>364</v>
      </c>
      <c r="L2170" t="s">
        <v>380</v>
      </c>
      <c r="M2170" t="s">
        <v>103</v>
      </c>
      <c r="N2170" s="78" t="s">
        <v>435</v>
      </c>
      <c r="O2170" s="76" t="str">
        <f t="shared" si="68"/>
        <v>1257. Cuidado Continuo por una vida con bienestar para la población con discapacidadComunitario20261_CANDELARIA2_FEBRERO_2026</v>
      </c>
      <c r="P2170" s="93">
        <v>12879544</v>
      </c>
      <c r="S2170" s="172"/>
      <c r="T2170" s="23">
        <v>0</v>
      </c>
    </row>
    <row r="2171" spans="2:20" ht="30" customHeight="1" x14ac:dyDescent="0.3">
      <c r="B2171">
        <v>126</v>
      </c>
      <c r="C2171" s="164" t="s">
        <v>118</v>
      </c>
      <c r="D2171" s="165" t="s">
        <v>125</v>
      </c>
      <c r="E2171" s="80">
        <v>2026</v>
      </c>
      <c r="F2171" s="76" t="str">
        <f t="shared" si="67"/>
        <v>1268. Cuidado Continuo por una vida con bienestar para la ruralidad de BogotáComunitario2026</v>
      </c>
      <c r="G2171" s="7" t="s">
        <v>256</v>
      </c>
      <c r="H2171" s="7" t="s">
        <v>369</v>
      </c>
      <c r="I2171" s="80" t="s">
        <v>61</v>
      </c>
      <c r="J2171" s="76" t="s">
        <v>402</v>
      </c>
      <c r="K2171" t="s">
        <v>382</v>
      </c>
      <c r="L2171" t="s">
        <v>380</v>
      </c>
      <c r="M2171" t="s">
        <v>103</v>
      </c>
      <c r="N2171" s="78" t="s">
        <v>435</v>
      </c>
      <c r="O2171" s="76" t="str">
        <f t="shared" si="68"/>
        <v>1268. Cuidado Continuo por una vida con bienestar para la ruralidad de BogotáComunitario20261_CANDELARIA2_FEBRERO_2026</v>
      </c>
      <c r="P2171" s="93">
        <v>175674</v>
      </c>
      <c r="S2171" s="172"/>
      <c r="T2171" s="23">
        <v>0</v>
      </c>
    </row>
    <row r="2172" spans="2:20" ht="30" customHeight="1" x14ac:dyDescent="0.3">
      <c r="B2172">
        <v>127</v>
      </c>
      <c r="C2172" s="164" t="s">
        <v>118</v>
      </c>
      <c r="D2172" s="165" t="s">
        <v>125</v>
      </c>
      <c r="E2172" s="80">
        <v>2026</v>
      </c>
      <c r="F2172" s="76" t="str">
        <f t="shared" si="67"/>
        <v>1278. Cuidado Continuo por una vida con bienestar para la ruralidad de BogotáComunitario2026</v>
      </c>
      <c r="G2172" s="7" t="s">
        <v>257</v>
      </c>
      <c r="H2172" s="7" t="s">
        <v>369</v>
      </c>
      <c r="I2172" s="80" t="s">
        <v>61</v>
      </c>
      <c r="J2172" s="76" t="s">
        <v>402</v>
      </c>
      <c r="K2172" t="s">
        <v>382</v>
      </c>
      <c r="L2172" t="s">
        <v>59</v>
      </c>
      <c r="M2172" t="s">
        <v>103</v>
      </c>
      <c r="N2172" s="78" t="s">
        <v>435</v>
      </c>
      <c r="O2172" s="76" t="str">
        <f t="shared" si="68"/>
        <v>1278. Cuidado Continuo por una vida con bienestar para la ruralidad de BogotáComunitario20261_CANDELARIA2_FEBRERO_2026</v>
      </c>
      <c r="P2172" s="93">
        <v>468320</v>
      </c>
      <c r="S2172" s="172"/>
      <c r="T2172" s="23">
        <v>0</v>
      </c>
    </row>
    <row r="2173" spans="2:20" ht="30" customHeight="1" x14ac:dyDescent="0.3">
      <c r="B2173">
        <v>127</v>
      </c>
      <c r="C2173" s="164" t="s">
        <v>118</v>
      </c>
      <c r="D2173" s="165" t="s">
        <v>126</v>
      </c>
      <c r="E2173" s="80">
        <v>2026</v>
      </c>
      <c r="F2173" s="76" t="str">
        <f t="shared" si="67"/>
        <v>1278. Cuidado Continuo por una vida con bienestar para la ruralidad de BogotáEducativo 2026</v>
      </c>
      <c r="G2173" s="7" t="s">
        <v>257</v>
      </c>
      <c r="H2173" s="7" t="s">
        <v>369</v>
      </c>
      <c r="I2173" s="80" t="s">
        <v>61</v>
      </c>
      <c r="J2173" s="76" t="s">
        <v>402</v>
      </c>
      <c r="K2173" t="s">
        <v>382</v>
      </c>
      <c r="L2173" t="s">
        <v>59</v>
      </c>
      <c r="M2173" t="s">
        <v>103</v>
      </c>
      <c r="N2173" s="78" t="s">
        <v>435</v>
      </c>
      <c r="O2173" s="76" t="str">
        <f t="shared" si="68"/>
        <v>1278. Cuidado Continuo por una vida con bienestar para la ruralidad de BogotáEducativo 20261_CANDELARIA2_FEBRERO_2026</v>
      </c>
      <c r="P2173" s="93">
        <v>468320</v>
      </c>
      <c r="S2173" s="172"/>
      <c r="T2173" s="23">
        <v>0</v>
      </c>
    </row>
    <row r="2174" spans="2:20" ht="30" customHeight="1" x14ac:dyDescent="0.3">
      <c r="B2174">
        <v>127</v>
      </c>
      <c r="C2174" s="164" t="s">
        <v>118</v>
      </c>
      <c r="D2174" s="165" t="s">
        <v>129</v>
      </c>
      <c r="E2174" s="80">
        <v>2026</v>
      </c>
      <c r="F2174" s="76" t="str">
        <f t="shared" si="67"/>
        <v>1278. Cuidado Continuo por una vida con bienestar para la ruralidad de BogotáInstitucional2026</v>
      </c>
      <c r="G2174" s="7" t="s">
        <v>257</v>
      </c>
      <c r="H2174" s="7" t="s">
        <v>369</v>
      </c>
      <c r="I2174" s="80" t="s">
        <v>61</v>
      </c>
      <c r="J2174" s="76" t="s">
        <v>402</v>
      </c>
      <c r="K2174" t="s">
        <v>382</v>
      </c>
      <c r="L2174" t="s">
        <v>59</v>
      </c>
      <c r="M2174" t="s">
        <v>103</v>
      </c>
      <c r="N2174" s="78" t="s">
        <v>435</v>
      </c>
      <c r="O2174" s="76" t="str">
        <f t="shared" si="68"/>
        <v>1278. Cuidado Continuo por una vida con bienestar para la ruralidad de BogotáInstitucional20261_CANDELARIA2_FEBRERO_2026</v>
      </c>
      <c r="P2174" s="93">
        <v>468320</v>
      </c>
      <c r="S2174" s="172"/>
      <c r="T2174" s="23">
        <v>0</v>
      </c>
    </row>
    <row r="2175" spans="2:20" ht="30" customHeight="1" x14ac:dyDescent="0.3">
      <c r="B2175">
        <v>128</v>
      </c>
      <c r="C2175" s="164" t="s">
        <v>118</v>
      </c>
      <c r="D2175" s="165" t="s">
        <v>125</v>
      </c>
      <c r="E2175" s="80">
        <v>2026</v>
      </c>
      <c r="F2175" s="76" t="str">
        <f t="shared" si="67"/>
        <v>1288. Cuidado Continuo por una vida con bienestar para la ruralidad de BogotáComunitario2026</v>
      </c>
      <c r="G2175" s="7" t="s">
        <v>258</v>
      </c>
      <c r="H2175" s="7" t="s">
        <v>369</v>
      </c>
      <c r="I2175" s="80" t="s">
        <v>61</v>
      </c>
      <c r="J2175" s="76" t="s">
        <v>402</v>
      </c>
      <c r="K2175" t="s">
        <v>382</v>
      </c>
      <c r="L2175" t="s">
        <v>380</v>
      </c>
      <c r="M2175" t="s">
        <v>103</v>
      </c>
      <c r="N2175" s="78" t="s">
        <v>435</v>
      </c>
      <c r="O2175" s="76" t="str">
        <f t="shared" si="68"/>
        <v>1288. Cuidado Continuo por una vida con bienestar para la ruralidad de BogotáComunitario20261_CANDELARIA2_FEBRERO_2026</v>
      </c>
      <c r="P2175" s="93">
        <v>140539</v>
      </c>
      <c r="S2175" s="172"/>
      <c r="T2175" s="23">
        <v>0</v>
      </c>
    </row>
    <row r="2176" spans="2:20" ht="30" customHeight="1" x14ac:dyDescent="0.3">
      <c r="B2176">
        <v>128</v>
      </c>
      <c r="C2176" s="164" t="s">
        <v>118</v>
      </c>
      <c r="D2176" s="165" t="s">
        <v>126</v>
      </c>
      <c r="E2176" s="80">
        <v>2026</v>
      </c>
      <c r="F2176" s="76" t="str">
        <f t="shared" si="67"/>
        <v>1288. Cuidado Continuo por una vida con bienestar para la ruralidad de BogotáEducativo 2026</v>
      </c>
      <c r="G2176" s="7" t="s">
        <v>258</v>
      </c>
      <c r="H2176" s="7" t="s">
        <v>369</v>
      </c>
      <c r="I2176" s="80" t="s">
        <v>61</v>
      </c>
      <c r="J2176" s="76" t="s">
        <v>402</v>
      </c>
      <c r="K2176" t="s">
        <v>382</v>
      </c>
      <c r="L2176" t="s">
        <v>380</v>
      </c>
      <c r="M2176" t="s">
        <v>103</v>
      </c>
      <c r="N2176" s="78" t="s">
        <v>435</v>
      </c>
      <c r="O2176" s="76" t="str">
        <f t="shared" si="68"/>
        <v>1288. Cuidado Continuo por una vida con bienestar para la ruralidad de BogotáEducativo 20261_CANDELARIA2_FEBRERO_2026</v>
      </c>
      <c r="P2176" s="93">
        <v>140539</v>
      </c>
      <c r="S2176" s="172"/>
      <c r="T2176" s="23">
        <v>0</v>
      </c>
    </row>
    <row r="2177" spans="2:20" ht="30" customHeight="1" x14ac:dyDescent="0.3">
      <c r="B2177">
        <v>129</v>
      </c>
      <c r="C2177" s="164" t="s">
        <v>118</v>
      </c>
      <c r="D2177" s="165" t="s">
        <v>125</v>
      </c>
      <c r="E2177" s="80">
        <v>2026</v>
      </c>
      <c r="F2177" s="76" t="str">
        <f t="shared" si="67"/>
        <v>1298. Cuidado Continuo por una vida con bienestar para la ruralidad de BogotáComunitario2026</v>
      </c>
      <c r="G2177" s="7" t="s">
        <v>259</v>
      </c>
      <c r="H2177" s="7" t="s">
        <v>369</v>
      </c>
      <c r="I2177" s="80" t="s">
        <v>61</v>
      </c>
      <c r="J2177" s="76" t="s">
        <v>402</v>
      </c>
      <c r="K2177" t="s">
        <v>382</v>
      </c>
      <c r="L2177" t="s">
        <v>59</v>
      </c>
      <c r="M2177" t="s">
        <v>103</v>
      </c>
      <c r="N2177" s="78" t="s">
        <v>435</v>
      </c>
      <c r="O2177" s="76" t="str">
        <f t="shared" si="68"/>
        <v>1298. Cuidado Continuo por una vida con bienestar para la ruralidad de BogotáComunitario20261_CANDELARIA2_FEBRERO_2026</v>
      </c>
      <c r="P2177" s="93">
        <v>175674</v>
      </c>
      <c r="S2177" s="172"/>
      <c r="T2177" s="23">
        <v>0</v>
      </c>
    </row>
    <row r="2178" spans="2:20" ht="30" customHeight="1" x14ac:dyDescent="0.3">
      <c r="B2178">
        <v>130</v>
      </c>
      <c r="C2178" s="164" t="s">
        <v>118</v>
      </c>
      <c r="D2178" s="165" t="s">
        <v>125</v>
      </c>
      <c r="E2178" s="80">
        <v>2026</v>
      </c>
      <c r="F2178" s="76" t="str">
        <f t="shared" si="67"/>
        <v>1308. Cuidado Continuo por una vida con bienestar para la ruralidad de BogotáComunitario2026</v>
      </c>
      <c r="G2178" s="7" t="s">
        <v>260</v>
      </c>
      <c r="H2178" s="7" t="s">
        <v>369</v>
      </c>
      <c r="I2178" s="80" t="s">
        <v>61</v>
      </c>
      <c r="J2178" s="76" t="s">
        <v>402</v>
      </c>
      <c r="K2178" t="s">
        <v>382</v>
      </c>
      <c r="L2178" t="s">
        <v>380</v>
      </c>
      <c r="M2178" t="s">
        <v>103</v>
      </c>
      <c r="N2178" s="78" t="s">
        <v>435</v>
      </c>
      <c r="O2178" s="76" t="str">
        <f t="shared" si="68"/>
        <v>1308. Cuidado Continuo por una vida con bienestar para la ruralidad de BogotáComunitario20261_CANDELARIA2_FEBRERO_2026</v>
      </c>
      <c r="P2178" s="93">
        <v>140539</v>
      </c>
      <c r="S2178" s="172"/>
      <c r="T2178" s="23">
        <v>0</v>
      </c>
    </row>
    <row r="2179" spans="2:20" ht="30" customHeight="1" x14ac:dyDescent="0.3">
      <c r="B2179">
        <v>131</v>
      </c>
      <c r="C2179" s="164" t="s">
        <v>118</v>
      </c>
      <c r="D2179" s="165" t="s">
        <v>130</v>
      </c>
      <c r="E2179" s="80">
        <v>2026</v>
      </c>
      <c r="F2179" s="76" t="str">
        <f t="shared" si="67"/>
        <v>1318. Cuidado Continuo por una vida con bienestar para la ruralidad de BogotáLaboral2026</v>
      </c>
      <c r="G2179" s="7" t="s">
        <v>261</v>
      </c>
      <c r="H2179" s="7" t="s">
        <v>370</v>
      </c>
      <c r="I2179" s="80" t="s">
        <v>61</v>
      </c>
      <c r="J2179" s="76" t="s">
        <v>402</v>
      </c>
      <c r="K2179" t="s">
        <v>387</v>
      </c>
      <c r="L2179" t="s">
        <v>59</v>
      </c>
      <c r="M2179" t="s">
        <v>103</v>
      </c>
      <c r="N2179" s="78" t="s">
        <v>435</v>
      </c>
      <c r="O2179" s="76" t="str">
        <f t="shared" si="68"/>
        <v>1318. Cuidado Continuo por una vida con bienestar para la ruralidad de BogotáLaboral20261_CANDELARIA2_FEBRERO_2026</v>
      </c>
      <c r="P2179" s="93">
        <v>940787</v>
      </c>
      <c r="S2179" s="172"/>
      <c r="T2179" s="23">
        <v>0</v>
      </c>
    </row>
    <row r="2180" spans="2:20" ht="30" customHeight="1" x14ac:dyDescent="0.3">
      <c r="B2180">
        <v>132</v>
      </c>
      <c r="C2180" s="164" t="s">
        <v>118</v>
      </c>
      <c r="D2180" s="165" t="s">
        <v>130</v>
      </c>
      <c r="E2180" s="80">
        <v>2026</v>
      </c>
      <c r="F2180" s="76" t="str">
        <f t="shared" si="67"/>
        <v>1328. Cuidado Continuo por una vida con bienestar para la ruralidad de BogotáLaboral2026</v>
      </c>
      <c r="G2180" s="7" t="s">
        <v>262</v>
      </c>
      <c r="H2180" s="7" t="s">
        <v>370</v>
      </c>
      <c r="I2180" s="80" t="s">
        <v>61</v>
      </c>
      <c r="J2180" s="76" t="s">
        <v>402</v>
      </c>
      <c r="K2180" t="s">
        <v>396</v>
      </c>
      <c r="L2180" t="s">
        <v>380</v>
      </c>
      <c r="M2180" t="s">
        <v>103</v>
      </c>
      <c r="N2180" s="78" t="s">
        <v>435</v>
      </c>
      <c r="O2180" s="76" t="str">
        <f t="shared" si="68"/>
        <v>1328. Cuidado Continuo por una vida con bienestar para la ruralidad de BogotáLaboral20261_CANDELARIA2_FEBRERO_2026</v>
      </c>
      <c r="P2180" s="93">
        <v>250875</v>
      </c>
      <c r="S2180" s="172"/>
      <c r="T2180" s="23">
        <v>0</v>
      </c>
    </row>
    <row r="2181" spans="2:20" ht="30" customHeight="1" x14ac:dyDescent="0.3">
      <c r="B2181">
        <v>133</v>
      </c>
      <c r="C2181" s="164" t="s">
        <v>118</v>
      </c>
      <c r="D2181" s="165" t="s">
        <v>130</v>
      </c>
      <c r="E2181" s="80">
        <v>2026</v>
      </c>
      <c r="F2181" s="76" t="str">
        <f t="shared" si="67"/>
        <v>1338. Cuidado Continuo por una vida con bienestar para la ruralidad de BogotáLaboral2026</v>
      </c>
      <c r="G2181" s="7" t="s">
        <v>263</v>
      </c>
      <c r="H2181" s="7" t="s">
        <v>370</v>
      </c>
      <c r="I2181" s="80" t="s">
        <v>61</v>
      </c>
      <c r="J2181" s="76" t="s">
        <v>402</v>
      </c>
      <c r="K2181" t="s">
        <v>396</v>
      </c>
      <c r="L2181" t="s">
        <v>380</v>
      </c>
      <c r="M2181" t="s">
        <v>103</v>
      </c>
      <c r="N2181" s="78" t="s">
        <v>435</v>
      </c>
      <c r="O2181" s="76" t="str">
        <f t="shared" si="68"/>
        <v>1338. Cuidado Continuo por una vida con bienestar para la ruralidad de BogotáLaboral20261_CANDELARIA2_FEBRERO_2026</v>
      </c>
      <c r="P2181" s="93">
        <v>183687</v>
      </c>
      <c r="S2181" s="172"/>
      <c r="T2181" s="23">
        <v>0</v>
      </c>
    </row>
    <row r="2182" spans="2:20" ht="30" customHeight="1" x14ac:dyDescent="0.3">
      <c r="B2182">
        <v>134</v>
      </c>
      <c r="C2182" s="164" t="s">
        <v>118</v>
      </c>
      <c r="D2182" s="165" t="s">
        <v>130</v>
      </c>
      <c r="E2182" s="80">
        <v>2026</v>
      </c>
      <c r="F2182" s="76" t="str">
        <f t="shared" si="67"/>
        <v>1348. Cuidado Continuo por una vida con bienestar para la ruralidad de BogotáLaboral2026</v>
      </c>
      <c r="G2182" s="7" t="s">
        <v>264</v>
      </c>
      <c r="H2182" s="7" t="s">
        <v>370</v>
      </c>
      <c r="I2182" s="80" t="s">
        <v>61</v>
      </c>
      <c r="J2182" s="76" t="s">
        <v>402</v>
      </c>
      <c r="K2182" t="s">
        <v>386</v>
      </c>
      <c r="L2182" t="s">
        <v>380</v>
      </c>
      <c r="M2182" t="s">
        <v>103</v>
      </c>
      <c r="N2182" s="78" t="s">
        <v>435</v>
      </c>
      <c r="O2182" s="76" t="str">
        <f t="shared" si="68"/>
        <v>1348. Cuidado Continuo por una vida con bienestar para la ruralidad de BogotáLaboral20261_CANDELARIA2_FEBRERO_2026</v>
      </c>
      <c r="P2182" s="93">
        <v>110336</v>
      </c>
      <c r="S2182" s="172"/>
      <c r="T2182" s="23">
        <v>0</v>
      </c>
    </row>
    <row r="2183" spans="2:20" ht="30" customHeight="1" x14ac:dyDescent="0.3">
      <c r="B2183">
        <v>135</v>
      </c>
      <c r="C2183" s="164" t="s">
        <v>118</v>
      </c>
      <c r="D2183" s="165" t="s">
        <v>130</v>
      </c>
      <c r="E2183" s="80">
        <v>2026</v>
      </c>
      <c r="F2183" s="76" t="str">
        <f t="shared" si="67"/>
        <v>1358. Cuidado Continuo por una vida con bienestar para la ruralidad de BogotáLaboral2026</v>
      </c>
      <c r="G2183" s="7" t="s">
        <v>265</v>
      </c>
      <c r="H2183" s="7" t="s">
        <v>370</v>
      </c>
      <c r="I2183" s="80" t="s">
        <v>61</v>
      </c>
      <c r="J2183" s="76" t="s">
        <v>402</v>
      </c>
      <c r="K2183" t="s">
        <v>386</v>
      </c>
      <c r="L2183" t="s">
        <v>59</v>
      </c>
      <c r="M2183" t="s">
        <v>103</v>
      </c>
      <c r="N2183" s="78" t="s">
        <v>435</v>
      </c>
      <c r="O2183" s="76" t="str">
        <f t="shared" si="68"/>
        <v>1358. Cuidado Continuo por una vida con bienestar para la ruralidad de BogotáLaboral20261_CANDELARIA2_FEBRERO_2026</v>
      </c>
      <c r="P2183" s="93">
        <v>137922</v>
      </c>
      <c r="S2183" s="172"/>
      <c r="T2183" s="23">
        <v>0</v>
      </c>
    </row>
    <row r="2184" spans="2:20" ht="30" customHeight="1" x14ac:dyDescent="0.3">
      <c r="B2184">
        <v>86</v>
      </c>
      <c r="C2184" s="164" t="s">
        <v>119</v>
      </c>
      <c r="D2184" s="165" t="s">
        <v>127</v>
      </c>
      <c r="E2184" s="80">
        <v>2026</v>
      </c>
      <c r="F2184" s="76" t="str">
        <f t="shared" ref="F2184:F2247" si="69">B2184&amp;C2184&amp;D2184&amp;E2184</f>
        <v>869. Gestión de Programas Estrategias y Planes para el BienestarGestión Integral Estrategias y Programas2026</v>
      </c>
      <c r="G2184" s="7" t="s">
        <v>216</v>
      </c>
      <c r="H2184" s="7" t="s">
        <v>372</v>
      </c>
      <c r="I2184" s="80" t="s">
        <v>61</v>
      </c>
      <c r="J2184" s="76" t="s">
        <v>402</v>
      </c>
      <c r="K2184" t="s">
        <v>395</v>
      </c>
      <c r="L2184" t="s">
        <v>365</v>
      </c>
      <c r="M2184" t="s">
        <v>103</v>
      </c>
      <c r="N2184" s="78" t="s">
        <v>435</v>
      </c>
      <c r="O2184" s="76" t="str">
        <f t="shared" si="68"/>
        <v>869. Gestión de Programas Estrategias y Planes para el BienestarGestión Integral Estrategias y Programas20261_CANDELARIA2_FEBRERO_2026</v>
      </c>
      <c r="P2184" s="93">
        <v>73474880</v>
      </c>
      <c r="S2184" s="172"/>
      <c r="T2184" s="23">
        <v>0</v>
      </c>
    </row>
    <row r="2185" spans="2:20" ht="30" customHeight="1" x14ac:dyDescent="0.3">
      <c r="B2185">
        <v>136</v>
      </c>
      <c r="C2185" s="164" t="s">
        <v>119</v>
      </c>
      <c r="D2185" s="165" t="s">
        <v>127</v>
      </c>
      <c r="E2185" s="80">
        <v>2026</v>
      </c>
      <c r="F2185" s="76" t="str">
        <f t="shared" si="69"/>
        <v>1369. Gestión de Programas Estrategias y Planes para el BienestarGestión Integral Estrategias y Programas2026</v>
      </c>
      <c r="G2185" s="7" t="s">
        <v>266</v>
      </c>
      <c r="H2185" s="7" t="s">
        <v>373</v>
      </c>
      <c r="I2185" s="80" t="s">
        <v>60</v>
      </c>
      <c r="J2185" s="76" t="s">
        <v>402</v>
      </c>
      <c r="K2185" t="s">
        <v>364</v>
      </c>
      <c r="L2185" t="s">
        <v>365</v>
      </c>
      <c r="M2185" t="s">
        <v>103</v>
      </c>
      <c r="N2185" s="78" t="s">
        <v>435</v>
      </c>
      <c r="O2185" s="76" t="str">
        <f t="shared" ref="O2185:O2248" si="70">+F2185&amp;M2185&amp;N2185</f>
        <v>1369. Gestión de Programas Estrategias y Planes para el BienestarGestión Integral Estrategias y Programas20261_CANDELARIA2_FEBRERO_2026</v>
      </c>
      <c r="P2185" s="93">
        <v>5621568</v>
      </c>
      <c r="S2185" s="172"/>
      <c r="T2185" s="23">
        <v>0</v>
      </c>
    </row>
    <row r="2186" spans="2:20" ht="30" customHeight="1" x14ac:dyDescent="0.3">
      <c r="B2186">
        <v>137</v>
      </c>
      <c r="C2186" s="164" t="s">
        <v>119</v>
      </c>
      <c r="D2186" s="165" t="s">
        <v>127</v>
      </c>
      <c r="E2186" s="80">
        <v>2026</v>
      </c>
      <c r="F2186" s="76" t="str">
        <f t="shared" si="69"/>
        <v>1379. Gestión de Programas Estrategias y Planes para el BienestarGestión Integral Estrategias y Programas2026</v>
      </c>
      <c r="G2186" s="7" t="s">
        <v>267</v>
      </c>
      <c r="H2186" s="7" t="s">
        <v>373</v>
      </c>
      <c r="I2186" s="80" t="s">
        <v>60</v>
      </c>
      <c r="J2186" s="76" t="s">
        <v>402</v>
      </c>
      <c r="K2186" t="s">
        <v>364</v>
      </c>
      <c r="L2186" t="s">
        <v>365</v>
      </c>
      <c r="M2186" t="s">
        <v>103</v>
      </c>
      <c r="N2186" s="78" t="s">
        <v>435</v>
      </c>
      <c r="O2186" s="76" t="str">
        <f t="shared" si="70"/>
        <v>1379. Gestión de Programas Estrategias y Planes para el BienestarGestión Integral Estrategias y Programas20261_CANDELARIA2_FEBRERO_2026</v>
      </c>
      <c r="P2186" s="93">
        <v>3994272</v>
      </c>
      <c r="S2186" s="172"/>
      <c r="T2186" s="23">
        <v>0</v>
      </c>
    </row>
    <row r="2187" spans="2:20" ht="30" customHeight="1" x14ac:dyDescent="0.3">
      <c r="B2187">
        <v>138</v>
      </c>
      <c r="C2187" s="164" t="s">
        <v>119</v>
      </c>
      <c r="D2187" s="165" t="s">
        <v>127</v>
      </c>
      <c r="E2187" s="80">
        <v>2026</v>
      </c>
      <c r="F2187" s="76" t="str">
        <f t="shared" si="69"/>
        <v>1389. Gestión de Programas Estrategias y Planes para el BienestarGestión Integral Estrategias y Programas2026</v>
      </c>
      <c r="G2187" s="7" t="s">
        <v>268</v>
      </c>
      <c r="H2187" s="7" t="s">
        <v>373</v>
      </c>
      <c r="I2187" s="80" t="s">
        <v>60</v>
      </c>
      <c r="J2187" s="76" t="s">
        <v>402</v>
      </c>
      <c r="K2187" t="s">
        <v>364</v>
      </c>
      <c r="L2187" t="s">
        <v>365</v>
      </c>
      <c r="M2187" t="s">
        <v>103</v>
      </c>
      <c r="N2187" s="78" t="s">
        <v>435</v>
      </c>
      <c r="O2187" s="76" t="str">
        <f t="shared" si="70"/>
        <v>1389. Gestión de Programas Estrategias y Planes para el BienestarGestión Integral Estrategias y Programas20261_CANDELARIA2_FEBRERO_2026</v>
      </c>
      <c r="P2187" s="93">
        <v>12969056</v>
      </c>
      <c r="S2187" s="172"/>
      <c r="T2187" s="23">
        <v>0</v>
      </c>
    </row>
    <row r="2188" spans="2:20" ht="30" customHeight="1" x14ac:dyDescent="0.3">
      <c r="B2188">
        <v>139</v>
      </c>
      <c r="C2188" s="164" t="s">
        <v>119</v>
      </c>
      <c r="D2188" s="165" t="s">
        <v>127</v>
      </c>
      <c r="E2188" s="80">
        <v>2026</v>
      </c>
      <c r="F2188" s="76" t="str">
        <f t="shared" si="69"/>
        <v>1399. Gestión de Programas Estrategias y Planes para el BienestarGestión Integral Estrategias y Programas2026</v>
      </c>
      <c r="G2188" s="7" t="s">
        <v>269</v>
      </c>
      <c r="H2188" s="7" t="s">
        <v>373</v>
      </c>
      <c r="I2188" s="80" t="s">
        <v>60</v>
      </c>
      <c r="J2188" s="76" t="s">
        <v>402</v>
      </c>
      <c r="K2188" t="s">
        <v>364</v>
      </c>
      <c r="L2188" t="s">
        <v>365</v>
      </c>
      <c r="M2188" t="s">
        <v>103</v>
      </c>
      <c r="N2188" s="78" t="s">
        <v>435</v>
      </c>
      <c r="O2188" s="76" t="str">
        <f t="shared" si="70"/>
        <v>1399. Gestión de Programas Estrategias y Planes para el BienestarGestión Integral Estrategias y Programas20261_CANDELARIA2_FEBRERO_2026</v>
      </c>
      <c r="P2188" s="93">
        <v>3994272</v>
      </c>
      <c r="S2188" s="172"/>
      <c r="T2188" s="23">
        <v>0</v>
      </c>
    </row>
    <row r="2189" spans="2:20" ht="30" customHeight="1" x14ac:dyDescent="0.3">
      <c r="B2189">
        <v>140</v>
      </c>
      <c r="C2189" s="164" t="s">
        <v>119</v>
      </c>
      <c r="D2189" s="165" t="s">
        <v>127</v>
      </c>
      <c r="E2189" s="80">
        <v>2026</v>
      </c>
      <c r="F2189" s="76" t="str">
        <f t="shared" si="69"/>
        <v>1409. Gestión de Programas Estrategias y Planes para el BienestarGestión Integral Estrategias y Programas2026</v>
      </c>
      <c r="G2189" s="7" t="s">
        <v>270</v>
      </c>
      <c r="H2189" s="7" t="s">
        <v>373</v>
      </c>
      <c r="I2189" s="80" t="s">
        <v>60</v>
      </c>
      <c r="J2189" s="76" t="s">
        <v>402</v>
      </c>
      <c r="K2189" t="s">
        <v>364</v>
      </c>
      <c r="L2189" t="s">
        <v>365</v>
      </c>
      <c r="M2189" t="s">
        <v>103</v>
      </c>
      <c r="N2189" s="78" t="s">
        <v>435</v>
      </c>
      <c r="O2189" s="76" t="str">
        <f t="shared" si="70"/>
        <v>1409. Gestión de Programas Estrategias y Planes para el BienestarGestión Integral Estrategias y Programas20261_CANDELARIA2_FEBRERO_2026</v>
      </c>
      <c r="P2189" s="93">
        <v>5621568</v>
      </c>
      <c r="S2189" s="172"/>
      <c r="T2189" s="23">
        <v>0</v>
      </c>
    </row>
    <row r="2190" spans="2:20" ht="30" customHeight="1" x14ac:dyDescent="0.3">
      <c r="B2190">
        <v>141</v>
      </c>
      <c r="C2190" s="164" t="s">
        <v>119</v>
      </c>
      <c r="D2190" s="165" t="s">
        <v>127</v>
      </c>
      <c r="E2190" s="80">
        <v>2026</v>
      </c>
      <c r="F2190" s="76" t="str">
        <f t="shared" si="69"/>
        <v>1419. Gestión de Programas Estrategias y Planes para el BienestarGestión Integral Estrategias y Programas2026</v>
      </c>
      <c r="G2190" s="7" t="s">
        <v>47</v>
      </c>
      <c r="H2190" s="7" t="s">
        <v>373</v>
      </c>
      <c r="I2190" s="80" t="s">
        <v>60</v>
      </c>
      <c r="J2190" s="76" t="s">
        <v>402</v>
      </c>
      <c r="K2190" t="s">
        <v>364</v>
      </c>
      <c r="L2190" t="s">
        <v>365</v>
      </c>
      <c r="M2190" t="s">
        <v>103</v>
      </c>
      <c r="N2190" s="78" t="s">
        <v>435</v>
      </c>
      <c r="O2190" s="76" t="str">
        <f t="shared" si="70"/>
        <v>1419. Gestión de Programas Estrategias y Planes para el BienestarGestión Integral Estrategias y Programas20261_CANDELARIA2_FEBRERO_2026</v>
      </c>
      <c r="P2190" s="93">
        <v>3994272</v>
      </c>
      <c r="S2190" s="172"/>
      <c r="T2190" s="23">
        <v>0</v>
      </c>
    </row>
    <row r="2191" spans="2:20" ht="30" customHeight="1" x14ac:dyDescent="0.3">
      <c r="B2191">
        <v>142</v>
      </c>
      <c r="C2191" s="164" t="s">
        <v>119</v>
      </c>
      <c r="D2191" s="165" t="s">
        <v>127</v>
      </c>
      <c r="E2191" s="80">
        <v>2026</v>
      </c>
      <c r="F2191" s="76" t="str">
        <f t="shared" si="69"/>
        <v>1429. Gestión de Programas Estrategias y Planes para el BienestarGestión Integral Estrategias y Programas2026</v>
      </c>
      <c r="G2191" s="7" t="s">
        <v>77</v>
      </c>
      <c r="H2191" s="7" t="s">
        <v>373</v>
      </c>
      <c r="I2191" s="80" t="s">
        <v>60</v>
      </c>
      <c r="J2191" s="76" t="s">
        <v>402</v>
      </c>
      <c r="K2191" t="s">
        <v>364</v>
      </c>
      <c r="L2191" t="s">
        <v>380</v>
      </c>
      <c r="M2191" t="s">
        <v>103</v>
      </c>
      <c r="N2191" s="78" t="s">
        <v>435</v>
      </c>
      <c r="O2191" s="76" t="str">
        <f t="shared" si="70"/>
        <v>1429. Gestión de Programas Estrategias y Planes para el BienestarGestión Integral Estrategias y Programas20261_CANDELARIA2_FEBRERO_2026</v>
      </c>
      <c r="P2191" s="93">
        <v>3994272</v>
      </c>
      <c r="S2191" s="172"/>
      <c r="T2191" s="23">
        <v>0</v>
      </c>
    </row>
    <row r="2192" spans="2:20" ht="30" customHeight="1" x14ac:dyDescent="0.3">
      <c r="B2192">
        <v>143</v>
      </c>
      <c r="C2192" s="164" t="s">
        <v>119</v>
      </c>
      <c r="D2192" s="165" t="s">
        <v>127</v>
      </c>
      <c r="E2192" s="80">
        <v>2026</v>
      </c>
      <c r="F2192" s="76" t="str">
        <f t="shared" si="69"/>
        <v>1439. Gestión de Programas Estrategias y Planes para el BienestarGestión Integral Estrategias y Programas2026</v>
      </c>
      <c r="G2192" s="7" t="s">
        <v>271</v>
      </c>
      <c r="H2192" s="7" t="s">
        <v>374</v>
      </c>
      <c r="I2192" s="80" t="s">
        <v>60</v>
      </c>
      <c r="J2192" s="76" t="s">
        <v>402</v>
      </c>
      <c r="K2192" t="s">
        <v>364</v>
      </c>
      <c r="L2192" t="s">
        <v>365</v>
      </c>
      <c r="M2192" t="s">
        <v>103</v>
      </c>
      <c r="N2192" s="78" t="s">
        <v>435</v>
      </c>
      <c r="O2192" s="76" t="str">
        <f t="shared" si="70"/>
        <v>1439. Gestión de Programas Estrategias y Planes para el BienestarGestión Integral Estrategias y Programas20261_CANDELARIA2_FEBRERO_2026</v>
      </c>
      <c r="P2192" s="93">
        <v>7508288</v>
      </c>
      <c r="S2192" s="172"/>
      <c r="T2192" s="23">
        <v>0</v>
      </c>
    </row>
    <row r="2193" spans="2:20" ht="30" customHeight="1" x14ac:dyDescent="0.3">
      <c r="B2193">
        <v>144</v>
      </c>
      <c r="C2193" s="164" t="s">
        <v>119</v>
      </c>
      <c r="D2193" s="165" t="s">
        <v>127</v>
      </c>
      <c r="E2193" s="80">
        <v>2026</v>
      </c>
      <c r="F2193" s="76" t="str">
        <f t="shared" si="69"/>
        <v>1449. Gestión de Programas Estrategias y Planes para el BienestarGestión Integral Estrategias y Programas2026</v>
      </c>
      <c r="G2193" s="7" t="s">
        <v>272</v>
      </c>
      <c r="H2193" s="7" t="s">
        <v>374</v>
      </c>
      <c r="I2193" s="80" t="s">
        <v>60</v>
      </c>
      <c r="J2193" s="76" t="s">
        <v>402</v>
      </c>
      <c r="K2193" t="s">
        <v>364</v>
      </c>
      <c r="L2193" t="s">
        <v>365</v>
      </c>
      <c r="M2193" t="s">
        <v>103</v>
      </c>
      <c r="N2193" s="78" t="s">
        <v>435</v>
      </c>
      <c r="O2193" s="76" t="str">
        <f t="shared" si="70"/>
        <v>1449. Gestión de Programas Estrategias y Planes para el BienestarGestión Integral Estrategias y Programas20261_CANDELARIA2_FEBRERO_2026</v>
      </c>
      <c r="P2193" s="93">
        <v>7508288</v>
      </c>
      <c r="S2193" s="172"/>
      <c r="T2193" s="23">
        <v>0</v>
      </c>
    </row>
    <row r="2194" spans="2:20" ht="30" customHeight="1" x14ac:dyDescent="0.3">
      <c r="B2194">
        <v>145</v>
      </c>
      <c r="C2194" s="164" t="s">
        <v>119</v>
      </c>
      <c r="D2194" s="165" t="s">
        <v>127</v>
      </c>
      <c r="E2194" s="80">
        <v>2026</v>
      </c>
      <c r="F2194" s="76" t="str">
        <f t="shared" si="69"/>
        <v>1459. Gestión de Programas Estrategias y Planes para el BienestarGestión Integral Estrategias y Programas2026</v>
      </c>
      <c r="G2194" s="7" t="s">
        <v>273</v>
      </c>
      <c r="H2194" s="7" t="s">
        <v>374</v>
      </c>
      <c r="I2194" s="80" t="s">
        <v>60</v>
      </c>
      <c r="J2194" s="76" t="s">
        <v>402</v>
      </c>
      <c r="K2194" t="s">
        <v>364</v>
      </c>
      <c r="L2194" t="s">
        <v>365</v>
      </c>
      <c r="M2194" t="s">
        <v>103</v>
      </c>
      <c r="N2194" s="78" t="s">
        <v>435</v>
      </c>
      <c r="O2194" s="76" t="str">
        <f t="shared" si="70"/>
        <v>1459. Gestión de Programas Estrategias y Planes para el BienestarGestión Integral Estrategias y Programas20261_CANDELARIA2_FEBRERO_2026</v>
      </c>
      <c r="P2194" s="93">
        <v>5299968</v>
      </c>
      <c r="S2194" s="172"/>
      <c r="T2194" s="23">
        <v>0</v>
      </c>
    </row>
    <row r="2195" spans="2:20" ht="30" customHeight="1" x14ac:dyDescent="0.3">
      <c r="B2195">
        <v>146</v>
      </c>
      <c r="C2195" s="164" t="s">
        <v>119</v>
      </c>
      <c r="D2195" s="165" t="s">
        <v>127</v>
      </c>
      <c r="E2195" s="80">
        <v>2026</v>
      </c>
      <c r="F2195" s="76" t="str">
        <f t="shared" si="69"/>
        <v>1469. Gestión de Programas Estrategias y Planes para el BienestarGestión Integral Estrategias y Programas2026</v>
      </c>
      <c r="G2195" s="7" t="s">
        <v>274</v>
      </c>
      <c r="H2195" s="7" t="s">
        <v>374</v>
      </c>
      <c r="I2195" s="80" t="s">
        <v>60</v>
      </c>
      <c r="J2195" s="76" t="s">
        <v>402</v>
      </c>
      <c r="K2195" t="s">
        <v>382</v>
      </c>
      <c r="L2195" t="s">
        <v>380</v>
      </c>
      <c r="M2195" t="s">
        <v>103</v>
      </c>
      <c r="N2195" s="78" t="s">
        <v>435</v>
      </c>
      <c r="O2195" s="76" t="str">
        <f t="shared" si="70"/>
        <v>1469. Gestión de Programas Estrategias y Planes para el BienestarGestión Integral Estrategias y Programas20261_CANDELARIA2_FEBRERO_2026</v>
      </c>
      <c r="P2195" s="93">
        <v>122208</v>
      </c>
      <c r="S2195" s="172"/>
      <c r="T2195" s="23">
        <v>0</v>
      </c>
    </row>
    <row r="2196" spans="2:20" ht="30" customHeight="1" x14ac:dyDescent="0.3">
      <c r="B2196">
        <v>147</v>
      </c>
      <c r="C2196" s="164" t="s">
        <v>119</v>
      </c>
      <c r="D2196" s="165" t="s">
        <v>127</v>
      </c>
      <c r="E2196" s="80">
        <v>2026</v>
      </c>
      <c r="F2196" s="76" t="str">
        <f t="shared" si="69"/>
        <v>1479. Gestión de Programas Estrategias y Planes para el BienestarGestión Integral Estrategias y Programas2026</v>
      </c>
      <c r="G2196" s="7" t="s">
        <v>275</v>
      </c>
      <c r="H2196" s="7" t="s">
        <v>374</v>
      </c>
      <c r="I2196" s="80" t="s">
        <v>60</v>
      </c>
      <c r="J2196" s="76" t="s">
        <v>402</v>
      </c>
      <c r="K2196" t="s">
        <v>394</v>
      </c>
      <c r="L2196" t="s">
        <v>380</v>
      </c>
      <c r="M2196" t="s">
        <v>103</v>
      </c>
      <c r="N2196" s="78" t="s">
        <v>435</v>
      </c>
      <c r="O2196" s="76" t="str">
        <f t="shared" si="70"/>
        <v>1479. Gestión de Programas Estrategias y Planes para el BienestarGestión Integral Estrategias y Programas20261_CANDELARIA2_FEBRERO_2026</v>
      </c>
      <c r="P2196" s="93">
        <v>30552</v>
      </c>
      <c r="S2196" s="172"/>
      <c r="T2196" s="23">
        <v>0</v>
      </c>
    </row>
    <row r="2197" spans="2:20" ht="30" customHeight="1" x14ac:dyDescent="0.3">
      <c r="B2197">
        <v>148</v>
      </c>
      <c r="C2197" s="164" t="s">
        <v>119</v>
      </c>
      <c r="D2197" s="165" t="s">
        <v>127</v>
      </c>
      <c r="E2197" s="80">
        <v>2026</v>
      </c>
      <c r="F2197" s="76" t="str">
        <f t="shared" si="69"/>
        <v>1489. Gestión de Programas Estrategias y Planes para el BienestarGestión Integral Estrategias y Programas2026</v>
      </c>
      <c r="G2197" s="7" t="s">
        <v>276</v>
      </c>
      <c r="H2197" s="7" t="s">
        <v>374</v>
      </c>
      <c r="I2197" s="80" t="s">
        <v>60</v>
      </c>
      <c r="J2197" s="76" t="s">
        <v>402</v>
      </c>
      <c r="K2197" t="s">
        <v>382</v>
      </c>
      <c r="L2197" t="s">
        <v>380</v>
      </c>
      <c r="M2197" t="s">
        <v>103</v>
      </c>
      <c r="N2197" s="78" t="s">
        <v>435</v>
      </c>
      <c r="O2197" s="76" t="str">
        <f t="shared" si="70"/>
        <v>1489. Gestión de Programas Estrategias y Planes para el BienestarGestión Integral Estrategias y Programas20261_CANDELARIA2_FEBRERO_2026</v>
      </c>
      <c r="P2197" s="93">
        <v>122208</v>
      </c>
      <c r="S2197" s="172"/>
      <c r="T2197" s="23">
        <v>0</v>
      </c>
    </row>
    <row r="2198" spans="2:20" ht="30" customHeight="1" x14ac:dyDescent="0.3">
      <c r="B2198">
        <v>149</v>
      </c>
      <c r="C2198" s="164" t="s">
        <v>119</v>
      </c>
      <c r="D2198" s="165" t="s">
        <v>127</v>
      </c>
      <c r="E2198" s="80">
        <v>2026</v>
      </c>
      <c r="F2198" s="76" t="str">
        <f t="shared" si="69"/>
        <v>1499. Gestión de Programas Estrategias y Planes para el BienestarGestión Integral Estrategias y Programas2026</v>
      </c>
      <c r="G2198" s="7" t="s">
        <v>277</v>
      </c>
      <c r="H2198" s="7" t="s">
        <v>374</v>
      </c>
      <c r="I2198" s="80" t="s">
        <v>60</v>
      </c>
      <c r="J2198" s="76" t="s">
        <v>402</v>
      </c>
      <c r="K2198" t="s">
        <v>364</v>
      </c>
      <c r="L2198" t="s">
        <v>365</v>
      </c>
      <c r="M2198" t="s">
        <v>103</v>
      </c>
      <c r="N2198" s="78" t="s">
        <v>435</v>
      </c>
      <c r="O2198" s="76" t="str">
        <f t="shared" si="70"/>
        <v>1499. Gestión de Programas Estrategias y Planes para el BienestarGestión Integral Estrategias y Programas20261_CANDELARIA2_FEBRERO_2026</v>
      </c>
      <c r="P2198" s="93">
        <v>3665168</v>
      </c>
      <c r="S2198" s="172"/>
      <c r="T2198" s="23">
        <v>0</v>
      </c>
    </row>
    <row r="2199" spans="2:20" ht="30" customHeight="1" x14ac:dyDescent="0.3">
      <c r="B2199">
        <v>150</v>
      </c>
      <c r="C2199" s="164" t="s">
        <v>119</v>
      </c>
      <c r="D2199" s="165" t="s">
        <v>127</v>
      </c>
      <c r="E2199" s="80">
        <v>2026</v>
      </c>
      <c r="F2199" s="76" t="str">
        <f t="shared" si="69"/>
        <v>1509. Gestión de Programas Estrategias y Planes para el BienestarGestión Integral Estrategias y Programas2026</v>
      </c>
      <c r="G2199" s="7" t="s">
        <v>278</v>
      </c>
      <c r="H2199" s="7" t="s">
        <v>374</v>
      </c>
      <c r="I2199" s="80" t="s">
        <v>60</v>
      </c>
      <c r="J2199" s="76" t="s">
        <v>402</v>
      </c>
      <c r="K2199" t="s">
        <v>364</v>
      </c>
      <c r="L2199" t="s">
        <v>365</v>
      </c>
      <c r="M2199" t="s">
        <v>103</v>
      </c>
      <c r="N2199" s="78" t="s">
        <v>435</v>
      </c>
      <c r="O2199" s="76" t="str">
        <f t="shared" si="70"/>
        <v>1509. Gestión de Programas Estrategias y Planes para el BienestarGestión Integral Estrategias y Programas20261_CANDELARIA2_FEBRERO_2026</v>
      </c>
      <c r="P2199" s="93">
        <v>1057260</v>
      </c>
      <c r="S2199" s="172"/>
      <c r="T2199" s="23">
        <v>0</v>
      </c>
    </row>
    <row r="2200" spans="2:20" ht="30" customHeight="1" x14ac:dyDescent="0.3">
      <c r="B2200">
        <v>151</v>
      </c>
      <c r="C2200" s="164" t="s">
        <v>119</v>
      </c>
      <c r="D2200" s="165" t="s">
        <v>127</v>
      </c>
      <c r="E2200" s="80">
        <v>2026</v>
      </c>
      <c r="F2200" s="76" t="str">
        <f t="shared" si="69"/>
        <v>1519. Gestión de Programas Estrategias y Planes para el BienestarGestión Integral Estrategias y Programas2026</v>
      </c>
      <c r="G2200" s="7" t="s">
        <v>279</v>
      </c>
      <c r="H2200" s="7" t="s">
        <v>374</v>
      </c>
      <c r="I2200" s="80" t="s">
        <v>60</v>
      </c>
      <c r="J2200" s="76" t="s">
        <v>402</v>
      </c>
      <c r="K2200" t="s">
        <v>364</v>
      </c>
      <c r="L2200" t="s">
        <v>365</v>
      </c>
      <c r="M2200" t="s">
        <v>103</v>
      </c>
      <c r="N2200" s="78" t="s">
        <v>435</v>
      </c>
      <c r="O2200" s="76" t="str">
        <f t="shared" si="70"/>
        <v>1519. Gestión de Programas Estrategias y Planes para el BienestarGestión Integral Estrategias y Programas20261_CANDELARIA2_FEBRERO_2026</v>
      </c>
      <c r="P2200" s="93">
        <v>1409680</v>
      </c>
      <c r="S2200" s="172"/>
      <c r="T2200" s="23">
        <v>0</v>
      </c>
    </row>
    <row r="2201" spans="2:20" ht="30" customHeight="1" x14ac:dyDescent="0.3">
      <c r="B2201">
        <v>152</v>
      </c>
      <c r="C2201" s="164" t="s">
        <v>119</v>
      </c>
      <c r="D2201" s="165" t="s">
        <v>127</v>
      </c>
      <c r="E2201" s="80">
        <v>2026</v>
      </c>
      <c r="F2201" s="76" t="str">
        <f t="shared" si="69"/>
        <v>1529. Gestión de Programas Estrategias y Planes para el BienestarGestión Integral Estrategias y Programas2026</v>
      </c>
      <c r="G2201" s="7" t="s">
        <v>280</v>
      </c>
      <c r="H2201" s="7" t="s">
        <v>374</v>
      </c>
      <c r="I2201" s="80" t="s">
        <v>60</v>
      </c>
      <c r="J2201" s="76" t="s">
        <v>402</v>
      </c>
      <c r="K2201" t="s">
        <v>364</v>
      </c>
      <c r="L2201" t="s">
        <v>365</v>
      </c>
      <c r="M2201" t="s">
        <v>103</v>
      </c>
      <c r="N2201" s="78" t="s">
        <v>435</v>
      </c>
      <c r="O2201" s="76" t="str">
        <f t="shared" si="70"/>
        <v>1529. Gestión de Programas Estrategias y Planes para el BienestarGestión Integral Estrategias y Programas20261_CANDELARIA2_FEBRERO_2026</v>
      </c>
      <c r="P2201" s="93">
        <v>352420</v>
      </c>
      <c r="S2201" s="172"/>
      <c r="T2201" s="23">
        <v>0</v>
      </c>
    </row>
    <row r="2202" spans="2:20" ht="30" customHeight="1" x14ac:dyDescent="0.3">
      <c r="B2202">
        <v>153</v>
      </c>
      <c r="C2202" s="164" t="s">
        <v>119</v>
      </c>
      <c r="D2202" s="165" t="s">
        <v>127</v>
      </c>
      <c r="E2202" s="80">
        <v>2026</v>
      </c>
      <c r="F2202" s="76" t="str">
        <f t="shared" si="69"/>
        <v>1539. Gestión de Programas Estrategias y Planes para el BienestarGestión Integral Estrategias y Programas2026</v>
      </c>
      <c r="G2202" s="7" t="s">
        <v>281</v>
      </c>
      <c r="H2202" s="7" t="s">
        <v>372</v>
      </c>
      <c r="I2202" s="80" t="s">
        <v>60</v>
      </c>
      <c r="J2202" s="76" t="s">
        <v>402</v>
      </c>
      <c r="K2202" t="s">
        <v>364</v>
      </c>
      <c r="L2202" t="s">
        <v>365</v>
      </c>
      <c r="M2202" t="s">
        <v>103</v>
      </c>
      <c r="N2202" s="78" t="s">
        <v>435</v>
      </c>
      <c r="O2202" s="76" t="str">
        <f t="shared" si="70"/>
        <v>1539. Gestión de Programas Estrategias y Planes para el BienestarGestión Integral Estrategias y Programas20261_CANDELARIA2_FEBRERO_2026</v>
      </c>
      <c r="P2202" s="93">
        <v>7347488</v>
      </c>
      <c r="S2202" s="172"/>
      <c r="T2202" s="23">
        <v>0</v>
      </c>
    </row>
    <row r="2203" spans="2:20" ht="30" customHeight="1" x14ac:dyDescent="0.3">
      <c r="B2203">
        <v>154</v>
      </c>
      <c r="C2203" s="164" t="s">
        <v>119</v>
      </c>
      <c r="D2203" s="165" t="s">
        <v>127</v>
      </c>
      <c r="E2203" s="80">
        <v>2026</v>
      </c>
      <c r="F2203" s="76" t="str">
        <f t="shared" si="69"/>
        <v>1549. Gestión de Programas Estrategias y Planes para el BienestarGestión Integral Estrategias y Programas2026</v>
      </c>
      <c r="G2203" s="7" t="s">
        <v>282</v>
      </c>
      <c r="H2203" s="7" t="s">
        <v>372</v>
      </c>
      <c r="I2203" s="80" t="s">
        <v>60</v>
      </c>
      <c r="J2203" s="76" t="s">
        <v>402</v>
      </c>
      <c r="K2203" t="s">
        <v>364</v>
      </c>
      <c r="L2203" t="s">
        <v>365</v>
      </c>
      <c r="M2203" t="s">
        <v>103</v>
      </c>
      <c r="N2203" s="78" t="s">
        <v>435</v>
      </c>
      <c r="O2203" s="76" t="str">
        <f t="shared" si="70"/>
        <v>1549. Gestión de Programas Estrategias y Planes para el BienestarGestión Integral Estrategias y Programas20261_CANDELARIA2_FEBRERO_2026</v>
      </c>
      <c r="P2203" s="93">
        <v>7347488</v>
      </c>
      <c r="S2203" s="172"/>
      <c r="T2203" s="23">
        <v>0</v>
      </c>
    </row>
    <row r="2204" spans="2:20" ht="30" customHeight="1" x14ac:dyDescent="0.3">
      <c r="B2204">
        <v>155</v>
      </c>
      <c r="C2204" s="164" t="s">
        <v>119</v>
      </c>
      <c r="D2204" s="165" t="s">
        <v>127</v>
      </c>
      <c r="E2204" s="80">
        <v>2026</v>
      </c>
      <c r="F2204" s="76" t="str">
        <f t="shared" si="69"/>
        <v>1559. Gestión de Programas Estrategias y Planes para el BienestarGestión Integral Estrategias y Programas2026</v>
      </c>
      <c r="G2204" s="7" t="s">
        <v>283</v>
      </c>
      <c r="H2204" s="7" t="s">
        <v>372</v>
      </c>
      <c r="I2204" s="80" t="s">
        <v>60</v>
      </c>
      <c r="J2204" s="76" t="s">
        <v>402</v>
      </c>
      <c r="K2204" t="s">
        <v>364</v>
      </c>
      <c r="L2204" t="s">
        <v>365</v>
      </c>
      <c r="M2204" t="s">
        <v>103</v>
      </c>
      <c r="N2204" s="78" t="s">
        <v>435</v>
      </c>
      <c r="O2204" s="76" t="str">
        <f t="shared" si="70"/>
        <v>1559. Gestión de Programas Estrategias y Planes para el BienestarGestión Integral Estrategias y Programas20261_CANDELARIA2_FEBRERO_2026</v>
      </c>
      <c r="P2204" s="93">
        <v>7347488</v>
      </c>
      <c r="S2204" s="172"/>
      <c r="T2204" s="23">
        <v>0</v>
      </c>
    </row>
    <row r="2205" spans="2:20" ht="30" customHeight="1" x14ac:dyDescent="0.3">
      <c r="B2205">
        <v>156</v>
      </c>
      <c r="C2205" s="164" t="s">
        <v>119</v>
      </c>
      <c r="D2205" s="165" t="s">
        <v>127</v>
      </c>
      <c r="E2205" s="80">
        <v>2026</v>
      </c>
      <c r="F2205" s="76" t="str">
        <f t="shared" si="69"/>
        <v>1569. Gestión de Programas Estrategias y Planes para el BienestarGestión Integral Estrategias y Programas2026</v>
      </c>
      <c r="G2205" s="7" t="s">
        <v>284</v>
      </c>
      <c r="H2205" s="7" t="s">
        <v>372</v>
      </c>
      <c r="I2205" s="80" t="s">
        <v>60</v>
      </c>
      <c r="J2205" s="76" t="s">
        <v>402</v>
      </c>
      <c r="K2205" t="s">
        <v>364</v>
      </c>
      <c r="L2205" t="s">
        <v>365</v>
      </c>
      <c r="M2205" t="s">
        <v>103</v>
      </c>
      <c r="N2205" s="78" t="s">
        <v>435</v>
      </c>
      <c r="O2205" s="76" t="str">
        <f t="shared" si="70"/>
        <v>1569. Gestión de Programas Estrategias y Planes para el BienestarGestión Integral Estrategias y Programas20261_CANDELARIA2_FEBRERO_2026</v>
      </c>
      <c r="P2205" s="93">
        <v>13832016</v>
      </c>
      <c r="S2205" s="172"/>
      <c r="T2205" s="23">
        <v>0</v>
      </c>
    </row>
    <row r="2206" spans="2:20" ht="30" customHeight="1" x14ac:dyDescent="0.3">
      <c r="B2206">
        <v>157</v>
      </c>
      <c r="C2206" s="164" t="s">
        <v>119</v>
      </c>
      <c r="D2206" s="165" t="s">
        <v>127</v>
      </c>
      <c r="E2206" s="80">
        <v>2026</v>
      </c>
      <c r="F2206" s="76" t="str">
        <f t="shared" si="69"/>
        <v>1579. Gestión de Programas Estrategias y Planes para el BienestarGestión Integral Estrategias y Programas2026</v>
      </c>
      <c r="G2206" s="7" t="s">
        <v>285</v>
      </c>
      <c r="H2206" s="7" t="s">
        <v>372</v>
      </c>
      <c r="I2206" s="80" t="s">
        <v>60</v>
      </c>
      <c r="J2206" s="76" t="s">
        <v>402</v>
      </c>
      <c r="K2206" t="s">
        <v>364</v>
      </c>
      <c r="L2206" t="s">
        <v>365</v>
      </c>
      <c r="M2206" t="s">
        <v>103</v>
      </c>
      <c r="N2206" s="78" t="s">
        <v>435</v>
      </c>
      <c r="O2206" s="76" t="str">
        <f t="shared" si="70"/>
        <v>1579. Gestión de Programas Estrategias y Planes para el BienestarGestión Integral Estrategias y Programas20261_CANDELARIA2_FEBRERO_2026</v>
      </c>
      <c r="P2206" s="93">
        <v>13832016</v>
      </c>
      <c r="S2206" s="172"/>
      <c r="T2206" s="23">
        <v>0</v>
      </c>
    </row>
    <row r="2207" spans="2:20" ht="30" customHeight="1" x14ac:dyDescent="0.3">
      <c r="B2207">
        <v>158</v>
      </c>
      <c r="C2207" s="164" t="s">
        <v>119</v>
      </c>
      <c r="D2207" s="165" t="s">
        <v>127</v>
      </c>
      <c r="E2207" s="80">
        <v>2026</v>
      </c>
      <c r="F2207" s="76" t="str">
        <f t="shared" si="69"/>
        <v>1589. Gestión de Programas Estrategias y Planes para el BienestarGestión Integral Estrategias y Programas2026</v>
      </c>
      <c r="G2207" s="7" t="s">
        <v>286</v>
      </c>
      <c r="H2207" s="7" t="s">
        <v>372</v>
      </c>
      <c r="I2207" s="80" t="s">
        <v>60</v>
      </c>
      <c r="J2207" s="76" t="s">
        <v>402</v>
      </c>
      <c r="K2207" t="s">
        <v>382</v>
      </c>
      <c r="L2207" t="s">
        <v>365</v>
      </c>
      <c r="M2207" t="s">
        <v>103</v>
      </c>
      <c r="N2207" s="78" t="s">
        <v>435</v>
      </c>
      <c r="O2207" s="76" t="str">
        <f t="shared" si="70"/>
        <v>1589. Gestión de Programas Estrategias y Planes para el BienestarGestión Integral Estrategias y Programas20261_CANDELARIA2_FEBRERO_2026</v>
      </c>
      <c r="P2207" s="93">
        <v>2114520</v>
      </c>
      <c r="S2207" s="172"/>
      <c r="T2207" s="23">
        <v>0</v>
      </c>
    </row>
    <row r="2208" spans="2:20" ht="30" customHeight="1" x14ac:dyDescent="0.3">
      <c r="B2208">
        <v>159</v>
      </c>
      <c r="C2208" s="164" t="s">
        <v>119</v>
      </c>
      <c r="D2208" s="165" t="s">
        <v>127</v>
      </c>
      <c r="E2208" s="80">
        <v>2026</v>
      </c>
      <c r="F2208" s="76" t="str">
        <f t="shared" si="69"/>
        <v>1599. Gestión de Programas Estrategias y Planes para el BienestarGestión Integral Estrategias y Programas2026</v>
      </c>
      <c r="G2208" s="7" t="s">
        <v>287</v>
      </c>
      <c r="H2208" s="7" t="s">
        <v>372</v>
      </c>
      <c r="I2208" s="80" t="s">
        <v>60</v>
      </c>
      <c r="J2208" s="76" t="s">
        <v>402</v>
      </c>
      <c r="K2208" t="s">
        <v>364</v>
      </c>
      <c r="L2208" t="s">
        <v>365</v>
      </c>
      <c r="M2208" t="s">
        <v>103</v>
      </c>
      <c r="N2208" s="78" t="s">
        <v>435</v>
      </c>
      <c r="O2208" s="76" t="str">
        <f t="shared" si="70"/>
        <v>1599. Gestión de Programas Estrategias y Planes para el BienestarGestión Integral Estrategias y Programas20261_CANDELARIA2_FEBRERO_2026</v>
      </c>
      <c r="P2208" s="93">
        <v>4370008</v>
      </c>
      <c r="S2208" s="172"/>
      <c r="T2208" s="23">
        <v>0</v>
      </c>
    </row>
    <row r="2209" spans="2:20" ht="30" customHeight="1" x14ac:dyDescent="0.3">
      <c r="B2209">
        <v>160</v>
      </c>
      <c r="C2209" s="164" t="s">
        <v>119</v>
      </c>
      <c r="D2209" s="165" t="s">
        <v>127</v>
      </c>
      <c r="E2209" s="80">
        <v>2026</v>
      </c>
      <c r="F2209" s="76" t="str">
        <f t="shared" si="69"/>
        <v>1609. Gestión de Programas Estrategias y Planes para el BienestarGestión Integral Estrategias y Programas2026</v>
      </c>
      <c r="G2209" s="7" t="s">
        <v>288</v>
      </c>
      <c r="H2209" s="7" t="s">
        <v>372</v>
      </c>
      <c r="I2209" s="80" t="s">
        <v>60</v>
      </c>
      <c r="J2209" s="76" t="s">
        <v>402</v>
      </c>
      <c r="K2209" t="s">
        <v>364</v>
      </c>
      <c r="L2209" t="s">
        <v>365</v>
      </c>
      <c r="M2209" t="s">
        <v>103</v>
      </c>
      <c r="N2209" s="78" t="s">
        <v>435</v>
      </c>
      <c r="O2209" s="76" t="str">
        <f t="shared" si="70"/>
        <v>1609. Gestión de Programas Estrategias y Planes para el BienestarGestión Integral Estrategias y Programas20261_CANDELARIA2_FEBRERO_2026</v>
      </c>
      <c r="P2209" s="93">
        <v>3994272</v>
      </c>
      <c r="S2209" s="172"/>
      <c r="T2209" s="23">
        <v>0</v>
      </c>
    </row>
    <row r="2210" spans="2:20" ht="30" customHeight="1" x14ac:dyDescent="0.3">
      <c r="B2210">
        <v>161</v>
      </c>
      <c r="C2210" s="164" t="s">
        <v>119</v>
      </c>
      <c r="D2210" s="165" t="s">
        <v>127</v>
      </c>
      <c r="E2210" s="80">
        <v>2026</v>
      </c>
      <c r="F2210" s="76" t="str">
        <f t="shared" si="69"/>
        <v>1619. Gestión de Programas Estrategias y Planes para el BienestarGestión Integral Estrategias y Programas2026</v>
      </c>
      <c r="G2210" s="7" t="s">
        <v>289</v>
      </c>
      <c r="H2210" s="7" t="s">
        <v>373</v>
      </c>
      <c r="I2210" s="80" t="s">
        <v>60</v>
      </c>
      <c r="J2210" s="76" t="s">
        <v>402</v>
      </c>
      <c r="K2210" t="s">
        <v>364</v>
      </c>
      <c r="L2210" t="s">
        <v>365</v>
      </c>
      <c r="M2210" t="s">
        <v>103</v>
      </c>
      <c r="N2210" s="78" t="s">
        <v>435</v>
      </c>
      <c r="O2210" s="76" t="str">
        <f t="shared" si="70"/>
        <v>1619. Gestión de Programas Estrategias y Planes para el BienestarGestión Integral Estrategias y Programas20261_CANDELARIA2_FEBRERO_2026</v>
      </c>
      <c r="P2210" s="93">
        <v>7347488</v>
      </c>
      <c r="S2210" s="172"/>
      <c r="T2210" s="23">
        <v>0</v>
      </c>
    </row>
    <row r="2211" spans="2:20" ht="30" customHeight="1" x14ac:dyDescent="0.3">
      <c r="B2211">
        <v>162</v>
      </c>
      <c r="C2211" s="164" t="s">
        <v>119</v>
      </c>
      <c r="D2211" s="165" t="s">
        <v>127</v>
      </c>
      <c r="E2211" s="80">
        <v>2026</v>
      </c>
      <c r="F2211" s="76" t="str">
        <f t="shared" si="69"/>
        <v>1629. Gestión de Programas Estrategias y Planes para el BienestarGestión Integral Estrategias y Programas2026</v>
      </c>
      <c r="G2211" s="7" t="s">
        <v>290</v>
      </c>
      <c r="H2211" s="7" t="s">
        <v>373</v>
      </c>
      <c r="I2211" s="80" t="s">
        <v>60</v>
      </c>
      <c r="J2211" s="76" t="s">
        <v>402</v>
      </c>
      <c r="K2211" t="s">
        <v>364</v>
      </c>
      <c r="L2211" t="s">
        <v>365</v>
      </c>
      <c r="M2211" t="s">
        <v>103</v>
      </c>
      <c r="N2211" s="78" t="s">
        <v>435</v>
      </c>
      <c r="O2211" s="76" t="str">
        <f t="shared" si="70"/>
        <v>1629. Gestión de Programas Estrategias y Planes para el BienestarGestión Integral Estrategias y Programas20261_CANDELARIA2_FEBRERO_2026</v>
      </c>
      <c r="P2211" s="93">
        <v>10478800</v>
      </c>
      <c r="S2211" s="172"/>
      <c r="T2211" s="23">
        <v>0</v>
      </c>
    </row>
    <row r="2212" spans="2:20" ht="30" customHeight="1" x14ac:dyDescent="0.3">
      <c r="B2212">
        <v>163</v>
      </c>
      <c r="C2212" s="164" t="s">
        <v>119</v>
      </c>
      <c r="D2212" s="165" t="s">
        <v>127</v>
      </c>
      <c r="E2212" s="80">
        <v>2026</v>
      </c>
      <c r="F2212" s="76" t="str">
        <f t="shared" si="69"/>
        <v>1639. Gestión de Programas Estrategias y Planes para el BienestarGestión Integral Estrategias y Programas2026</v>
      </c>
      <c r="G2212" s="7" t="s">
        <v>291</v>
      </c>
      <c r="H2212" s="7" t="s">
        <v>373</v>
      </c>
      <c r="I2212" s="80" t="s">
        <v>60</v>
      </c>
      <c r="J2212" s="76" t="s">
        <v>402</v>
      </c>
      <c r="K2212" t="s">
        <v>364</v>
      </c>
      <c r="L2212" t="s">
        <v>365</v>
      </c>
      <c r="M2212" t="s">
        <v>103</v>
      </c>
      <c r="N2212" s="78" t="s">
        <v>435</v>
      </c>
      <c r="O2212" s="76" t="str">
        <f t="shared" si="70"/>
        <v>1639. Gestión de Programas Estrategias y Planes para el BienestarGestión Integral Estrategias y Programas20261_CANDELARIA2_FEBRERO_2026</v>
      </c>
      <c r="P2212" s="93">
        <v>3994272</v>
      </c>
      <c r="S2212" s="172"/>
      <c r="T2212" s="23">
        <v>0</v>
      </c>
    </row>
    <row r="2213" spans="2:20" ht="30" customHeight="1" x14ac:dyDescent="0.3">
      <c r="B2213">
        <v>164</v>
      </c>
      <c r="C2213" s="164" t="s">
        <v>119</v>
      </c>
      <c r="D2213" s="165" t="s">
        <v>127</v>
      </c>
      <c r="E2213" s="80">
        <v>2026</v>
      </c>
      <c r="F2213" s="76" t="str">
        <f t="shared" si="69"/>
        <v>1649. Gestión de Programas Estrategias y Planes para el BienestarGestión Integral Estrategias y Programas2026</v>
      </c>
      <c r="G2213" s="7" t="s">
        <v>292</v>
      </c>
      <c r="H2213" s="7" t="s">
        <v>373</v>
      </c>
      <c r="I2213" s="80" t="s">
        <v>60</v>
      </c>
      <c r="J2213" s="76" t="s">
        <v>402</v>
      </c>
      <c r="K2213" t="s">
        <v>364</v>
      </c>
      <c r="L2213" t="s">
        <v>365</v>
      </c>
      <c r="M2213" t="s">
        <v>103</v>
      </c>
      <c r="N2213" s="78" t="s">
        <v>435</v>
      </c>
      <c r="O2213" s="76" t="str">
        <f t="shared" si="70"/>
        <v>1649. Gestión de Programas Estrategias y Planes para el BienestarGestión Integral Estrategias y Programas20261_CANDELARIA2_FEBRERO_2026</v>
      </c>
      <c r="P2213" s="93">
        <v>6484528</v>
      </c>
      <c r="S2213" s="172"/>
      <c r="T2213" s="23">
        <v>0</v>
      </c>
    </row>
    <row r="2214" spans="2:20" ht="30" customHeight="1" x14ac:dyDescent="0.3">
      <c r="B2214">
        <v>165</v>
      </c>
      <c r="C2214" s="164" t="s">
        <v>119</v>
      </c>
      <c r="D2214" s="165" t="s">
        <v>127</v>
      </c>
      <c r="E2214" s="80">
        <v>2026</v>
      </c>
      <c r="F2214" s="76" t="str">
        <f t="shared" si="69"/>
        <v>1659. Gestión de Programas Estrategias y Planes para el BienestarGestión Integral Estrategias y Programas2026</v>
      </c>
      <c r="G2214" s="7" t="s">
        <v>293</v>
      </c>
      <c r="H2214" s="7" t="s">
        <v>373</v>
      </c>
      <c r="I2214" s="80" t="s">
        <v>60</v>
      </c>
      <c r="J2214" s="76" t="s">
        <v>402</v>
      </c>
      <c r="K2214" t="s">
        <v>364</v>
      </c>
      <c r="L2214" t="s">
        <v>365</v>
      </c>
      <c r="M2214" t="s">
        <v>103</v>
      </c>
      <c r="N2214" s="78" t="s">
        <v>435</v>
      </c>
      <c r="O2214" s="76" t="str">
        <f t="shared" si="70"/>
        <v>1659. Gestión de Programas Estrategias y Planes para el BienestarGestión Integral Estrategias y Programas20261_CANDELARIA2_FEBRERO_2026</v>
      </c>
      <c r="P2214" s="93">
        <v>3994272</v>
      </c>
      <c r="S2214" s="172"/>
      <c r="T2214" s="23">
        <v>0</v>
      </c>
    </row>
    <row r="2215" spans="2:20" ht="30" customHeight="1" x14ac:dyDescent="0.3">
      <c r="B2215">
        <v>166</v>
      </c>
      <c r="C2215" s="164" t="s">
        <v>119</v>
      </c>
      <c r="D2215" s="165" t="s">
        <v>127</v>
      </c>
      <c r="E2215" s="80">
        <v>2026</v>
      </c>
      <c r="F2215" s="76" t="str">
        <f t="shared" si="69"/>
        <v>1669. Gestión de Programas Estrategias y Planes para el BienestarGestión Integral Estrategias y Programas2026</v>
      </c>
      <c r="G2215" s="7" t="s">
        <v>294</v>
      </c>
      <c r="H2215" s="7" t="s">
        <v>373</v>
      </c>
      <c r="I2215" s="80" t="s">
        <v>60</v>
      </c>
      <c r="J2215" s="76" t="s">
        <v>402</v>
      </c>
      <c r="K2215" t="s">
        <v>364</v>
      </c>
      <c r="L2215" t="s">
        <v>365</v>
      </c>
      <c r="M2215" t="s">
        <v>103</v>
      </c>
      <c r="N2215" s="78" t="s">
        <v>435</v>
      </c>
      <c r="O2215" s="76" t="str">
        <f t="shared" si="70"/>
        <v>1669. Gestión de Programas Estrategias y Planes para el BienestarGestión Integral Estrategias y Programas20261_CANDELARIA2_FEBRERO_2026</v>
      </c>
      <c r="P2215" s="93">
        <v>2983376</v>
      </c>
      <c r="S2215" s="172"/>
      <c r="T2215" s="23">
        <v>0</v>
      </c>
    </row>
    <row r="2216" spans="2:20" ht="30" customHeight="1" x14ac:dyDescent="0.3">
      <c r="B2216">
        <v>167</v>
      </c>
      <c r="C2216" s="164" t="s">
        <v>119</v>
      </c>
      <c r="D2216" s="165" t="s">
        <v>127</v>
      </c>
      <c r="E2216" s="80">
        <v>2026</v>
      </c>
      <c r="F2216" s="76" t="str">
        <f t="shared" si="69"/>
        <v>1679. Gestión de Programas Estrategias y Planes para el BienestarGestión Integral Estrategias y Programas2026</v>
      </c>
      <c r="G2216" s="7" t="s">
        <v>295</v>
      </c>
      <c r="H2216" s="7" t="s">
        <v>373</v>
      </c>
      <c r="I2216" s="80" t="s">
        <v>60</v>
      </c>
      <c r="J2216" s="76" t="s">
        <v>402</v>
      </c>
      <c r="K2216" t="s">
        <v>364</v>
      </c>
      <c r="L2216" t="s">
        <v>365</v>
      </c>
      <c r="M2216" t="s">
        <v>103</v>
      </c>
      <c r="N2216" s="78" t="s">
        <v>435</v>
      </c>
      <c r="O2216" s="76" t="str">
        <f t="shared" si="70"/>
        <v>1679. Gestión de Programas Estrategias y Planes para el BienestarGestión Integral Estrategias y Programas20261_CANDELARIA2_FEBRERO_2026</v>
      </c>
      <c r="P2216" s="93">
        <v>6484528</v>
      </c>
      <c r="S2216" s="172"/>
      <c r="T2216" s="23">
        <v>0</v>
      </c>
    </row>
    <row r="2217" spans="2:20" ht="30" customHeight="1" x14ac:dyDescent="0.3">
      <c r="B2217">
        <v>168</v>
      </c>
      <c r="C2217" s="164" t="s">
        <v>119</v>
      </c>
      <c r="D2217" s="165" t="s">
        <v>127</v>
      </c>
      <c r="E2217" s="80">
        <v>2026</v>
      </c>
      <c r="F2217" s="76" t="str">
        <f t="shared" si="69"/>
        <v>1689. Gestión de Programas Estrategias y Planes para el BienestarGestión Integral Estrategias y Programas2026</v>
      </c>
      <c r="G2217" s="7" t="s">
        <v>296</v>
      </c>
      <c r="H2217" s="7" t="s">
        <v>373</v>
      </c>
      <c r="I2217" s="80" t="s">
        <v>60</v>
      </c>
      <c r="J2217" s="76" t="s">
        <v>402</v>
      </c>
      <c r="K2217" t="s">
        <v>364</v>
      </c>
      <c r="L2217" t="s">
        <v>365</v>
      </c>
      <c r="M2217" t="s">
        <v>103</v>
      </c>
      <c r="N2217" s="78" t="s">
        <v>435</v>
      </c>
      <c r="O2217" s="76" t="str">
        <f t="shared" si="70"/>
        <v>1689. Gestión de Programas Estrategias y Planes para el BienestarGestión Integral Estrategias y Programas20261_CANDELARIA2_FEBRERO_2026</v>
      </c>
      <c r="P2217" s="93">
        <v>3994272</v>
      </c>
      <c r="S2217" s="172"/>
      <c r="T2217" s="23">
        <v>0</v>
      </c>
    </row>
    <row r="2218" spans="2:20" ht="30" customHeight="1" x14ac:dyDescent="0.3">
      <c r="B2218">
        <v>169</v>
      </c>
      <c r="C2218" s="164" t="s">
        <v>119</v>
      </c>
      <c r="D2218" s="165" t="s">
        <v>127</v>
      </c>
      <c r="E2218" s="80">
        <v>2026</v>
      </c>
      <c r="F2218" s="76" t="str">
        <f t="shared" si="69"/>
        <v>1699. Gestión de Programas Estrategias y Planes para el BienestarGestión Integral Estrategias y Programas2026</v>
      </c>
      <c r="G2218" s="7" t="s">
        <v>297</v>
      </c>
      <c r="H2218" s="7" t="s">
        <v>373</v>
      </c>
      <c r="I2218" s="80" t="s">
        <v>60</v>
      </c>
      <c r="J2218" s="76" t="s">
        <v>402</v>
      </c>
      <c r="K2218" t="s">
        <v>364</v>
      </c>
      <c r="L2218" t="s">
        <v>365</v>
      </c>
      <c r="M2218" t="s">
        <v>103</v>
      </c>
      <c r="N2218" s="78" t="s">
        <v>435</v>
      </c>
      <c r="O2218" s="76" t="str">
        <f t="shared" si="70"/>
        <v>1699. Gestión de Programas Estrategias y Planes para el BienestarGestión Integral Estrategias y Programas20261_CANDELARIA2_FEBRERO_2026</v>
      </c>
      <c r="P2218" s="93">
        <v>3994272</v>
      </c>
      <c r="S2218" s="172"/>
      <c r="T2218" s="23">
        <v>0</v>
      </c>
    </row>
    <row r="2219" spans="2:20" ht="30" customHeight="1" x14ac:dyDescent="0.3">
      <c r="B2219">
        <v>170</v>
      </c>
      <c r="C2219" s="164" t="s">
        <v>119</v>
      </c>
      <c r="D2219" s="165" t="s">
        <v>127</v>
      </c>
      <c r="E2219" s="80">
        <v>2026</v>
      </c>
      <c r="F2219" s="76" t="str">
        <f t="shared" si="69"/>
        <v>1709. Gestión de Programas Estrategias y Planes para el BienestarGestión Integral Estrategias y Programas2026</v>
      </c>
      <c r="G2219" s="7" t="s">
        <v>298</v>
      </c>
      <c r="H2219" s="7" t="s">
        <v>373</v>
      </c>
      <c r="I2219" s="80" t="s">
        <v>60</v>
      </c>
      <c r="J2219" s="76" t="s">
        <v>402</v>
      </c>
      <c r="K2219" t="s">
        <v>397</v>
      </c>
      <c r="L2219" t="s">
        <v>365</v>
      </c>
      <c r="M2219" t="s">
        <v>103</v>
      </c>
      <c r="N2219" s="78" t="s">
        <v>435</v>
      </c>
      <c r="O2219" s="76" t="str">
        <f t="shared" si="70"/>
        <v>1709. Gestión de Programas Estrategias y Planes para el BienestarGestión Integral Estrategias y Programas20261_CANDELARIA2_FEBRERO_2026</v>
      </c>
      <c r="P2219" s="93">
        <v>19450000</v>
      </c>
      <c r="S2219" s="172"/>
      <c r="T2219" s="23">
        <v>0</v>
      </c>
    </row>
    <row r="2220" spans="2:20" ht="30" customHeight="1" x14ac:dyDescent="0.3">
      <c r="B2220">
        <v>171</v>
      </c>
      <c r="C2220" s="164" t="s">
        <v>119</v>
      </c>
      <c r="D2220" s="165" t="s">
        <v>127</v>
      </c>
      <c r="E2220" s="80">
        <v>2026</v>
      </c>
      <c r="F2220" s="76" t="str">
        <f t="shared" si="69"/>
        <v>1719. Gestión de Programas Estrategias y Planes para el BienestarGestión Integral Estrategias y Programas2026</v>
      </c>
      <c r="G2220" s="7" t="s">
        <v>299</v>
      </c>
      <c r="H2220" s="7" t="s">
        <v>373</v>
      </c>
      <c r="I2220" s="80" t="s">
        <v>60</v>
      </c>
      <c r="J2220" s="76" t="s">
        <v>402</v>
      </c>
      <c r="K2220" t="s">
        <v>398</v>
      </c>
      <c r="L2220" t="s">
        <v>365</v>
      </c>
      <c r="M2220" t="s">
        <v>103</v>
      </c>
      <c r="N2220" s="78" t="s">
        <v>435</v>
      </c>
      <c r="O2220" s="76" t="str">
        <f t="shared" si="70"/>
        <v>1719. Gestión de Programas Estrategias y Planes para el BienestarGestión Integral Estrategias y Programas20261_CANDELARIA2_FEBRERO_2026</v>
      </c>
      <c r="P2220" s="93">
        <v>3994272</v>
      </c>
      <c r="S2220" s="172"/>
      <c r="T2220" s="23">
        <v>0</v>
      </c>
    </row>
    <row r="2221" spans="2:20" ht="30" customHeight="1" x14ac:dyDescent="0.3">
      <c r="B2221">
        <v>172</v>
      </c>
      <c r="C2221" s="164" t="s">
        <v>119</v>
      </c>
      <c r="D2221" s="165" t="s">
        <v>127</v>
      </c>
      <c r="E2221" s="80">
        <v>2026</v>
      </c>
      <c r="F2221" s="76" t="str">
        <f t="shared" si="69"/>
        <v>1729. Gestión de Programas Estrategias y Planes para el BienestarGestión Integral Estrategias y Programas2026</v>
      </c>
      <c r="G2221" s="7" t="s">
        <v>300</v>
      </c>
      <c r="H2221" s="7" t="s">
        <v>373</v>
      </c>
      <c r="I2221" s="80" t="s">
        <v>60</v>
      </c>
      <c r="J2221" s="76" t="s">
        <v>402</v>
      </c>
      <c r="K2221" t="s">
        <v>364</v>
      </c>
      <c r="L2221" t="s">
        <v>365</v>
      </c>
      <c r="M2221" t="s">
        <v>103</v>
      </c>
      <c r="N2221" s="78" t="s">
        <v>435</v>
      </c>
      <c r="O2221" s="76" t="str">
        <f t="shared" si="70"/>
        <v>1729. Gestión de Programas Estrategias y Planes para el BienestarGestión Integral Estrategias y Programas20261_CANDELARIA2_FEBRERO_2026</v>
      </c>
      <c r="P2221" s="93">
        <v>9985680</v>
      </c>
      <c r="S2221" s="172"/>
      <c r="T2221" s="23">
        <v>0</v>
      </c>
    </row>
    <row r="2222" spans="2:20" ht="30" customHeight="1" x14ac:dyDescent="0.3">
      <c r="B2222">
        <v>173</v>
      </c>
      <c r="C2222" s="164" t="s">
        <v>119</v>
      </c>
      <c r="D2222" s="165" t="s">
        <v>127</v>
      </c>
      <c r="E2222" s="80">
        <v>2026</v>
      </c>
      <c r="F2222" s="76" t="str">
        <f t="shared" si="69"/>
        <v>1739. Gestión de Programas Estrategias y Planes para el BienestarGestión Integral Estrategias y Programas2026</v>
      </c>
      <c r="G2222" s="7" t="s">
        <v>301</v>
      </c>
      <c r="H2222" s="7" t="s">
        <v>373</v>
      </c>
      <c r="I2222" s="80" t="s">
        <v>60</v>
      </c>
      <c r="J2222" s="76" t="s">
        <v>402</v>
      </c>
      <c r="K2222" t="s">
        <v>364</v>
      </c>
      <c r="L2222" t="s">
        <v>365</v>
      </c>
      <c r="M2222" t="s">
        <v>103</v>
      </c>
      <c r="N2222" s="78" t="s">
        <v>435</v>
      </c>
      <c r="O2222" s="76" t="str">
        <f t="shared" si="70"/>
        <v>1739. Gestión de Programas Estrategias y Planes para el BienestarGestión Integral Estrategias y Programas20261_CANDELARIA2_FEBRERO_2026</v>
      </c>
      <c r="P2222" s="93">
        <v>2983376</v>
      </c>
      <c r="S2222" s="172"/>
      <c r="T2222" s="23">
        <v>0</v>
      </c>
    </row>
    <row r="2223" spans="2:20" ht="30" customHeight="1" x14ac:dyDescent="0.3">
      <c r="B2223">
        <v>174</v>
      </c>
      <c r="C2223" s="164" t="s">
        <v>120</v>
      </c>
      <c r="D2223" s="165" t="s">
        <v>44</v>
      </c>
      <c r="E2223" s="80">
        <v>2026</v>
      </c>
      <c r="F2223" s="76" t="str">
        <f t="shared" si="69"/>
        <v>17410. Proceso integral e integrado de la Vigilancia de la Salud PúblicaVigilancia en salud pública2026</v>
      </c>
      <c r="G2223" s="7" t="s">
        <v>302</v>
      </c>
      <c r="H2223" s="7" t="s">
        <v>375</v>
      </c>
      <c r="I2223" s="80" t="s">
        <v>60</v>
      </c>
      <c r="J2223" s="76" t="s">
        <v>402</v>
      </c>
      <c r="K2223" t="s">
        <v>364</v>
      </c>
      <c r="L2223" t="s">
        <v>365</v>
      </c>
      <c r="M2223" t="s">
        <v>103</v>
      </c>
      <c r="N2223" s="78" t="s">
        <v>435</v>
      </c>
      <c r="O2223" s="76" t="str">
        <f t="shared" si="70"/>
        <v>17410. Proceso integral e integrado de la Vigilancia de la Salud PúblicaVigilancia en salud pública20261_CANDELARIA2_FEBRERO_2026</v>
      </c>
      <c r="P2223" s="93">
        <v>37920928</v>
      </c>
      <c r="S2223" s="172">
        <v>0</v>
      </c>
      <c r="T2223" s="23">
        <v>0</v>
      </c>
    </row>
    <row r="2224" spans="2:20" ht="30" customHeight="1" x14ac:dyDescent="0.3">
      <c r="B2224">
        <v>175</v>
      </c>
      <c r="C2224" s="164" t="s">
        <v>120</v>
      </c>
      <c r="D2224" s="165" t="s">
        <v>44</v>
      </c>
      <c r="E2224" s="80">
        <v>2026</v>
      </c>
      <c r="F2224" s="76" t="str">
        <f t="shared" si="69"/>
        <v>17510. Proceso integral e integrado de la Vigilancia de la Salud PúblicaVigilancia en salud pública2026</v>
      </c>
      <c r="G2224" s="7" t="s">
        <v>303</v>
      </c>
      <c r="H2224" s="7" t="s">
        <v>375</v>
      </c>
      <c r="I2224" s="80" t="s">
        <v>60</v>
      </c>
      <c r="J2224" s="76" t="s">
        <v>402</v>
      </c>
      <c r="K2224" t="s">
        <v>364</v>
      </c>
      <c r="L2224" t="s">
        <v>365</v>
      </c>
      <c r="M2224" t="s">
        <v>103</v>
      </c>
      <c r="N2224" s="78" t="s">
        <v>435</v>
      </c>
      <c r="O2224" s="76" t="str">
        <f t="shared" si="70"/>
        <v>17510. Proceso integral e integrado de la Vigilancia de la Salud PúblicaVigilancia en salud pública20261_CANDELARIA2_FEBRERO_2026</v>
      </c>
      <c r="P2224" s="93">
        <v>26899696</v>
      </c>
      <c r="S2224" s="172">
        <v>0</v>
      </c>
      <c r="T2224" s="23">
        <v>0</v>
      </c>
    </row>
    <row r="2225" spans="2:20" ht="30" customHeight="1" x14ac:dyDescent="0.3">
      <c r="B2225">
        <v>176</v>
      </c>
      <c r="C2225" s="164" t="s">
        <v>120</v>
      </c>
      <c r="D2225" s="165" t="s">
        <v>44</v>
      </c>
      <c r="E2225" s="80">
        <v>2026</v>
      </c>
      <c r="F2225" s="76" t="str">
        <f t="shared" si="69"/>
        <v>17610. Proceso integral e integrado de la Vigilancia de la Salud PúblicaVigilancia en salud pública2026</v>
      </c>
      <c r="G2225" s="7" t="s">
        <v>304</v>
      </c>
      <c r="H2225" s="7" t="s">
        <v>375</v>
      </c>
      <c r="I2225" s="80" t="s">
        <v>60</v>
      </c>
      <c r="J2225" s="76" t="s">
        <v>402</v>
      </c>
      <c r="K2225" t="s">
        <v>364</v>
      </c>
      <c r="L2225" t="s">
        <v>380</v>
      </c>
      <c r="M2225" t="s">
        <v>103</v>
      </c>
      <c r="N2225" s="78" t="s">
        <v>435</v>
      </c>
      <c r="O2225" s="76" t="str">
        <f t="shared" si="70"/>
        <v>17610. Proceso integral e integrado de la Vigilancia de la Salud PúblicaVigilancia en salud pública20261_CANDELARIA2_FEBRERO_2026</v>
      </c>
      <c r="P2225" s="93">
        <v>28206464</v>
      </c>
      <c r="S2225" s="172">
        <v>0</v>
      </c>
      <c r="T2225" s="23">
        <v>0</v>
      </c>
    </row>
    <row r="2226" spans="2:20" ht="30" customHeight="1" x14ac:dyDescent="0.3">
      <c r="B2226">
        <v>177</v>
      </c>
      <c r="C2226" s="164" t="s">
        <v>120</v>
      </c>
      <c r="D2226" s="165" t="s">
        <v>44</v>
      </c>
      <c r="E2226" s="80">
        <v>2026</v>
      </c>
      <c r="F2226" s="76" t="str">
        <f t="shared" si="69"/>
        <v>17710. Proceso integral e integrado de la Vigilancia de la Salud PúblicaVigilancia en salud pública2026</v>
      </c>
      <c r="G2226" s="7" t="s">
        <v>305</v>
      </c>
      <c r="H2226" s="7" t="s">
        <v>375</v>
      </c>
      <c r="I2226" s="80" t="s">
        <v>60</v>
      </c>
      <c r="J2226" s="76" t="s">
        <v>402</v>
      </c>
      <c r="K2226" t="s">
        <v>364</v>
      </c>
      <c r="L2226" t="s">
        <v>380</v>
      </c>
      <c r="M2226" t="s">
        <v>103</v>
      </c>
      <c r="N2226" s="78" t="s">
        <v>435</v>
      </c>
      <c r="O2226" s="76" t="str">
        <f t="shared" si="70"/>
        <v>17710. Proceso integral e integrado de la Vigilancia de la Salud PúblicaVigilancia en salud pública20261_CANDELARIA2_FEBRERO_2026</v>
      </c>
      <c r="P2226" s="93">
        <v>37181248</v>
      </c>
      <c r="S2226" s="172">
        <v>0</v>
      </c>
      <c r="T2226" s="23">
        <v>0</v>
      </c>
    </row>
    <row r="2227" spans="2:20" ht="30" customHeight="1" x14ac:dyDescent="0.3">
      <c r="B2227">
        <v>178</v>
      </c>
      <c r="C2227" s="164" t="s">
        <v>120</v>
      </c>
      <c r="D2227" s="165" t="s">
        <v>44</v>
      </c>
      <c r="E2227" s="80">
        <v>2026</v>
      </c>
      <c r="F2227" s="76" t="str">
        <f t="shared" si="69"/>
        <v>17810. Proceso integral e integrado de la Vigilancia de la Salud PúblicaVigilancia en salud pública2026</v>
      </c>
      <c r="G2227" s="7" t="s">
        <v>48</v>
      </c>
      <c r="H2227" s="7" t="s">
        <v>375</v>
      </c>
      <c r="I2227" s="80" t="s">
        <v>60</v>
      </c>
      <c r="J2227" s="76" t="s">
        <v>402</v>
      </c>
      <c r="K2227" t="s">
        <v>364</v>
      </c>
      <c r="L2227" t="s">
        <v>365</v>
      </c>
      <c r="M2227" t="s">
        <v>103</v>
      </c>
      <c r="N2227" s="78" t="s">
        <v>435</v>
      </c>
      <c r="O2227" s="76" t="str">
        <f t="shared" si="70"/>
        <v>17810. Proceso integral e integrado de la Vigilancia de la Salud PúblicaVigilancia en salud pública20261_CANDELARIA2_FEBRERO_2026</v>
      </c>
      <c r="P2227" s="93">
        <v>7347488</v>
      </c>
      <c r="S2227" s="172">
        <v>0</v>
      </c>
      <c r="T2227" s="23">
        <v>0</v>
      </c>
    </row>
    <row r="2228" spans="2:20" ht="30" customHeight="1" x14ac:dyDescent="0.3">
      <c r="B2228">
        <v>179</v>
      </c>
      <c r="C2228" s="164" t="s">
        <v>120</v>
      </c>
      <c r="D2228" s="165" t="s">
        <v>44</v>
      </c>
      <c r="E2228" s="80">
        <v>2026</v>
      </c>
      <c r="F2228" s="76" t="str">
        <f t="shared" si="69"/>
        <v>17910. Proceso integral e integrado de la Vigilancia de la Salud PúblicaVigilancia en salud pública2026</v>
      </c>
      <c r="G2228" s="7" t="s">
        <v>306</v>
      </c>
      <c r="H2228" s="7" t="s">
        <v>375</v>
      </c>
      <c r="I2228" s="80" t="s">
        <v>60</v>
      </c>
      <c r="J2228" s="76" t="s">
        <v>402</v>
      </c>
      <c r="K2228" t="s">
        <v>364</v>
      </c>
      <c r="L2228" t="s">
        <v>365</v>
      </c>
      <c r="M2228" t="s">
        <v>103</v>
      </c>
      <c r="N2228" s="78" t="s">
        <v>435</v>
      </c>
      <c r="O2228" s="76" t="str">
        <f t="shared" si="70"/>
        <v>17910. Proceso integral e integrado de la Vigilancia de la Salud PúblicaVigilancia en salud pública20261_CANDELARIA2_FEBRERO_2026</v>
      </c>
      <c r="P2228" s="93">
        <v>3673744</v>
      </c>
      <c r="S2228" s="172">
        <v>0</v>
      </c>
      <c r="T2228" s="23">
        <v>0</v>
      </c>
    </row>
    <row r="2229" spans="2:20" ht="30" customHeight="1" x14ac:dyDescent="0.3">
      <c r="B2229">
        <v>180</v>
      </c>
      <c r="C2229" s="164" t="s">
        <v>120</v>
      </c>
      <c r="D2229" s="165" t="s">
        <v>44</v>
      </c>
      <c r="E2229" s="80">
        <v>2026</v>
      </c>
      <c r="F2229" s="76" t="str">
        <f t="shared" si="69"/>
        <v>18010. Proceso integral e integrado de la Vigilancia de la Salud PúblicaVigilancia en salud pública2026</v>
      </c>
      <c r="G2229" s="7" t="s">
        <v>307</v>
      </c>
      <c r="H2229" s="7" t="s">
        <v>375</v>
      </c>
      <c r="I2229" s="80" t="s">
        <v>60</v>
      </c>
      <c r="J2229" s="76" t="s">
        <v>402</v>
      </c>
      <c r="K2229" t="s">
        <v>364</v>
      </c>
      <c r="L2229" t="s">
        <v>365</v>
      </c>
      <c r="M2229" t="s">
        <v>103</v>
      </c>
      <c r="N2229" s="78" t="s">
        <v>435</v>
      </c>
      <c r="O2229" s="76" t="str">
        <f t="shared" si="70"/>
        <v>18010. Proceso integral e integrado de la Vigilancia de la Salud PúblicaVigilancia en salud pública20261_CANDELARIA2_FEBRERO_2026</v>
      </c>
      <c r="P2229" s="93">
        <v>3673744</v>
      </c>
      <c r="S2229" s="172">
        <v>0</v>
      </c>
      <c r="T2229" s="23">
        <v>0</v>
      </c>
    </row>
    <row r="2230" spans="2:20" ht="30" customHeight="1" x14ac:dyDescent="0.3">
      <c r="B2230">
        <v>181</v>
      </c>
      <c r="C2230" s="164" t="s">
        <v>120</v>
      </c>
      <c r="D2230" s="165" t="s">
        <v>44</v>
      </c>
      <c r="E2230" s="80">
        <v>2026</v>
      </c>
      <c r="F2230" s="76" t="str">
        <f t="shared" si="69"/>
        <v>18110. Proceso integral e integrado de la Vigilancia de la Salud PúblicaVigilancia en salud pública2026</v>
      </c>
      <c r="G2230" s="7" t="s">
        <v>308</v>
      </c>
      <c r="H2230" s="7" t="s">
        <v>375</v>
      </c>
      <c r="I2230" s="80" t="s">
        <v>60</v>
      </c>
      <c r="J2230" s="76" t="s">
        <v>402</v>
      </c>
      <c r="K2230" t="s">
        <v>364</v>
      </c>
      <c r="L2230" t="s">
        <v>365</v>
      </c>
      <c r="M2230" t="s">
        <v>103</v>
      </c>
      <c r="N2230" s="78" t="s">
        <v>435</v>
      </c>
      <c r="O2230" s="76" t="str">
        <f t="shared" si="70"/>
        <v>18110. Proceso integral e integrado de la Vigilancia de la Salud PúblicaVigilancia en salud pública20261_CANDELARIA2_FEBRERO_2026</v>
      </c>
      <c r="P2230" s="93">
        <v>87405520</v>
      </c>
      <c r="S2230" s="172">
        <v>0</v>
      </c>
      <c r="T2230" s="23">
        <v>0</v>
      </c>
    </row>
    <row r="2231" spans="2:20" ht="30" customHeight="1" x14ac:dyDescent="0.3">
      <c r="B2231">
        <v>182</v>
      </c>
      <c r="C2231" s="164" t="s">
        <v>120</v>
      </c>
      <c r="D2231" s="165" t="s">
        <v>44</v>
      </c>
      <c r="E2231" s="80">
        <v>2026</v>
      </c>
      <c r="F2231" s="76" t="str">
        <f t="shared" si="69"/>
        <v>18210. Proceso integral e integrado de la Vigilancia de la Salud PúblicaVigilancia en salud pública2026</v>
      </c>
      <c r="G2231" s="7" t="s">
        <v>309</v>
      </c>
      <c r="H2231" s="7" t="s">
        <v>375</v>
      </c>
      <c r="I2231" s="80" t="s">
        <v>60</v>
      </c>
      <c r="J2231" s="76" t="s">
        <v>402</v>
      </c>
      <c r="K2231" t="s">
        <v>364</v>
      </c>
      <c r="L2231" t="s">
        <v>365</v>
      </c>
      <c r="M2231" t="s">
        <v>103</v>
      </c>
      <c r="N2231" s="78" t="s">
        <v>435</v>
      </c>
      <c r="O2231" s="76" t="str">
        <f t="shared" si="70"/>
        <v>18210. Proceso integral e integrado de la Vigilancia de la Salud PúblicaVigilancia en salud pública20261_CANDELARIA2_FEBRERO_2026</v>
      </c>
      <c r="P2231" s="93">
        <v>17288787</v>
      </c>
      <c r="S2231" s="172">
        <v>0</v>
      </c>
      <c r="T2231" s="23">
        <v>0</v>
      </c>
    </row>
    <row r="2232" spans="2:20" ht="30" customHeight="1" x14ac:dyDescent="0.3">
      <c r="B2232">
        <v>183</v>
      </c>
      <c r="C2232" s="164" t="s">
        <v>120</v>
      </c>
      <c r="D2232" s="165" t="s">
        <v>44</v>
      </c>
      <c r="E2232" s="80">
        <v>2026</v>
      </c>
      <c r="F2232" s="76" t="str">
        <f t="shared" si="69"/>
        <v>18310. Proceso integral e integrado de la Vigilancia de la Salud PúblicaVigilancia en salud pública2026</v>
      </c>
      <c r="G2232" s="7" t="s">
        <v>78</v>
      </c>
      <c r="H2232" s="7" t="s">
        <v>375</v>
      </c>
      <c r="I2232" s="80" t="s">
        <v>60</v>
      </c>
      <c r="J2232" s="76" t="s">
        <v>402</v>
      </c>
      <c r="K2232" t="s">
        <v>364</v>
      </c>
      <c r="L2232" t="s">
        <v>365</v>
      </c>
      <c r="M2232" t="s">
        <v>103</v>
      </c>
      <c r="N2232" s="78" t="s">
        <v>435</v>
      </c>
      <c r="O2232" s="76" t="str">
        <f t="shared" si="70"/>
        <v>18310. Proceso integral e integrado de la Vigilancia de la Salud PúblicaVigilancia en salud pública20261_CANDELARIA2_FEBRERO_2026</v>
      </c>
      <c r="P2232" s="93">
        <v>61146880</v>
      </c>
      <c r="S2232" s="172">
        <v>0</v>
      </c>
      <c r="T2232" s="23">
        <v>0</v>
      </c>
    </row>
    <row r="2233" spans="2:20" ht="30" customHeight="1" x14ac:dyDescent="0.3">
      <c r="B2233">
        <v>184</v>
      </c>
      <c r="C2233" s="164" t="s">
        <v>120</v>
      </c>
      <c r="D2233" s="165" t="s">
        <v>44</v>
      </c>
      <c r="E2233" s="80">
        <v>2026</v>
      </c>
      <c r="F2233" s="76" t="str">
        <f t="shared" si="69"/>
        <v>18410. Proceso integral e integrado de la Vigilancia de la Salud PúblicaVigilancia en salud pública2026</v>
      </c>
      <c r="G2233" s="7" t="s">
        <v>310</v>
      </c>
      <c r="H2233" s="7" t="s">
        <v>375</v>
      </c>
      <c r="I2233" s="80" t="s">
        <v>60</v>
      </c>
      <c r="J2233" s="76" t="s">
        <v>402</v>
      </c>
      <c r="K2233" t="s">
        <v>364</v>
      </c>
      <c r="L2233" t="s">
        <v>365</v>
      </c>
      <c r="M2233" t="s">
        <v>103</v>
      </c>
      <c r="N2233" s="78" t="s">
        <v>435</v>
      </c>
      <c r="O2233" s="76" t="str">
        <f t="shared" si="70"/>
        <v>18410. Proceso integral e integrado de la Vigilancia de la Salud PúblicaVigilancia en salud pública20261_CANDELARIA2_FEBRERO_2026</v>
      </c>
      <c r="P2233" s="93">
        <v>9941299</v>
      </c>
      <c r="S2233" s="172">
        <v>0</v>
      </c>
      <c r="T2233" s="23">
        <v>0</v>
      </c>
    </row>
    <row r="2234" spans="2:20" ht="30" customHeight="1" x14ac:dyDescent="0.3">
      <c r="B2234">
        <v>185</v>
      </c>
      <c r="C2234" s="164" t="s">
        <v>120</v>
      </c>
      <c r="D2234" s="165" t="s">
        <v>44</v>
      </c>
      <c r="E2234" s="80">
        <v>2026</v>
      </c>
      <c r="F2234" s="76" t="str">
        <f t="shared" si="69"/>
        <v>18510. Proceso integral e integrado de la Vigilancia de la Salud PúblicaVigilancia en salud pública2026</v>
      </c>
      <c r="G2234" s="7" t="s">
        <v>311</v>
      </c>
      <c r="H2234" s="7" t="s">
        <v>375</v>
      </c>
      <c r="I2234" s="80" t="s">
        <v>60</v>
      </c>
      <c r="J2234" s="76" t="s">
        <v>402</v>
      </c>
      <c r="K2234" t="s">
        <v>364</v>
      </c>
      <c r="L2234" t="s">
        <v>365</v>
      </c>
      <c r="M2234" t="s">
        <v>103</v>
      </c>
      <c r="N2234" s="78" t="s">
        <v>435</v>
      </c>
      <c r="O2234" s="76" t="str">
        <f t="shared" si="70"/>
        <v>18510. Proceso integral e integrado de la Vigilancia de la Salud PúblicaVigilancia en salud pública20261_CANDELARIA2_FEBRERO_2026</v>
      </c>
      <c r="P2234" s="93">
        <v>40189280</v>
      </c>
      <c r="S2234" s="172">
        <v>0</v>
      </c>
      <c r="T2234" s="23">
        <v>0</v>
      </c>
    </row>
    <row r="2235" spans="2:20" ht="30" customHeight="1" x14ac:dyDescent="0.3">
      <c r="B2235">
        <v>186</v>
      </c>
      <c r="C2235" s="164" t="s">
        <v>120</v>
      </c>
      <c r="D2235" s="165" t="s">
        <v>44</v>
      </c>
      <c r="E2235" s="80">
        <v>2026</v>
      </c>
      <c r="F2235" s="76" t="str">
        <f t="shared" si="69"/>
        <v>18610. Proceso integral e integrado de la Vigilancia de la Salud PúblicaVigilancia en salud pública2026</v>
      </c>
      <c r="G2235" s="7" t="s">
        <v>82</v>
      </c>
      <c r="H2235" s="7" t="s">
        <v>375</v>
      </c>
      <c r="I2235" s="80" t="s">
        <v>60</v>
      </c>
      <c r="J2235" s="76" t="s">
        <v>402</v>
      </c>
      <c r="K2235" t="s">
        <v>364</v>
      </c>
      <c r="L2235" t="s">
        <v>380</v>
      </c>
      <c r="M2235" t="s">
        <v>103</v>
      </c>
      <c r="N2235" s="78" t="s">
        <v>435</v>
      </c>
      <c r="O2235" s="76" t="str">
        <f t="shared" si="70"/>
        <v>18610. Proceso integral e integrado de la Vigilancia de la Salud PúblicaVigilancia en salud pública20261_CANDELARIA2_FEBRERO_2026</v>
      </c>
      <c r="P2235" s="93">
        <v>7347488</v>
      </c>
      <c r="S2235" s="172">
        <v>0</v>
      </c>
      <c r="T2235" s="23">
        <v>0</v>
      </c>
    </row>
    <row r="2236" spans="2:20" ht="30" customHeight="1" x14ac:dyDescent="0.3">
      <c r="B2236">
        <v>187</v>
      </c>
      <c r="C2236" s="164" t="s">
        <v>120</v>
      </c>
      <c r="D2236" s="165" t="s">
        <v>44</v>
      </c>
      <c r="E2236" s="80">
        <v>2026</v>
      </c>
      <c r="F2236" s="76" t="str">
        <f t="shared" si="69"/>
        <v>18710. Proceso integral e integrado de la Vigilancia de la Salud PúblicaVigilancia en salud pública2026</v>
      </c>
      <c r="G2236" s="7" t="s">
        <v>312</v>
      </c>
      <c r="H2236" s="7" t="s">
        <v>376</v>
      </c>
      <c r="I2236" s="80" t="s">
        <v>60</v>
      </c>
      <c r="J2236" s="76" t="s">
        <v>402</v>
      </c>
      <c r="K2236" t="s">
        <v>364</v>
      </c>
      <c r="L2236" t="s">
        <v>365</v>
      </c>
      <c r="M2236" t="s">
        <v>103</v>
      </c>
      <c r="N2236" s="78" t="s">
        <v>435</v>
      </c>
      <c r="O2236" s="76" t="str">
        <f t="shared" si="70"/>
        <v>18710. Proceso integral e integrado de la Vigilancia de la Salud PúblicaVigilancia en salud pública20261_CANDELARIA2_FEBRERO_2026</v>
      </c>
      <c r="P2236" s="93">
        <v>3994272</v>
      </c>
      <c r="S2236" s="172">
        <v>0</v>
      </c>
      <c r="T2236" s="23">
        <v>0</v>
      </c>
    </row>
    <row r="2237" spans="2:20" ht="30" customHeight="1" x14ac:dyDescent="0.3">
      <c r="B2237">
        <v>188</v>
      </c>
      <c r="C2237" s="164" t="s">
        <v>120</v>
      </c>
      <c r="D2237" s="165" t="s">
        <v>44</v>
      </c>
      <c r="E2237" s="80">
        <v>2026</v>
      </c>
      <c r="F2237" s="76" t="str">
        <f t="shared" si="69"/>
        <v>18810. Proceso integral e integrado de la Vigilancia de la Salud PúblicaVigilancia en salud pública2026</v>
      </c>
      <c r="G2237" s="7" t="s">
        <v>313</v>
      </c>
      <c r="H2237" s="7" t="s">
        <v>376</v>
      </c>
      <c r="I2237" s="80" t="s">
        <v>60</v>
      </c>
      <c r="J2237" s="76" t="s">
        <v>402</v>
      </c>
      <c r="K2237" t="s">
        <v>364</v>
      </c>
      <c r="L2237" t="s">
        <v>365</v>
      </c>
      <c r="M2237" t="s">
        <v>103</v>
      </c>
      <c r="N2237" s="78" t="s">
        <v>435</v>
      </c>
      <c r="O2237" s="76" t="str">
        <f t="shared" si="70"/>
        <v>18810. Proceso integral e integrado de la Vigilancia de la Salud PúblicaVigilancia en salud pública20261_CANDELARIA2_FEBRERO_2026</v>
      </c>
      <c r="P2237" s="93">
        <v>33280669</v>
      </c>
      <c r="S2237" s="172">
        <v>0</v>
      </c>
      <c r="T2237" s="23">
        <v>0</v>
      </c>
    </row>
    <row r="2238" spans="2:20" ht="30" customHeight="1" x14ac:dyDescent="0.3">
      <c r="B2238">
        <v>189</v>
      </c>
      <c r="C2238" s="164" t="s">
        <v>120</v>
      </c>
      <c r="D2238" s="165" t="s">
        <v>44</v>
      </c>
      <c r="E2238" s="80">
        <v>2026</v>
      </c>
      <c r="F2238" s="76" t="str">
        <f t="shared" si="69"/>
        <v>18910. Proceso integral e integrado de la Vigilancia de la Salud PúblicaVigilancia en salud pública2026</v>
      </c>
      <c r="G2238" s="7" t="s">
        <v>314</v>
      </c>
      <c r="H2238" s="7" t="s">
        <v>376</v>
      </c>
      <c r="I2238" s="80" t="s">
        <v>60</v>
      </c>
      <c r="J2238" s="76" t="s">
        <v>402</v>
      </c>
      <c r="K2238" t="s">
        <v>364</v>
      </c>
      <c r="L2238" t="s">
        <v>365</v>
      </c>
      <c r="M2238" t="s">
        <v>103</v>
      </c>
      <c r="N2238" s="78" t="s">
        <v>435</v>
      </c>
      <c r="O2238" s="76" t="str">
        <f t="shared" si="70"/>
        <v>18910. Proceso integral e integrado de la Vigilancia de la Salud PúblicaVigilancia en salud pública20261_CANDELARIA2_FEBRERO_2026</v>
      </c>
      <c r="P2238" s="93">
        <v>25933181</v>
      </c>
      <c r="S2238" s="172">
        <v>0</v>
      </c>
      <c r="T2238" s="23">
        <v>0</v>
      </c>
    </row>
    <row r="2239" spans="2:20" ht="30" customHeight="1" x14ac:dyDescent="0.3">
      <c r="B2239">
        <v>190</v>
      </c>
      <c r="C2239" s="164" t="s">
        <v>120</v>
      </c>
      <c r="D2239" s="165" t="s">
        <v>44</v>
      </c>
      <c r="E2239" s="80">
        <v>2026</v>
      </c>
      <c r="F2239" s="76" t="str">
        <f t="shared" si="69"/>
        <v>19010. Proceso integral e integrado de la Vigilancia de la Salud PúblicaVigilancia en salud pública2026</v>
      </c>
      <c r="G2239" s="7" t="s">
        <v>315</v>
      </c>
      <c r="H2239" s="7" t="s">
        <v>376</v>
      </c>
      <c r="I2239" s="80" t="s">
        <v>60</v>
      </c>
      <c r="J2239" s="76" t="s">
        <v>402</v>
      </c>
      <c r="K2239" t="s">
        <v>364</v>
      </c>
      <c r="L2239" t="s">
        <v>365</v>
      </c>
      <c r="M2239" t="s">
        <v>103</v>
      </c>
      <c r="N2239" s="78" t="s">
        <v>435</v>
      </c>
      <c r="O2239" s="76" t="str">
        <f t="shared" si="70"/>
        <v>19010. Proceso integral e integrado de la Vigilancia de la Salud PúblicaVigilancia en salud pública20261_CANDELARIA2_FEBRERO_2026</v>
      </c>
      <c r="P2239" s="93">
        <v>8432352</v>
      </c>
      <c r="S2239" s="172">
        <v>0</v>
      </c>
      <c r="T2239" s="23">
        <v>0</v>
      </c>
    </row>
    <row r="2240" spans="2:20" ht="30" customHeight="1" x14ac:dyDescent="0.3">
      <c r="B2240">
        <v>191</v>
      </c>
      <c r="C2240" s="164" t="s">
        <v>120</v>
      </c>
      <c r="D2240" s="165" t="s">
        <v>44</v>
      </c>
      <c r="E2240" s="80">
        <v>2026</v>
      </c>
      <c r="F2240" s="76" t="str">
        <f t="shared" si="69"/>
        <v>19110. Proceso integral e integrado de la Vigilancia de la Salud PúblicaVigilancia en salud pública2026</v>
      </c>
      <c r="G2240" s="7" t="s">
        <v>316</v>
      </c>
      <c r="H2240" s="7" t="s">
        <v>375</v>
      </c>
      <c r="I2240" s="80" t="s">
        <v>60</v>
      </c>
      <c r="J2240" s="76" t="s">
        <v>402</v>
      </c>
      <c r="K2240" t="s">
        <v>364</v>
      </c>
      <c r="L2240" t="s">
        <v>365</v>
      </c>
      <c r="M2240" t="s">
        <v>103</v>
      </c>
      <c r="N2240" s="78" t="s">
        <v>435</v>
      </c>
      <c r="O2240" s="76" t="str">
        <f t="shared" si="70"/>
        <v>19110. Proceso integral e integrado de la Vigilancia de la Salud PúblicaVigilancia en salud pública20261_CANDELARIA2_FEBRERO_2026</v>
      </c>
      <c r="P2240" s="93">
        <v>7347488</v>
      </c>
      <c r="S2240" s="172">
        <v>0</v>
      </c>
      <c r="T2240" s="23">
        <v>0</v>
      </c>
    </row>
    <row r="2241" spans="2:20" ht="30" customHeight="1" x14ac:dyDescent="0.3">
      <c r="B2241">
        <v>192</v>
      </c>
      <c r="C2241" s="164" t="s">
        <v>120</v>
      </c>
      <c r="D2241" s="165" t="s">
        <v>44</v>
      </c>
      <c r="E2241" s="80">
        <v>2026</v>
      </c>
      <c r="F2241" s="76" t="str">
        <f t="shared" si="69"/>
        <v>19210. Proceso integral e integrado de la Vigilancia de la Salud PúblicaVigilancia en salud pública2026</v>
      </c>
      <c r="G2241" s="7" t="s">
        <v>317</v>
      </c>
      <c r="H2241" s="7" t="s">
        <v>375</v>
      </c>
      <c r="I2241" s="80" t="s">
        <v>60</v>
      </c>
      <c r="J2241" s="76" t="s">
        <v>402</v>
      </c>
      <c r="K2241" t="s">
        <v>364</v>
      </c>
      <c r="L2241" t="s">
        <v>365</v>
      </c>
      <c r="M2241" t="s">
        <v>103</v>
      </c>
      <c r="N2241" s="78" t="s">
        <v>435</v>
      </c>
      <c r="O2241" s="76" t="str">
        <f t="shared" si="70"/>
        <v>19210. Proceso integral e integrado de la Vigilancia de la Salud PúblicaVigilancia en salud pública20261_CANDELARIA2_FEBRERO_2026</v>
      </c>
      <c r="P2241" s="93">
        <v>3673744</v>
      </c>
      <c r="S2241" s="172">
        <v>0</v>
      </c>
      <c r="T2241" s="23">
        <v>0</v>
      </c>
    </row>
    <row r="2242" spans="2:20" ht="30" customHeight="1" x14ac:dyDescent="0.3">
      <c r="B2242">
        <v>193</v>
      </c>
      <c r="C2242" s="164" t="s">
        <v>120</v>
      </c>
      <c r="D2242" s="165" t="s">
        <v>44</v>
      </c>
      <c r="E2242" s="80">
        <v>2026</v>
      </c>
      <c r="F2242" s="76" t="str">
        <f t="shared" si="69"/>
        <v>19310. Proceso integral e integrado de la Vigilancia de la Salud PúblicaVigilancia en salud pública2026</v>
      </c>
      <c r="G2242" s="7" t="s">
        <v>81</v>
      </c>
      <c r="H2242" s="7" t="s">
        <v>376</v>
      </c>
      <c r="I2242" s="80" t="s">
        <v>60</v>
      </c>
      <c r="J2242" s="76" t="s">
        <v>402</v>
      </c>
      <c r="K2242" t="s">
        <v>364</v>
      </c>
      <c r="L2242" t="s">
        <v>365</v>
      </c>
      <c r="M2242" t="s">
        <v>103</v>
      </c>
      <c r="N2242" s="78" t="s">
        <v>435</v>
      </c>
      <c r="O2242" s="76" t="str">
        <f t="shared" si="70"/>
        <v>19310. Proceso integral e integrado de la Vigilancia de la Salud PúblicaVigilancia en salud pública20261_CANDELARIA2_FEBRERO_2026</v>
      </c>
      <c r="P2242" s="93">
        <v>42556256</v>
      </c>
      <c r="S2242" s="172">
        <v>0</v>
      </c>
      <c r="T2242" s="23">
        <v>0</v>
      </c>
    </row>
    <row r="2243" spans="2:20" ht="30" customHeight="1" x14ac:dyDescent="0.3">
      <c r="B2243">
        <v>194</v>
      </c>
      <c r="C2243" s="164" t="s">
        <v>120</v>
      </c>
      <c r="D2243" s="165" t="s">
        <v>44</v>
      </c>
      <c r="E2243" s="80">
        <v>2026</v>
      </c>
      <c r="F2243" s="76" t="str">
        <f t="shared" si="69"/>
        <v>19410. Proceso integral e integrado de la Vigilancia de la Salud PúblicaVigilancia en salud pública2026</v>
      </c>
      <c r="G2243" s="7" t="s">
        <v>318</v>
      </c>
      <c r="H2243" s="7" t="s">
        <v>376</v>
      </c>
      <c r="I2243" s="80" t="s">
        <v>60</v>
      </c>
      <c r="J2243" s="76" t="s">
        <v>402</v>
      </c>
      <c r="K2243" t="s">
        <v>364</v>
      </c>
      <c r="L2243" t="s">
        <v>365</v>
      </c>
      <c r="M2243" t="s">
        <v>103</v>
      </c>
      <c r="N2243" s="78" t="s">
        <v>435</v>
      </c>
      <c r="O2243" s="76" t="str">
        <f t="shared" si="70"/>
        <v>19410. Proceso integral e integrado de la Vigilancia de la Salud PúblicaVigilancia en salud pública20261_CANDELARIA2_FEBRERO_2026</v>
      </c>
      <c r="P2243" s="93">
        <v>38561984</v>
      </c>
      <c r="S2243" s="172">
        <v>0</v>
      </c>
      <c r="T2243" s="23">
        <v>0</v>
      </c>
    </row>
    <row r="2244" spans="2:20" ht="30" customHeight="1" x14ac:dyDescent="0.3">
      <c r="B2244">
        <v>195</v>
      </c>
      <c r="C2244" s="164" t="s">
        <v>120</v>
      </c>
      <c r="D2244" s="165" t="s">
        <v>44</v>
      </c>
      <c r="E2244" s="80">
        <v>2026</v>
      </c>
      <c r="F2244" s="76" t="str">
        <f t="shared" si="69"/>
        <v>19510. Proceso integral e integrado de la Vigilancia de la Salud PúblicaVigilancia en salud pública2026</v>
      </c>
      <c r="G2244" s="7" t="s">
        <v>319</v>
      </c>
      <c r="H2244" s="7" t="s">
        <v>375</v>
      </c>
      <c r="I2244" s="80" t="s">
        <v>60</v>
      </c>
      <c r="J2244" s="76" t="s">
        <v>402</v>
      </c>
      <c r="K2244" t="s">
        <v>364</v>
      </c>
      <c r="L2244" t="s">
        <v>365</v>
      </c>
      <c r="M2244" t="s">
        <v>103</v>
      </c>
      <c r="N2244" s="78" t="s">
        <v>435</v>
      </c>
      <c r="O2244" s="76" t="str">
        <f t="shared" si="70"/>
        <v>19510. Proceso integral e integrado de la Vigilancia de la Salud PúblicaVigilancia en salud pública20261_CANDELARIA2_FEBRERO_2026</v>
      </c>
      <c r="P2244" s="93">
        <v>125967504</v>
      </c>
      <c r="S2244" s="172">
        <v>0</v>
      </c>
      <c r="T2244" s="23">
        <v>0</v>
      </c>
    </row>
    <row r="2245" spans="2:20" ht="30" customHeight="1" x14ac:dyDescent="0.3">
      <c r="B2245">
        <v>196</v>
      </c>
      <c r="C2245" s="164" t="s">
        <v>120</v>
      </c>
      <c r="D2245" s="165" t="s">
        <v>44</v>
      </c>
      <c r="E2245" s="80">
        <v>2026</v>
      </c>
      <c r="F2245" s="76" t="str">
        <f t="shared" si="69"/>
        <v>19610. Proceso integral e integrado de la Vigilancia de la Salud PúblicaVigilancia en salud pública2026</v>
      </c>
      <c r="G2245" s="7" t="s">
        <v>320</v>
      </c>
      <c r="H2245" s="7" t="s">
        <v>375</v>
      </c>
      <c r="I2245" s="80" t="s">
        <v>60</v>
      </c>
      <c r="J2245" s="76" t="s">
        <v>402</v>
      </c>
      <c r="K2245" t="s">
        <v>364</v>
      </c>
      <c r="L2245" t="s">
        <v>365</v>
      </c>
      <c r="M2245" t="s">
        <v>103</v>
      </c>
      <c r="N2245" s="78" t="s">
        <v>435</v>
      </c>
      <c r="O2245" s="76" t="str">
        <f t="shared" si="70"/>
        <v>19610. Proceso integral e integrado de la Vigilancia de la Salud PúblicaVigilancia en salud pública20261_CANDELARIA2_FEBRERO_2026</v>
      </c>
      <c r="P2245" s="93">
        <v>59199056</v>
      </c>
      <c r="S2245" s="172">
        <v>0</v>
      </c>
      <c r="T2245" s="23">
        <v>0</v>
      </c>
    </row>
    <row r="2246" spans="2:20" ht="30" customHeight="1" x14ac:dyDescent="0.3">
      <c r="B2246">
        <v>197</v>
      </c>
      <c r="C2246" s="164" t="s">
        <v>120</v>
      </c>
      <c r="D2246" s="165" t="s">
        <v>44</v>
      </c>
      <c r="E2246" s="80">
        <v>2026</v>
      </c>
      <c r="F2246" s="76" t="str">
        <f t="shared" si="69"/>
        <v>19710. Proceso integral e integrado de la Vigilancia de la Salud PúblicaVigilancia en salud pública2026</v>
      </c>
      <c r="G2246" s="7" t="s">
        <v>321</v>
      </c>
      <c r="H2246" s="7" t="s">
        <v>375</v>
      </c>
      <c r="I2246" s="80" t="s">
        <v>60</v>
      </c>
      <c r="J2246" s="76" t="s">
        <v>402</v>
      </c>
      <c r="K2246" t="s">
        <v>364</v>
      </c>
      <c r="L2246" t="s">
        <v>365</v>
      </c>
      <c r="M2246" t="s">
        <v>103</v>
      </c>
      <c r="N2246" s="78" t="s">
        <v>435</v>
      </c>
      <c r="O2246" s="76" t="str">
        <f t="shared" si="70"/>
        <v>19710. Proceso integral e integrado de la Vigilancia de la Salud PúblicaVigilancia en salud pública20261_CANDELARIA2_FEBRERO_2026</v>
      </c>
      <c r="P2246" s="93">
        <v>34888240</v>
      </c>
      <c r="S2246" s="172">
        <v>0</v>
      </c>
      <c r="T2246" s="23">
        <v>0</v>
      </c>
    </row>
    <row r="2247" spans="2:20" ht="30" customHeight="1" x14ac:dyDescent="0.3">
      <c r="B2247">
        <v>198</v>
      </c>
      <c r="C2247" s="164" t="s">
        <v>120</v>
      </c>
      <c r="D2247" s="165" t="s">
        <v>44</v>
      </c>
      <c r="E2247" s="80">
        <v>2026</v>
      </c>
      <c r="F2247" s="76" t="str">
        <f t="shared" si="69"/>
        <v>19810. Proceso integral e integrado de la Vigilancia de la Salud PúblicaVigilancia en salud pública2026</v>
      </c>
      <c r="G2247" s="7" t="s">
        <v>322</v>
      </c>
      <c r="H2247" s="7" t="s">
        <v>375</v>
      </c>
      <c r="I2247" s="80" t="s">
        <v>60</v>
      </c>
      <c r="J2247" s="76" t="s">
        <v>402</v>
      </c>
      <c r="K2247" t="s">
        <v>364</v>
      </c>
      <c r="L2247" t="s">
        <v>365</v>
      </c>
      <c r="M2247" t="s">
        <v>103</v>
      </c>
      <c r="N2247" s="78" t="s">
        <v>435</v>
      </c>
      <c r="O2247" s="76" t="str">
        <f t="shared" si="70"/>
        <v>19810. Proceso integral e integrado de la Vigilancia de la Salud PúblicaVigilancia en salud pública20261_CANDELARIA2_FEBRERO_2026</v>
      </c>
      <c r="P2247" s="93">
        <v>73252976</v>
      </c>
      <c r="S2247" s="172">
        <v>0</v>
      </c>
      <c r="T2247" s="23">
        <v>0</v>
      </c>
    </row>
    <row r="2248" spans="2:20" ht="30" customHeight="1" x14ac:dyDescent="0.3">
      <c r="B2248">
        <v>199</v>
      </c>
      <c r="C2248" s="164" t="s">
        <v>120</v>
      </c>
      <c r="D2248" s="165" t="s">
        <v>44</v>
      </c>
      <c r="E2248" s="80">
        <v>2026</v>
      </c>
      <c r="F2248" s="76" t="str">
        <f t="shared" ref="F2248:F2311" si="71">B2248&amp;C2248&amp;D2248&amp;E2248</f>
        <v>19910. Proceso integral e integrado de la Vigilancia de la Salud PúblicaVigilancia en salud pública2026</v>
      </c>
      <c r="G2248" s="7" t="s">
        <v>323</v>
      </c>
      <c r="H2248" s="7" t="s">
        <v>375</v>
      </c>
      <c r="I2248" s="80" t="s">
        <v>60</v>
      </c>
      <c r="J2248" s="76" t="s">
        <v>402</v>
      </c>
      <c r="K2248" t="s">
        <v>364</v>
      </c>
      <c r="L2248" t="s">
        <v>365</v>
      </c>
      <c r="M2248" t="s">
        <v>103</v>
      </c>
      <c r="N2248" s="78" t="s">
        <v>435</v>
      </c>
      <c r="O2248" s="76" t="str">
        <f t="shared" si="70"/>
        <v>19910. Proceso integral e integrado de la Vigilancia de la Salud PúblicaVigilancia en salud pública20261_CANDELARIA2_FEBRERO_2026</v>
      </c>
      <c r="P2248" s="93">
        <v>67631408</v>
      </c>
      <c r="S2248" s="172">
        <v>0</v>
      </c>
      <c r="T2248" s="23">
        <v>0</v>
      </c>
    </row>
    <row r="2249" spans="2:20" ht="30" customHeight="1" x14ac:dyDescent="0.3">
      <c r="B2249">
        <v>200</v>
      </c>
      <c r="C2249" s="164" t="s">
        <v>120</v>
      </c>
      <c r="D2249" s="165" t="s">
        <v>44</v>
      </c>
      <c r="E2249" s="80">
        <v>2026</v>
      </c>
      <c r="F2249" s="76" t="str">
        <f t="shared" si="71"/>
        <v>20010. Proceso integral e integrado de la Vigilancia de la Salud PúblicaVigilancia en salud pública2026</v>
      </c>
      <c r="G2249" s="7" t="s">
        <v>324</v>
      </c>
      <c r="H2249" s="7" t="s">
        <v>375</v>
      </c>
      <c r="I2249" s="80" t="s">
        <v>60</v>
      </c>
      <c r="J2249" s="76" t="s">
        <v>402</v>
      </c>
      <c r="K2249" t="s">
        <v>364</v>
      </c>
      <c r="L2249" t="s">
        <v>365</v>
      </c>
      <c r="M2249" t="s">
        <v>103</v>
      </c>
      <c r="N2249" s="78" t="s">
        <v>435</v>
      </c>
      <c r="O2249" s="76" t="str">
        <f t="shared" ref="O2249:O2312" si="72">+F2249&amp;M2249&amp;N2249</f>
        <v>20010. Proceso integral e integrado de la Vigilancia de la Salud PúblicaVigilancia en salud pública20261_CANDELARIA2_FEBRERO_2026</v>
      </c>
      <c r="P2249" s="93">
        <v>62009840</v>
      </c>
      <c r="S2249" s="172">
        <v>0</v>
      </c>
      <c r="T2249" s="23">
        <v>0</v>
      </c>
    </row>
    <row r="2250" spans="2:20" ht="30" customHeight="1" x14ac:dyDescent="0.3">
      <c r="B2250">
        <v>201</v>
      </c>
      <c r="C2250" s="164" t="s">
        <v>120</v>
      </c>
      <c r="D2250" s="165" t="s">
        <v>44</v>
      </c>
      <c r="E2250" s="80">
        <v>2026</v>
      </c>
      <c r="F2250" s="76" t="str">
        <f t="shared" si="71"/>
        <v>20110. Proceso integral e integrado de la Vigilancia de la Salud PúblicaVigilancia en salud pública2026</v>
      </c>
      <c r="G2250" s="7" t="s">
        <v>50</v>
      </c>
      <c r="H2250" s="7" t="s">
        <v>376</v>
      </c>
      <c r="I2250" s="80" t="s">
        <v>60</v>
      </c>
      <c r="J2250" s="76" t="s">
        <v>402</v>
      </c>
      <c r="K2250" t="s">
        <v>57</v>
      </c>
      <c r="L2250" t="s">
        <v>365</v>
      </c>
      <c r="M2250" t="s">
        <v>103</v>
      </c>
      <c r="N2250" s="78" t="s">
        <v>435</v>
      </c>
      <c r="O2250" s="76" t="str">
        <f t="shared" si="72"/>
        <v>20110. Proceso integral e integrado de la Vigilancia de la Salud PúblicaVigilancia en salud pública20261_CANDELARIA2_FEBRERO_2026</v>
      </c>
      <c r="P2250" s="93">
        <v>152760</v>
      </c>
      <c r="S2250" s="172">
        <v>0</v>
      </c>
      <c r="T2250" s="23">
        <v>0</v>
      </c>
    </row>
    <row r="2251" spans="2:20" ht="30" customHeight="1" x14ac:dyDescent="0.3">
      <c r="B2251">
        <v>202</v>
      </c>
      <c r="C2251" s="164" t="s">
        <v>120</v>
      </c>
      <c r="D2251" s="165" t="s">
        <v>44</v>
      </c>
      <c r="E2251" s="80">
        <v>2026</v>
      </c>
      <c r="F2251" s="76" t="str">
        <f t="shared" si="71"/>
        <v>20210. Proceso integral e integrado de la Vigilancia de la Salud PúblicaVigilancia en salud pública2026</v>
      </c>
      <c r="G2251" s="7" t="s">
        <v>325</v>
      </c>
      <c r="H2251" s="7" t="s">
        <v>375</v>
      </c>
      <c r="I2251" s="80" t="s">
        <v>60</v>
      </c>
      <c r="J2251" s="76" t="s">
        <v>402</v>
      </c>
      <c r="K2251" t="s">
        <v>364</v>
      </c>
      <c r="L2251" t="s">
        <v>365</v>
      </c>
      <c r="M2251" t="s">
        <v>103</v>
      </c>
      <c r="N2251" s="78" t="s">
        <v>435</v>
      </c>
      <c r="O2251" s="76" t="str">
        <f t="shared" si="72"/>
        <v>20210. Proceso integral e integrado de la Vigilancia de la Salud PúblicaVigilancia en salud pública20261_CANDELARIA2_FEBRERO_2026</v>
      </c>
      <c r="P2251" s="93">
        <v>41150864</v>
      </c>
      <c r="S2251" s="172">
        <v>0</v>
      </c>
      <c r="T2251" s="23">
        <v>0</v>
      </c>
    </row>
    <row r="2252" spans="2:20" ht="30" customHeight="1" x14ac:dyDescent="0.3">
      <c r="B2252">
        <v>203</v>
      </c>
      <c r="C2252" s="164" t="s">
        <v>120</v>
      </c>
      <c r="D2252" s="165" t="s">
        <v>44</v>
      </c>
      <c r="E2252" s="80">
        <v>2026</v>
      </c>
      <c r="F2252" s="76" t="str">
        <f t="shared" si="71"/>
        <v>20310. Proceso integral e integrado de la Vigilancia de la Salud PúblicaVigilancia en salud pública2026</v>
      </c>
      <c r="G2252" s="7" t="s">
        <v>326</v>
      </c>
      <c r="H2252" s="7" t="s">
        <v>375</v>
      </c>
      <c r="I2252" s="80" t="s">
        <v>60</v>
      </c>
      <c r="J2252" s="76" t="s">
        <v>402</v>
      </c>
      <c r="K2252" t="s">
        <v>364</v>
      </c>
      <c r="L2252" t="s">
        <v>365</v>
      </c>
      <c r="M2252" t="s">
        <v>103</v>
      </c>
      <c r="N2252" s="78" t="s">
        <v>435</v>
      </c>
      <c r="O2252" s="76" t="str">
        <f t="shared" si="72"/>
        <v>20310. Proceso integral e integrado de la Vigilancia de la Salud PúblicaVigilancia en salud pública20261_CANDELARIA2_FEBRERO_2026</v>
      </c>
      <c r="P2252" s="93">
        <v>37156592</v>
      </c>
      <c r="S2252" s="172">
        <v>0</v>
      </c>
      <c r="T2252" s="23">
        <v>0</v>
      </c>
    </row>
    <row r="2253" spans="2:20" ht="30" customHeight="1" x14ac:dyDescent="0.3">
      <c r="B2253">
        <v>204</v>
      </c>
      <c r="C2253" s="164" t="s">
        <v>120</v>
      </c>
      <c r="D2253" s="165" t="s">
        <v>44</v>
      </c>
      <c r="E2253" s="80">
        <v>2026</v>
      </c>
      <c r="F2253" s="76" t="str">
        <f t="shared" si="71"/>
        <v>20410. Proceso integral e integrado de la Vigilancia de la Salud PúblicaVigilancia en salud pública2026</v>
      </c>
      <c r="G2253" s="7" t="s">
        <v>79</v>
      </c>
      <c r="H2253" s="7" t="s">
        <v>375</v>
      </c>
      <c r="I2253" s="80" t="s">
        <v>60</v>
      </c>
      <c r="J2253" s="76" t="s">
        <v>402</v>
      </c>
      <c r="K2253" t="s">
        <v>364</v>
      </c>
      <c r="L2253" t="s">
        <v>365</v>
      </c>
      <c r="M2253" t="s">
        <v>103</v>
      </c>
      <c r="N2253" s="78" t="s">
        <v>435</v>
      </c>
      <c r="O2253" s="76" t="str">
        <f t="shared" si="72"/>
        <v>20410. Proceso integral e integrado de la Vigilancia de la Salud PúblicaVigilancia en salud pública20261_CANDELARIA2_FEBRERO_2026</v>
      </c>
      <c r="P2253" s="93">
        <v>33162320</v>
      </c>
      <c r="S2253" s="172">
        <v>0</v>
      </c>
      <c r="T2253" s="23">
        <v>0</v>
      </c>
    </row>
    <row r="2254" spans="2:20" ht="30" customHeight="1" x14ac:dyDescent="0.3">
      <c r="B2254">
        <v>205</v>
      </c>
      <c r="C2254" s="164" t="s">
        <v>120</v>
      </c>
      <c r="D2254" s="165" t="s">
        <v>44</v>
      </c>
      <c r="E2254" s="80">
        <v>2026</v>
      </c>
      <c r="F2254" s="76" t="str">
        <f t="shared" si="71"/>
        <v>20510. Proceso integral e integrado de la Vigilancia de la Salud PúblicaVigilancia en salud pública2026</v>
      </c>
      <c r="G2254" s="7" t="s">
        <v>327</v>
      </c>
      <c r="H2254" s="7" t="s">
        <v>375</v>
      </c>
      <c r="I2254" s="80" t="s">
        <v>60</v>
      </c>
      <c r="J2254" s="76" t="s">
        <v>402</v>
      </c>
      <c r="K2254" t="s">
        <v>364</v>
      </c>
      <c r="L2254" t="s">
        <v>365</v>
      </c>
      <c r="M2254" t="s">
        <v>103</v>
      </c>
      <c r="N2254" s="78" t="s">
        <v>435</v>
      </c>
      <c r="O2254" s="76" t="str">
        <f t="shared" si="72"/>
        <v>20510. Proceso integral e integrado de la Vigilancia de la Salud PúblicaVigilancia en salud pública20261_CANDELARIA2_FEBRERO_2026</v>
      </c>
      <c r="P2254" s="93">
        <v>11243136</v>
      </c>
      <c r="S2254" s="172">
        <v>0</v>
      </c>
      <c r="T2254" s="23">
        <v>0</v>
      </c>
    </row>
    <row r="2255" spans="2:20" ht="30" customHeight="1" x14ac:dyDescent="0.3">
      <c r="B2255">
        <v>206</v>
      </c>
      <c r="C2255" s="164" t="s">
        <v>120</v>
      </c>
      <c r="D2255" s="165" t="s">
        <v>44</v>
      </c>
      <c r="E2255" s="80">
        <v>2026</v>
      </c>
      <c r="F2255" s="76" t="str">
        <f t="shared" si="71"/>
        <v>20610. Proceso integral e integrado de la Vigilancia de la Salud PúblicaVigilancia en salud pública2026</v>
      </c>
      <c r="G2255" s="7" t="s">
        <v>51</v>
      </c>
      <c r="H2255" s="7" t="s">
        <v>375</v>
      </c>
      <c r="I2255" s="80" t="s">
        <v>60</v>
      </c>
      <c r="J2255" s="76" t="s">
        <v>402</v>
      </c>
      <c r="K2255" t="s">
        <v>364</v>
      </c>
      <c r="L2255" t="s">
        <v>365</v>
      </c>
      <c r="M2255" t="s">
        <v>103</v>
      </c>
      <c r="N2255" s="78" t="s">
        <v>435</v>
      </c>
      <c r="O2255" s="76" t="str">
        <f t="shared" si="72"/>
        <v>20610. Proceso integral e integrado de la Vigilancia de la Salud PúblicaVigilancia en salud pública20261_CANDELARIA2_FEBRERO_2026</v>
      </c>
      <c r="P2255" s="93">
        <v>7347488</v>
      </c>
      <c r="S2255" s="172">
        <v>0</v>
      </c>
      <c r="T2255" s="23">
        <v>0</v>
      </c>
    </row>
    <row r="2256" spans="2:20" ht="30" customHeight="1" x14ac:dyDescent="0.3">
      <c r="B2256">
        <v>207</v>
      </c>
      <c r="C2256" s="164" t="s">
        <v>120</v>
      </c>
      <c r="D2256" s="165" t="s">
        <v>44</v>
      </c>
      <c r="E2256" s="80">
        <v>2026</v>
      </c>
      <c r="F2256" s="76" t="str">
        <f t="shared" si="71"/>
        <v>20710. Proceso integral e integrado de la Vigilancia de la Salud PúblicaVigilancia en salud pública2026</v>
      </c>
      <c r="G2256" s="7" t="s">
        <v>49</v>
      </c>
      <c r="H2256" s="7" t="s">
        <v>375</v>
      </c>
      <c r="I2256" s="80" t="s">
        <v>60</v>
      </c>
      <c r="J2256" s="76" t="s">
        <v>402</v>
      </c>
      <c r="K2256" t="s">
        <v>364</v>
      </c>
      <c r="L2256" t="s">
        <v>365</v>
      </c>
      <c r="M2256" t="s">
        <v>103</v>
      </c>
      <c r="N2256" s="78" t="s">
        <v>435</v>
      </c>
      <c r="O2256" s="76" t="str">
        <f t="shared" si="72"/>
        <v>20710. Proceso integral e integrado de la Vigilancia de la Salud PúblicaVigilancia en salud pública20261_CANDELARIA2_FEBRERO_2026</v>
      </c>
      <c r="P2256" s="93">
        <v>8210448</v>
      </c>
      <c r="S2256" s="172">
        <v>0</v>
      </c>
      <c r="T2256" s="23">
        <v>0</v>
      </c>
    </row>
    <row r="2257" spans="2:20" ht="30" customHeight="1" x14ac:dyDescent="0.3">
      <c r="B2257">
        <v>208</v>
      </c>
      <c r="C2257" s="164" t="s">
        <v>120</v>
      </c>
      <c r="D2257" s="165" t="s">
        <v>44</v>
      </c>
      <c r="E2257" s="80">
        <v>2026</v>
      </c>
      <c r="F2257" s="76" t="str">
        <f t="shared" si="71"/>
        <v>20810. Proceso integral e integrado de la Vigilancia de la Salud PúblicaVigilancia en salud pública2026</v>
      </c>
      <c r="G2257" s="7" t="s">
        <v>328</v>
      </c>
      <c r="H2257" s="7" t="s">
        <v>376</v>
      </c>
      <c r="I2257" s="80" t="s">
        <v>60</v>
      </c>
      <c r="J2257" s="76" t="s">
        <v>402</v>
      </c>
      <c r="K2257" t="s">
        <v>364</v>
      </c>
      <c r="L2257" t="s">
        <v>365</v>
      </c>
      <c r="M2257" t="s">
        <v>103</v>
      </c>
      <c r="N2257" s="78" t="s">
        <v>435</v>
      </c>
      <c r="O2257" s="76" t="str">
        <f t="shared" si="72"/>
        <v>20810. Proceso integral e integrado de la Vigilancia de la Salud PúblicaVigilancia en salud pública20261_CANDELARIA2_FEBRERO_2026</v>
      </c>
      <c r="P2257" s="93">
        <v>12969056</v>
      </c>
      <c r="S2257" s="172">
        <v>0</v>
      </c>
      <c r="T2257" s="23">
        <v>0</v>
      </c>
    </row>
    <row r="2258" spans="2:20" ht="30" customHeight="1" x14ac:dyDescent="0.3">
      <c r="B2258">
        <v>209</v>
      </c>
      <c r="C2258" s="164" t="s">
        <v>120</v>
      </c>
      <c r="D2258" s="165" t="s">
        <v>44</v>
      </c>
      <c r="E2258" s="80">
        <v>2026</v>
      </c>
      <c r="F2258" s="76" t="str">
        <f t="shared" si="71"/>
        <v>20910. Proceso integral e integrado de la Vigilancia de la Salud PúblicaVigilancia en salud pública2026</v>
      </c>
      <c r="G2258" s="7" t="s">
        <v>329</v>
      </c>
      <c r="H2258" s="7" t="s">
        <v>376</v>
      </c>
      <c r="I2258" s="80" t="s">
        <v>60</v>
      </c>
      <c r="J2258" s="76" t="s">
        <v>402</v>
      </c>
      <c r="K2258" t="s">
        <v>364</v>
      </c>
      <c r="L2258" t="s">
        <v>365</v>
      </c>
      <c r="M2258" t="s">
        <v>103</v>
      </c>
      <c r="N2258" s="78" t="s">
        <v>435</v>
      </c>
      <c r="O2258" s="76" t="str">
        <f t="shared" si="72"/>
        <v>20910. Proceso integral e integrado de la Vigilancia de la Salud PúblicaVigilancia en salud pública20261_CANDELARIA2_FEBRERO_2026</v>
      </c>
      <c r="P2258" s="93">
        <v>7988544</v>
      </c>
      <c r="S2258" s="172">
        <v>0</v>
      </c>
      <c r="T2258" s="23">
        <v>0</v>
      </c>
    </row>
    <row r="2259" spans="2:20" ht="30" customHeight="1" x14ac:dyDescent="0.3">
      <c r="B2259">
        <v>210</v>
      </c>
      <c r="C2259" s="164" t="s">
        <v>120</v>
      </c>
      <c r="D2259" s="165" t="s">
        <v>44</v>
      </c>
      <c r="E2259" s="80">
        <v>2026</v>
      </c>
      <c r="F2259" s="76" t="str">
        <f t="shared" si="71"/>
        <v>21010. Proceso integral e integrado de la Vigilancia de la Salud PúblicaVigilancia en salud pública2026</v>
      </c>
      <c r="G2259" s="7" t="s">
        <v>330</v>
      </c>
      <c r="H2259" s="7" t="s">
        <v>376</v>
      </c>
      <c r="I2259" s="80" t="s">
        <v>60</v>
      </c>
      <c r="J2259" s="76" t="s">
        <v>402</v>
      </c>
      <c r="K2259" t="s">
        <v>364</v>
      </c>
      <c r="L2259" t="s">
        <v>380</v>
      </c>
      <c r="M2259" t="s">
        <v>103</v>
      </c>
      <c r="N2259" s="78" t="s">
        <v>435</v>
      </c>
      <c r="O2259" s="76" t="str">
        <f t="shared" si="72"/>
        <v>21010. Proceso integral e integrado de la Vigilancia de la Salud PúblicaVigilancia en salud pública20261_CANDELARIA2_FEBRERO_2026</v>
      </c>
      <c r="P2259" s="93">
        <v>70836688</v>
      </c>
      <c r="S2259" s="172">
        <v>0</v>
      </c>
      <c r="T2259" s="23">
        <v>0</v>
      </c>
    </row>
    <row r="2260" spans="2:20" ht="30" customHeight="1" x14ac:dyDescent="0.3">
      <c r="B2260">
        <v>211</v>
      </c>
      <c r="C2260" s="164" t="s">
        <v>120</v>
      </c>
      <c r="D2260" s="165" t="s">
        <v>44</v>
      </c>
      <c r="E2260" s="80">
        <v>2026</v>
      </c>
      <c r="F2260" s="76" t="str">
        <f t="shared" si="71"/>
        <v>21110. Proceso integral e integrado de la Vigilancia de la Salud PúblicaVigilancia en salud pública2026</v>
      </c>
      <c r="G2260" s="7" t="s">
        <v>331</v>
      </c>
      <c r="H2260" s="7" t="s">
        <v>376</v>
      </c>
      <c r="I2260" s="80" t="s">
        <v>60</v>
      </c>
      <c r="J2260" s="76" t="s">
        <v>402</v>
      </c>
      <c r="K2260" t="s">
        <v>364</v>
      </c>
      <c r="L2260" t="s">
        <v>380</v>
      </c>
      <c r="M2260" t="s">
        <v>103</v>
      </c>
      <c r="N2260" s="78" t="s">
        <v>435</v>
      </c>
      <c r="O2260" s="76" t="str">
        <f t="shared" si="72"/>
        <v>21110. Proceso integral e integrado de la Vigilancia de la Salud PúblicaVigilancia en salud pública20261_CANDELARIA2_FEBRERO_2026</v>
      </c>
      <c r="P2260" s="93">
        <v>25938112</v>
      </c>
      <c r="S2260" s="172">
        <v>0</v>
      </c>
      <c r="T2260" s="23">
        <v>0</v>
      </c>
    </row>
    <row r="2261" spans="2:20" ht="30" customHeight="1" x14ac:dyDescent="0.3">
      <c r="B2261">
        <v>212</v>
      </c>
      <c r="C2261" s="164" t="s">
        <v>120</v>
      </c>
      <c r="D2261" s="165" t="s">
        <v>44</v>
      </c>
      <c r="E2261" s="80">
        <v>2026</v>
      </c>
      <c r="F2261" s="76" t="str">
        <f t="shared" si="71"/>
        <v>21210. Proceso integral e integrado de la Vigilancia de la Salud PúblicaVigilancia en salud pública2026</v>
      </c>
      <c r="G2261" s="7" t="s">
        <v>332</v>
      </c>
      <c r="H2261" s="7" t="s">
        <v>376</v>
      </c>
      <c r="I2261" s="80" t="s">
        <v>60</v>
      </c>
      <c r="J2261" s="76" t="s">
        <v>402</v>
      </c>
      <c r="K2261" t="s">
        <v>364</v>
      </c>
      <c r="L2261" t="s">
        <v>380</v>
      </c>
      <c r="M2261" t="s">
        <v>103</v>
      </c>
      <c r="N2261" s="78" t="s">
        <v>435</v>
      </c>
      <c r="O2261" s="76" t="str">
        <f t="shared" si="72"/>
        <v>21210. Proceso integral e integrado de la Vigilancia de la Salud PúblicaVigilancia en salud pública20261_CANDELARIA2_FEBRERO_2026</v>
      </c>
      <c r="P2261" s="93">
        <v>100000000</v>
      </c>
      <c r="S2261" s="172">
        <v>0</v>
      </c>
      <c r="T2261" s="23">
        <v>0</v>
      </c>
    </row>
    <row r="2262" spans="2:20" ht="30" customHeight="1" x14ac:dyDescent="0.3">
      <c r="B2262">
        <v>213</v>
      </c>
      <c r="C2262" s="164" t="s">
        <v>120</v>
      </c>
      <c r="D2262" s="165" t="s">
        <v>44</v>
      </c>
      <c r="E2262" s="80">
        <v>2026</v>
      </c>
      <c r="F2262" s="76" t="str">
        <f t="shared" si="71"/>
        <v>21310. Proceso integral e integrado de la Vigilancia de la Salud PúblicaVigilancia en salud pública2026</v>
      </c>
      <c r="G2262" s="7" t="s">
        <v>333</v>
      </c>
      <c r="H2262" s="7" t="s">
        <v>375</v>
      </c>
      <c r="I2262" s="80" t="s">
        <v>60</v>
      </c>
      <c r="J2262" s="76" t="s">
        <v>402</v>
      </c>
      <c r="K2262" t="s">
        <v>364</v>
      </c>
      <c r="L2262" t="s">
        <v>365</v>
      </c>
      <c r="M2262" t="s">
        <v>103</v>
      </c>
      <c r="N2262" s="78" t="s">
        <v>435</v>
      </c>
      <c r="O2262" s="76" t="str">
        <f t="shared" si="72"/>
        <v>21310. Proceso integral e integrado de la Vigilancia de la Salud PúblicaVigilancia en salud pública20261_CANDELARIA2_FEBRERO_2026</v>
      </c>
      <c r="P2262" s="93">
        <v>92953120</v>
      </c>
      <c r="S2262" s="172">
        <v>0</v>
      </c>
      <c r="T2262" s="23">
        <v>0</v>
      </c>
    </row>
    <row r="2263" spans="2:20" ht="30" customHeight="1" x14ac:dyDescent="0.3">
      <c r="B2263">
        <v>214</v>
      </c>
      <c r="C2263" s="164" t="s">
        <v>120</v>
      </c>
      <c r="D2263" s="165" t="s">
        <v>44</v>
      </c>
      <c r="E2263" s="80">
        <v>2026</v>
      </c>
      <c r="F2263" s="76" t="str">
        <f t="shared" si="71"/>
        <v>21410. Proceso integral e integrado de la Vigilancia de la Salud PúblicaVigilancia en salud pública2026</v>
      </c>
      <c r="G2263" s="7" t="s">
        <v>80</v>
      </c>
      <c r="H2263" s="7" t="s">
        <v>375</v>
      </c>
      <c r="I2263" s="80" t="s">
        <v>60</v>
      </c>
      <c r="J2263" s="76" t="s">
        <v>402</v>
      </c>
      <c r="K2263" t="s">
        <v>364</v>
      </c>
      <c r="L2263" t="s">
        <v>365</v>
      </c>
      <c r="M2263" t="s">
        <v>103</v>
      </c>
      <c r="N2263" s="78" t="s">
        <v>435</v>
      </c>
      <c r="O2263" s="76" t="str">
        <f t="shared" si="72"/>
        <v>21410. Proceso integral e integrado de la Vigilancia de la Salud PúblicaVigilancia en salud pública20261_CANDELARIA2_FEBRERO_2026</v>
      </c>
      <c r="P2263" s="93">
        <v>72587264</v>
      </c>
      <c r="S2263" s="172">
        <v>0</v>
      </c>
      <c r="T2263" s="23">
        <v>0</v>
      </c>
    </row>
    <row r="2264" spans="2:20" ht="30" customHeight="1" x14ac:dyDescent="0.3">
      <c r="B2264">
        <v>215</v>
      </c>
      <c r="C2264" s="164" t="s">
        <v>120</v>
      </c>
      <c r="D2264" s="165" t="s">
        <v>44</v>
      </c>
      <c r="E2264" s="80">
        <v>2026</v>
      </c>
      <c r="F2264" s="76" t="str">
        <f t="shared" si="71"/>
        <v>21510. Proceso integral e integrado de la Vigilancia de la Salud PúblicaVigilancia en salud pública2026</v>
      </c>
      <c r="G2264" s="7" t="s">
        <v>52</v>
      </c>
      <c r="H2264" s="7" t="s">
        <v>376</v>
      </c>
      <c r="I2264" s="80" t="s">
        <v>60</v>
      </c>
      <c r="J2264" s="76" t="s">
        <v>402</v>
      </c>
      <c r="K2264" t="s">
        <v>399</v>
      </c>
      <c r="L2264" t="s">
        <v>365</v>
      </c>
      <c r="M2264" t="s">
        <v>103</v>
      </c>
      <c r="N2264" s="78" t="s">
        <v>435</v>
      </c>
      <c r="O2264" s="76" t="str">
        <f t="shared" si="72"/>
        <v>21510. Proceso integral e integrado de la Vigilancia de la Salud PúblicaVigilancia en salud pública20261_CANDELARIA2_FEBRERO_2026</v>
      </c>
      <c r="P2264" s="93">
        <v>211452</v>
      </c>
      <c r="S2264" s="172">
        <v>0</v>
      </c>
      <c r="T2264" s="23">
        <v>0</v>
      </c>
    </row>
    <row r="2265" spans="2:20" ht="30" customHeight="1" x14ac:dyDescent="0.3">
      <c r="B2265">
        <v>216</v>
      </c>
      <c r="C2265" s="164" t="s">
        <v>120</v>
      </c>
      <c r="D2265" s="165" t="s">
        <v>44</v>
      </c>
      <c r="E2265" s="80">
        <v>2026</v>
      </c>
      <c r="F2265" s="76" t="str">
        <f t="shared" si="71"/>
        <v>21610. Proceso integral e integrado de la Vigilancia de la Salud PúblicaVigilancia en salud pública2026</v>
      </c>
      <c r="G2265" s="7" t="s">
        <v>334</v>
      </c>
      <c r="H2265" s="7" t="s">
        <v>375</v>
      </c>
      <c r="I2265" s="80" t="s">
        <v>60</v>
      </c>
      <c r="J2265" s="76" t="s">
        <v>402</v>
      </c>
      <c r="K2265" t="s">
        <v>364</v>
      </c>
      <c r="L2265" t="s">
        <v>380</v>
      </c>
      <c r="M2265" t="s">
        <v>103</v>
      </c>
      <c r="N2265" s="78" t="s">
        <v>435</v>
      </c>
      <c r="O2265" s="76" t="str">
        <f t="shared" si="72"/>
        <v>21610. Proceso integral e integrado de la Vigilancia de la Salud PúblicaVigilancia en salud pública20261_CANDELARIA2_FEBRERO_2026</v>
      </c>
      <c r="P2265" s="93">
        <v>30252912</v>
      </c>
      <c r="S2265" s="172">
        <v>0</v>
      </c>
      <c r="T2265" s="23">
        <v>0</v>
      </c>
    </row>
    <row r="2266" spans="2:20" ht="30" customHeight="1" x14ac:dyDescent="0.3">
      <c r="B2266">
        <v>217</v>
      </c>
      <c r="C2266" s="164" t="s">
        <v>120</v>
      </c>
      <c r="D2266" s="165" t="s">
        <v>44</v>
      </c>
      <c r="E2266" s="80">
        <v>2026</v>
      </c>
      <c r="F2266" s="76" t="str">
        <f t="shared" si="71"/>
        <v>21710. Proceso integral e integrado de la Vigilancia de la Salud PúblicaVigilancia en salud pública2026</v>
      </c>
      <c r="G2266" s="7" t="s">
        <v>335</v>
      </c>
      <c r="H2266" s="7" t="s">
        <v>375</v>
      </c>
      <c r="I2266" s="80" t="s">
        <v>60</v>
      </c>
      <c r="J2266" s="76" t="s">
        <v>402</v>
      </c>
      <c r="K2266" t="s">
        <v>364</v>
      </c>
      <c r="L2266" t="s">
        <v>365</v>
      </c>
      <c r="M2266" t="s">
        <v>103</v>
      </c>
      <c r="N2266" s="78" t="s">
        <v>435</v>
      </c>
      <c r="O2266" s="76" t="str">
        <f t="shared" si="72"/>
        <v>21710. Proceso integral e integrado de la Vigilancia de la Salud PúblicaVigilancia en salud pública20261_CANDELARIA2_FEBRERO_2026</v>
      </c>
      <c r="P2266" s="93">
        <v>3994272</v>
      </c>
      <c r="S2266" s="172">
        <v>0</v>
      </c>
      <c r="T2266" s="23">
        <v>0</v>
      </c>
    </row>
    <row r="2267" spans="2:20" ht="30" customHeight="1" x14ac:dyDescent="0.3">
      <c r="B2267">
        <v>218</v>
      </c>
      <c r="C2267" s="164" t="s">
        <v>120</v>
      </c>
      <c r="D2267" s="165" t="s">
        <v>44</v>
      </c>
      <c r="E2267" s="80">
        <v>2026</v>
      </c>
      <c r="F2267" s="76" t="str">
        <f t="shared" si="71"/>
        <v>21810. Proceso integral e integrado de la Vigilancia de la Salud PúblicaVigilancia en salud pública2026</v>
      </c>
      <c r="G2267" s="7" t="s">
        <v>336</v>
      </c>
      <c r="H2267" s="7" t="s">
        <v>375</v>
      </c>
      <c r="I2267" s="80" t="s">
        <v>60</v>
      </c>
      <c r="J2267" s="76" t="s">
        <v>402</v>
      </c>
      <c r="K2267" t="s">
        <v>364</v>
      </c>
      <c r="L2267" t="s">
        <v>365</v>
      </c>
      <c r="M2267" t="s">
        <v>103</v>
      </c>
      <c r="N2267" s="78" t="s">
        <v>435</v>
      </c>
      <c r="O2267" s="76" t="str">
        <f t="shared" si="72"/>
        <v>21810. Proceso integral e integrado de la Vigilancia de la Salud PúblicaVigilancia en salud pública20261_CANDELARIA2_FEBRERO_2026</v>
      </c>
      <c r="P2267" s="93">
        <v>7347488</v>
      </c>
      <c r="S2267" s="172">
        <v>0</v>
      </c>
      <c r="T2267" s="23">
        <v>0</v>
      </c>
    </row>
    <row r="2268" spans="2:20" ht="30" customHeight="1" x14ac:dyDescent="0.3">
      <c r="B2268">
        <v>219</v>
      </c>
      <c r="C2268" s="164" t="s">
        <v>120</v>
      </c>
      <c r="D2268" s="165" t="s">
        <v>44</v>
      </c>
      <c r="E2268" s="80">
        <v>2026</v>
      </c>
      <c r="F2268" s="76" t="str">
        <f t="shared" si="71"/>
        <v>21910. Proceso integral e integrado de la Vigilancia de la Salud PúblicaVigilancia en salud pública2026</v>
      </c>
      <c r="G2268" s="7" t="s">
        <v>53</v>
      </c>
      <c r="H2268" s="7" t="s">
        <v>375</v>
      </c>
      <c r="I2268" s="80" t="s">
        <v>60</v>
      </c>
      <c r="J2268" s="76" t="s">
        <v>402</v>
      </c>
      <c r="K2268" t="s">
        <v>364</v>
      </c>
      <c r="L2268" t="s">
        <v>365</v>
      </c>
      <c r="M2268" t="s">
        <v>103</v>
      </c>
      <c r="N2268" s="78" t="s">
        <v>435</v>
      </c>
      <c r="O2268" s="76" t="str">
        <f t="shared" si="72"/>
        <v>21910. Proceso integral e integrado de la Vigilancia de la Salud PúblicaVigilancia en salud pública20261_CANDELARIA2_FEBRERO_2026</v>
      </c>
      <c r="P2268" s="93">
        <v>6484528</v>
      </c>
      <c r="S2268" s="172">
        <v>0</v>
      </c>
      <c r="T2268" s="23">
        <v>0</v>
      </c>
    </row>
    <row r="2269" spans="2:20" ht="30" customHeight="1" x14ac:dyDescent="0.3">
      <c r="B2269">
        <v>220</v>
      </c>
      <c r="C2269" s="164" t="s">
        <v>120</v>
      </c>
      <c r="D2269" s="165" t="s">
        <v>44</v>
      </c>
      <c r="E2269" s="80">
        <v>2026</v>
      </c>
      <c r="F2269" s="76" t="str">
        <f t="shared" si="71"/>
        <v>22010. Proceso integral e integrado de la Vigilancia de la Salud PúblicaVigilancia en salud pública2026</v>
      </c>
      <c r="G2269" s="7" t="s">
        <v>54</v>
      </c>
      <c r="H2269" s="7" t="s">
        <v>375</v>
      </c>
      <c r="I2269" s="80" t="s">
        <v>60</v>
      </c>
      <c r="J2269" s="76" t="s">
        <v>402</v>
      </c>
      <c r="K2269" t="s">
        <v>364</v>
      </c>
      <c r="L2269" t="s">
        <v>365</v>
      </c>
      <c r="M2269" t="s">
        <v>103</v>
      </c>
      <c r="N2269" s="78" t="s">
        <v>435</v>
      </c>
      <c r="O2269" s="76" t="str">
        <f t="shared" si="72"/>
        <v>22010. Proceso integral e integrado de la Vigilancia de la Salud PúblicaVigilancia en salud pública20261_CANDELARIA2_FEBRERO_2026</v>
      </c>
      <c r="P2269" s="93">
        <v>5621568</v>
      </c>
      <c r="S2269" s="172">
        <v>0</v>
      </c>
      <c r="T2269" s="23">
        <v>0</v>
      </c>
    </row>
    <row r="2270" spans="2:20" ht="30" customHeight="1" x14ac:dyDescent="0.3">
      <c r="B2270">
        <v>221</v>
      </c>
      <c r="C2270" s="164" t="s">
        <v>120</v>
      </c>
      <c r="D2270" s="165" t="s">
        <v>44</v>
      </c>
      <c r="E2270" s="80">
        <v>2026</v>
      </c>
      <c r="F2270" s="76" t="str">
        <f t="shared" si="71"/>
        <v>22110. Proceso integral e integrado de la Vigilancia de la Salud PúblicaVigilancia en salud pública2026</v>
      </c>
      <c r="G2270" s="7" t="s">
        <v>337</v>
      </c>
      <c r="H2270" s="7" t="s">
        <v>376</v>
      </c>
      <c r="I2270" s="80" t="s">
        <v>60</v>
      </c>
      <c r="J2270" s="76" t="s">
        <v>402</v>
      </c>
      <c r="K2270" t="s">
        <v>364</v>
      </c>
      <c r="L2270" t="s">
        <v>380</v>
      </c>
      <c r="M2270" t="s">
        <v>103</v>
      </c>
      <c r="N2270" s="78" t="s">
        <v>435</v>
      </c>
      <c r="O2270" s="76" t="str">
        <f t="shared" si="72"/>
        <v>22110. Proceso integral e integrado de la Vigilancia de la Salud PúblicaVigilancia en salud pública20261_CANDELARIA2_FEBRERO_2026</v>
      </c>
      <c r="P2270" s="93">
        <v>149094832</v>
      </c>
      <c r="S2270" s="172">
        <v>0</v>
      </c>
      <c r="T2270" s="23">
        <v>0</v>
      </c>
    </row>
    <row r="2271" spans="2:20" ht="30" customHeight="1" x14ac:dyDescent="0.3">
      <c r="B2271">
        <v>222</v>
      </c>
      <c r="C2271" s="164" t="s">
        <v>120</v>
      </c>
      <c r="D2271" s="165" t="s">
        <v>44</v>
      </c>
      <c r="E2271" s="80">
        <v>2026</v>
      </c>
      <c r="F2271" s="76" t="str">
        <f t="shared" si="71"/>
        <v>22210. Proceso integral e integrado de la Vigilancia de la Salud PúblicaVigilancia en salud pública2026</v>
      </c>
      <c r="G2271" s="7" t="s">
        <v>55</v>
      </c>
      <c r="H2271" s="7" t="s">
        <v>375</v>
      </c>
      <c r="I2271" s="80" t="s">
        <v>60</v>
      </c>
      <c r="J2271" s="76" t="s">
        <v>402</v>
      </c>
      <c r="K2271" t="s">
        <v>364</v>
      </c>
      <c r="L2271" t="s">
        <v>365</v>
      </c>
      <c r="M2271" t="s">
        <v>103</v>
      </c>
      <c r="N2271" s="78" t="s">
        <v>435</v>
      </c>
      <c r="O2271" s="76" t="str">
        <f t="shared" si="72"/>
        <v>22210. Proceso integral e integrado de la Vigilancia de la Salud PúblicaVigilancia en salud pública20261_CANDELARIA2_FEBRERO_2026</v>
      </c>
      <c r="P2271" s="93">
        <v>18590624</v>
      </c>
      <c r="S2271" s="172">
        <v>0</v>
      </c>
      <c r="T2271" s="23">
        <v>0</v>
      </c>
    </row>
    <row r="2272" spans="2:20" ht="30" customHeight="1" x14ac:dyDescent="0.3">
      <c r="B2272">
        <v>223</v>
      </c>
      <c r="C2272" s="164" t="s">
        <v>120</v>
      </c>
      <c r="D2272" s="165" t="s">
        <v>44</v>
      </c>
      <c r="E2272" s="80">
        <v>2026</v>
      </c>
      <c r="F2272" s="76" t="str">
        <f t="shared" si="71"/>
        <v>22310. Proceso integral e integrado de la Vigilancia de la Salud PúblicaVigilancia en salud pública2026</v>
      </c>
      <c r="G2272" s="7" t="s">
        <v>338</v>
      </c>
      <c r="H2272" s="7" t="s">
        <v>375</v>
      </c>
      <c r="I2272" s="80" t="s">
        <v>60</v>
      </c>
      <c r="J2272" s="76" t="s">
        <v>402</v>
      </c>
      <c r="K2272" t="s">
        <v>364</v>
      </c>
      <c r="L2272" t="s">
        <v>365</v>
      </c>
      <c r="M2272" t="s">
        <v>103</v>
      </c>
      <c r="N2272" s="78" t="s">
        <v>435</v>
      </c>
      <c r="O2272" s="76" t="str">
        <f t="shared" si="72"/>
        <v>22310. Proceso integral e integrado de la Vigilancia de la Salud PúblicaVigilancia en salud pública20261_CANDELARIA2_FEBRERO_2026</v>
      </c>
      <c r="P2272" s="93">
        <v>29488576</v>
      </c>
      <c r="S2272" s="172">
        <v>0</v>
      </c>
      <c r="T2272" s="23">
        <v>0</v>
      </c>
    </row>
    <row r="2273" spans="2:20" ht="30" customHeight="1" x14ac:dyDescent="0.3">
      <c r="B2273">
        <v>224</v>
      </c>
      <c r="C2273" s="164" t="s">
        <v>120</v>
      </c>
      <c r="D2273" s="165" t="s">
        <v>44</v>
      </c>
      <c r="E2273" s="80">
        <v>2026</v>
      </c>
      <c r="F2273" s="76" t="str">
        <f t="shared" si="71"/>
        <v>22410. Proceso integral e integrado de la Vigilancia de la Salud PúblicaVigilancia en salud pública2026</v>
      </c>
      <c r="G2273" s="7" t="s">
        <v>56</v>
      </c>
      <c r="H2273" s="7" t="s">
        <v>376</v>
      </c>
      <c r="I2273" s="80" t="s">
        <v>60</v>
      </c>
      <c r="J2273" s="76" t="s">
        <v>402</v>
      </c>
      <c r="K2273" t="s">
        <v>364</v>
      </c>
      <c r="L2273" t="s">
        <v>365</v>
      </c>
      <c r="M2273" t="s">
        <v>103</v>
      </c>
      <c r="N2273" s="78" t="s">
        <v>435</v>
      </c>
      <c r="O2273" s="76" t="str">
        <f t="shared" si="72"/>
        <v>22410. Proceso integral e integrado de la Vigilancia de la Salud PúblicaVigilancia en salud pública20261_CANDELARIA2_FEBRERO_2026</v>
      </c>
      <c r="P2273" s="93">
        <v>3994272</v>
      </c>
      <c r="S2273" s="172">
        <v>0</v>
      </c>
      <c r="T2273" s="23">
        <v>0</v>
      </c>
    </row>
    <row r="2274" spans="2:20" ht="30" customHeight="1" x14ac:dyDescent="0.3">
      <c r="B2274">
        <v>225</v>
      </c>
      <c r="C2274" s="164" t="s">
        <v>120</v>
      </c>
      <c r="D2274" s="165" t="s">
        <v>44</v>
      </c>
      <c r="E2274" s="80">
        <v>2026</v>
      </c>
      <c r="F2274" s="76" t="str">
        <f t="shared" si="71"/>
        <v>22510. Proceso integral e integrado de la Vigilancia de la Salud PúblicaVigilancia en salud pública2026</v>
      </c>
      <c r="G2274" s="7" t="s">
        <v>339</v>
      </c>
      <c r="H2274" s="7" t="s">
        <v>375</v>
      </c>
      <c r="I2274" s="80" t="s">
        <v>60</v>
      </c>
      <c r="J2274" s="76" t="s">
        <v>402</v>
      </c>
      <c r="K2274" t="s">
        <v>364</v>
      </c>
      <c r="L2274" t="s">
        <v>365</v>
      </c>
      <c r="M2274" t="s">
        <v>103</v>
      </c>
      <c r="N2274" s="78" t="s">
        <v>435</v>
      </c>
      <c r="O2274" s="76" t="str">
        <f t="shared" si="72"/>
        <v>22510. Proceso integral e integrado de la Vigilancia de la Salud PúblicaVigilancia en salud pública20261_CANDELARIA2_FEBRERO_2026</v>
      </c>
      <c r="P2274" s="93">
        <v>7347488</v>
      </c>
      <c r="S2274" s="172">
        <v>0</v>
      </c>
      <c r="T2274" s="23">
        <v>0</v>
      </c>
    </row>
    <row r="2275" spans="2:20" ht="30" customHeight="1" x14ac:dyDescent="0.3">
      <c r="B2275">
        <v>226</v>
      </c>
      <c r="C2275" s="164" t="s">
        <v>120</v>
      </c>
      <c r="D2275" s="165" t="s">
        <v>44</v>
      </c>
      <c r="E2275" s="80">
        <v>2026</v>
      </c>
      <c r="F2275" s="76" t="str">
        <f t="shared" si="71"/>
        <v>22610. Proceso integral e integrado de la Vigilancia de la Salud PúblicaVigilancia en salud pública2026</v>
      </c>
      <c r="G2275" s="7" t="s">
        <v>340</v>
      </c>
      <c r="H2275" s="7" t="s">
        <v>375</v>
      </c>
      <c r="I2275" s="80" t="s">
        <v>60</v>
      </c>
      <c r="J2275" s="76" t="s">
        <v>402</v>
      </c>
      <c r="K2275" t="s">
        <v>364</v>
      </c>
      <c r="L2275" t="s">
        <v>380</v>
      </c>
      <c r="M2275" t="s">
        <v>103</v>
      </c>
      <c r="N2275" s="78" t="s">
        <v>435</v>
      </c>
      <c r="O2275" s="76" t="str">
        <f t="shared" si="72"/>
        <v>22610. Proceso integral e integrado de la Vigilancia de la Salud PúblicaVigilancia en salud pública20261_CANDELARIA2_FEBRERO_2026</v>
      </c>
      <c r="P2275" s="93">
        <v>95295440</v>
      </c>
      <c r="S2275" s="172">
        <v>0</v>
      </c>
      <c r="T2275" s="23">
        <v>0</v>
      </c>
    </row>
    <row r="2276" spans="2:20" ht="30" customHeight="1" x14ac:dyDescent="0.3">
      <c r="B2276">
        <v>227</v>
      </c>
      <c r="C2276" s="164" t="s">
        <v>120</v>
      </c>
      <c r="D2276" s="165" t="s">
        <v>44</v>
      </c>
      <c r="E2276" s="80">
        <v>2026</v>
      </c>
      <c r="F2276" s="76" t="str">
        <f t="shared" si="71"/>
        <v>22710. Proceso integral e integrado de la Vigilancia de la Salud PúblicaVigilancia en salud pública2026</v>
      </c>
      <c r="G2276" s="7" t="s">
        <v>341</v>
      </c>
      <c r="H2276" s="7" t="s">
        <v>375</v>
      </c>
      <c r="I2276" s="80" t="s">
        <v>60</v>
      </c>
      <c r="J2276" s="76" t="s">
        <v>402</v>
      </c>
      <c r="K2276" t="s">
        <v>364</v>
      </c>
      <c r="L2276" t="s">
        <v>380</v>
      </c>
      <c r="M2276" t="s">
        <v>103</v>
      </c>
      <c r="N2276" s="78" t="s">
        <v>435</v>
      </c>
      <c r="O2276" s="76" t="str">
        <f t="shared" si="72"/>
        <v>22710. Proceso integral e integrado de la Vigilancia de la Salud PúblicaVigilancia en salud pública20261_CANDELARIA2_FEBRERO_2026</v>
      </c>
      <c r="P2276" s="93">
        <v>53602144</v>
      </c>
      <c r="S2276" s="172">
        <v>0</v>
      </c>
      <c r="T2276" s="23">
        <v>0</v>
      </c>
    </row>
    <row r="2277" spans="2:20" ht="30" customHeight="1" x14ac:dyDescent="0.3">
      <c r="B2277">
        <v>228</v>
      </c>
      <c r="C2277" s="164" t="s">
        <v>120</v>
      </c>
      <c r="D2277" s="165" t="s">
        <v>44</v>
      </c>
      <c r="E2277" s="80">
        <v>2026</v>
      </c>
      <c r="F2277" s="76" t="str">
        <f t="shared" si="71"/>
        <v>22810. Proceso integral e integrado de la Vigilancia de la Salud PúblicaVigilancia en salud pública2026</v>
      </c>
      <c r="G2277" s="7" t="s">
        <v>342</v>
      </c>
      <c r="H2277" s="7" t="s">
        <v>376</v>
      </c>
      <c r="I2277" s="80" t="s">
        <v>60</v>
      </c>
      <c r="J2277" s="76" t="s">
        <v>402</v>
      </c>
      <c r="K2277" t="s">
        <v>364</v>
      </c>
      <c r="L2277" t="s">
        <v>59</v>
      </c>
      <c r="M2277" t="s">
        <v>103</v>
      </c>
      <c r="N2277" s="78" t="s">
        <v>435</v>
      </c>
      <c r="O2277" s="76" t="str">
        <f t="shared" si="72"/>
        <v>22810. Proceso integral e integrado de la Vigilancia de la Salud PúblicaVigilancia en salud pública20261_CANDELARIA2_FEBRERO_2026</v>
      </c>
      <c r="P2277" s="93">
        <v>3513480</v>
      </c>
      <c r="S2277" s="172">
        <v>0</v>
      </c>
      <c r="T2277" s="23">
        <v>0</v>
      </c>
    </row>
    <row r="2278" spans="2:20" ht="30" customHeight="1" x14ac:dyDescent="0.3">
      <c r="B2278">
        <v>229</v>
      </c>
      <c r="C2278" s="164" t="s">
        <v>120</v>
      </c>
      <c r="D2278" s="165" t="s">
        <v>44</v>
      </c>
      <c r="E2278" s="80">
        <v>2026</v>
      </c>
      <c r="F2278" s="76" t="str">
        <f t="shared" si="71"/>
        <v>22910. Proceso integral e integrado de la Vigilancia de la Salud PúblicaVigilancia en salud pública2026</v>
      </c>
      <c r="G2278" s="7" t="s">
        <v>343</v>
      </c>
      <c r="H2278" s="7" t="s">
        <v>376</v>
      </c>
      <c r="I2278" s="80" t="s">
        <v>60</v>
      </c>
      <c r="J2278" s="76" t="s">
        <v>402</v>
      </c>
      <c r="K2278" t="s">
        <v>400</v>
      </c>
      <c r="L2278" t="s">
        <v>365</v>
      </c>
      <c r="M2278" t="s">
        <v>103</v>
      </c>
      <c r="N2278" s="78" t="s">
        <v>435</v>
      </c>
      <c r="O2278" s="76" t="str">
        <f t="shared" si="72"/>
        <v>22910. Proceso integral e integrado de la Vigilancia de la Salud PúblicaVigilancia en salud pública20261_CANDELARIA2_FEBRERO_2026</v>
      </c>
      <c r="P2278" s="93">
        <v>281936</v>
      </c>
      <c r="S2278" s="172">
        <v>0</v>
      </c>
      <c r="T2278" s="23">
        <v>0</v>
      </c>
    </row>
    <row r="2279" spans="2:20" ht="30" customHeight="1" x14ac:dyDescent="0.3">
      <c r="B2279">
        <v>230</v>
      </c>
      <c r="C2279" s="164" t="s">
        <v>120</v>
      </c>
      <c r="D2279" s="165" t="s">
        <v>44</v>
      </c>
      <c r="E2279" s="80">
        <v>2026</v>
      </c>
      <c r="F2279" s="76" t="str">
        <f t="shared" si="71"/>
        <v>23010. Proceso integral e integrado de la Vigilancia de la Salud PúblicaVigilancia en salud pública2026</v>
      </c>
      <c r="G2279" s="7" t="s">
        <v>344</v>
      </c>
      <c r="H2279" s="7" t="s">
        <v>376</v>
      </c>
      <c r="I2279" s="80" t="s">
        <v>60</v>
      </c>
      <c r="J2279" s="76" t="s">
        <v>402</v>
      </c>
      <c r="K2279" t="s">
        <v>400</v>
      </c>
      <c r="L2279" t="s">
        <v>365</v>
      </c>
      <c r="M2279" t="s">
        <v>103</v>
      </c>
      <c r="N2279" s="78" t="s">
        <v>435</v>
      </c>
      <c r="O2279" s="76" t="str">
        <f t="shared" si="72"/>
        <v>23010. Proceso integral e integrado de la Vigilancia de la Salud PúblicaVigilancia en salud pública20261_CANDELARIA2_FEBRERO_2026</v>
      </c>
      <c r="P2279" s="93">
        <v>244416</v>
      </c>
      <c r="S2279" s="172">
        <v>0</v>
      </c>
      <c r="T2279" s="23">
        <v>0</v>
      </c>
    </row>
    <row r="2280" spans="2:20" ht="30" customHeight="1" x14ac:dyDescent="0.3">
      <c r="B2280">
        <v>231</v>
      </c>
      <c r="C2280" s="164" t="s">
        <v>121</v>
      </c>
      <c r="D2280" s="165" t="s">
        <v>44</v>
      </c>
      <c r="E2280" s="80">
        <v>2026</v>
      </c>
      <c r="F2280" s="76" t="str">
        <f t="shared" si="71"/>
        <v>23111. Proceso integral e integrado de la Vigilancia basada en ComunidadVigilancia en salud pública2026</v>
      </c>
      <c r="G2280" s="7" t="s">
        <v>345</v>
      </c>
      <c r="H2280" s="7" t="s">
        <v>345</v>
      </c>
      <c r="I2280" s="80" t="s">
        <v>60</v>
      </c>
      <c r="J2280" s="76" t="s">
        <v>402</v>
      </c>
      <c r="K2280" t="s">
        <v>364</v>
      </c>
      <c r="L2280" t="s">
        <v>365</v>
      </c>
      <c r="M2280" t="s">
        <v>103</v>
      </c>
      <c r="N2280" s="78" t="s">
        <v>435</v>
      </c>
      <c r="O2280" s="76" t="str">
        <f t="shared" si="72"/>
        <v>23111. Proceso integral e integrado de la Vigilancia basada en ComunidadVigilancia en salud pública20261_CANDELARIA2_FEBRERO_2026</v>
      </c>
      <c r="P2280" s="93">
        <v>25173776</v>
      </c>
      <c r="S2280" s="172"/>
      <c r="T2280" s="23">
        <v>0</v>
      </c>
    </row>
    <row r="2281" spans="2:20" ht="30" customHeight="1" x14ac:dyDescent="0.3">
      <c r="B2281">
        <v>232</v>
      </c>
      <c r="C2281" s="164" t="s">
        <v>121</v>
      </c>
      <c r="D2281" s="165" t="s">
        <v>44</v>
      </c>
      <c r="E2281" s="80">
        <v>2026</v>
      </c>
      <c r="F2281" s="76" t="str">
        <f t="shared" si="71"/>
        <v>23211. Proceso integral e integrado de la Vigilancia basada en ComunidadVigilancia en salud pública2026</v>
      </c>
      <c r="G2281" s="7" t="s">
        <v>346</v>
      </c>
      <c r="H2281" s="7" t="s">
        <v>346</v>
      </c>
      <c r="I2281" s="80" t="s">
        <v>60</v>
      </c>
      <c r="J2281" s="76" t="s">
        <v>402</v>
      </c>
      <c r="K2281" t="s">
        <v>364</v>
      </c>
      <c r="L2281" t="s">
        <v>59</v>
      </c>
      <c r="M2281" t="s">
        <v>103</v>
      </c>
      <c r="N2281" s="78" t="s">
        <v>435</v>
      </c>
      <c r="O2281" s="76" t="str">
        <f t="shared" si="72"/>
        <v>23211. Proceso integral e integrado de la Vigilancia basada en ComunidadVigilancia en salud pública20261_CANDELARIA2_FEBRERO_2026</v>
      </c>
      <c r="P2281" s="93">
        <v>5621568</v>
      </c>
      <c r="S2281" s="172">
        <v>1</v>
      </c>
      <c r="T2281" s="23">
        <v>5621568</v>
      </c>
    </row>
    <row r="2282" spans="2:20" ht="30" customHeight="1" x14ac:dyDescent="0.3">
      <c r="B2282">
        <v>233</v>
      </c>
      <c r="C2282" s="164" t="s">
        <v>121</v>
      </c>
      <c r="D2282" s="165" t="s">
        <v>44</v>
      </c>
      <c r="E2282" s="80">
        <v>2026</v>
      </c>
      <c r="F2282" s="76" t="str">
        <f t="shared" si="71"/>
        <v>23311. Proceso integral e integrado de la Vigilancia basada en ComunidadVigilancia en salud pública2026</v>
      </c>
      <c r="G2282" s="7" t="s">
        <v>347</v>
      </c>
      <c r="H2282" s="7" t="s">
        <v>346</v>
      </c>
      <c r="I2282" s="80" t="s">
        <v>60</v>
      </c>
      <c r="J2282" s="76" t="s">
        <v>402</v>
      </c>
      <c r="K2282" t="s">
        <v>364</v>
      </c>
      <c r="L2282" t="s">
        <v>59</v>
      </c>
      <c r="M2282" t="s">
        <v>103</v>
      </c>
      <c r="N2282" s="78" t="s">
        <v>435</v>
      </c>
      <c r="O2282" s="76" t="str">
        <f t="shared" si="72"/>
        <v>23311. Proceso integral e integrado de la Vigilancia basada en ComunidadVigilancia en salud pública20261_CANDELARIA2_FEBRERO_2026</v>
      </c>
      <c r="P2282" s="93">
        <v>7026960</v>
      </c>
      <c r="S2282" s="172"/>
      <c r="T2282" s="23">
        <v>0</v>
      </c>
    </row>
    <row r="2283" spans="2:20" ht="30" customHeight="1" x14ac:dyDescent="0.3">
      <c r="B2283">
        <v>234</v>
      </c>
      <c r="C2283" s="164" t="s">
        <v>123</v>
      </c>
      <c r="D2283" s="165" t="s">
        <v>124</v>
      </c>
      <c r="E2283" s="80">
        <v>2026</v>
      </c>
      <c r="F2283" s="76" t="str">
        <f t="shared" si="71"/>
        <v>23413. Proceso integral e integrado de gestión y análisis de políticas para el bienestarAnálisis de Politicas2026</v>
      </c>
      <c r="G2283" s="7" t="s">
        <v>348</v>
      </c>
      <c r="H2283" s="7" t="s">
        <v>377</v>
      </c>
      <c r="I2283" s="80" t="s">
        <v>60</v>
      </c>
      <c r="J2283" s="76" t="s">
        <v>402</v>
      </c>
      <c r="K2283" t="s">
        <v>364</v>
      </c>
      <c r="L2283" t="s">
        <v>59</v>
      </c>
      <c r="M2283" t="s">
        <v>103</v>
      </c>
      <c r="N2283" s="78" t="s">
        <v>435</v>
      </c>
      <c r="O2283" s="76" t="str">
        <f t="shared" si="72"/>
        <v>23413. Proceso integral e integrado de gestión y análisis de políticas para el bienestarAnálisis de Politicas20261_CANDELARIA2_FEBRERO_2026</v>
      </c>
      <c r="P2283" s="93">
        <v>24853248</v>
      </c>
      <c r="S2283" s="172">
        <v>1</v>
      </c>
      <c r="T2283" s="23">
        <v>24853248</v>
      </c>
    </row>
    <row r="2284" spans="2:20" ht="30" customHeight="1" x14ac:dyDescent="0.3">
      <c r="B2284">
        <v>235</v>
      </c>
      <c r="C2284" s="164" t="s">
        <v>123</v>
      </c>
      <c r="D2284" s="165" t="s">
        <v>124</v>
      </c>
      <c r="E2284" s="80">
        <v>2026</v>
      </c>
      <c r="F2284" s="76" t="str">
        <f t="shared" si="71"/>
        <v>23513. Proceso integral e integrado de gestión y análisis de políticas para el bienestarAnálisis de Politicas2026</v>
      </c>
      <c r="G2284" s="7" t="s">
        <v>349</v>
      </c>
      <c r="H2284" s="7" t="s">
        <v>377</v>
      </c>
      <c r="I2284" s="80" t="s">
        <v>60</v>
      </c>
      <c r="J2284" s="76" t="s">
        <v>402</v>
      </c>
      <c r="K2284" t="s">
        <v>364</v>
      </c>
      <c r="L2284" t="s">
        <v>365</v>
      </c>
      <c r="M2284" t="s">
        <v>103</v>
      </c>
      <c r="N2284" s="78" t="s">
        <v>435</v>
      </c>
      <c r="O2284" s="76" t="str">
        <f t="shared" si="72"/>
        <v>23513. Proceso integral e integrado de gestión y análisis de políticas para el bienestarAnálisis de Politicas20261_CANDELARIA2_FEBRERO_2026</v>
      </c>
      <c r="P2284" s="93">
        <v>7332480</v>
      </c>
      <c r="S2284" s="172"/>
      <c r="T2284" s="23">
        <v>0</v>
      </c>
    </row>
    <row r="2285" spans="2:20" ht="30" customHeight="1" x14ac:dyDescent="0.3">
      <c r="B2285">
        <v>236</v>
      </c>
      <c r="C2285" s="164" t="s">
        <v>123</v>
      </c>
      <c r="D2285" s="165" t="s">
        <v>124</v>
      </c>
      <c r="E2285" s="80">
        <v>2026</v>
      </c>
      <c r="F2285" s="76" t="str">
        <f t="shared" si="71"/>
        <v>23613. Proceso integral e integrado de gestión y análisis de políticas para el bienestarAnálisis de Politicas2026</v>
      </c>
      <c r="G2285" s="7" t="s">
        <v>350</v>
      </c>
      <c r="H2285" s="7" t="s">
        <v>377</v>
      </c>
      <c r="I2285" s="80" t="s">
        <v>60</v>
      </c>
      <c r="J2285" s="76" t="s">
        <v>402</v>
      </c>
      <c r="K2285" t="s">
        <v>364</v>
      </c>
      <c r="L2285" t="s">
        <v>380</v>
      </c>
      <c r="M2285" t="s">
        <v>103</v>
      </c>
      <c r="N2285" s="78" t="s">
        <v>435</v>
      </c>
      <c r="O2285" s="76" t="str">
        <f t="shared" si="72"/>
        <v>23613. Proceso integral e integrado de gestión y análisis de políticas para el bienestarAnálisis de Politicas20261_CANDELARIA2_FEBRERO_2026</v>
      </c>
      <c r="P2285" s="93">
        <v>7332480</v>
      </c>
      <c r="S2285" s="172"/>
      <c r="T2285" s="23">
        <v>0</v>
      </c>
    </row>
    <row r="2286" spans="2:20" ht="30" customHeight="1" x14ac:dyDescent="0.3">
      <c r="B2286">
        <v>237</v>
      </c>
      <c r="C2286" s="164" t="s">
        <v>123</v>
      </c>
      <c r="D2286" s="165" t="s">
        <v>124</v>
      </c>
      <c r="E2286" s="80">
        <v>2026</v>
      </c>
      <c r="F2286" s="76" t="str">
        <f t="shared" si="71"/>
        <v>23713. Proceso integral e integrado de gestión y análisis de políticas para el bienestarAnálisis de Politicas2026</v>
      </c>
      <c r="G2286" s="7" t="s">
        <v>351</v>
      </c>
      <c r="H2286" s="7" t="s">
        <v>377</v>
      </c>
      <c r="I2286" s="80" t="s">
        <v>60</v>
      </c>
      <c r="J2286" s="76" t="s">
        <v>402</v>
      </c>
      <c r="K2286" t="s">
        <v>364</v>
      </c>
      <c r="L2286" t="s">
        <v>59</v>
      </c>
      <c r="M2286" t="s">
        <v>103</v>
      </c>
      <c r="N2286" s="78" t="s">
        <v>435</v>
      </c>
      <c r="O2286" s="76" t="str">
        <f t="shared" si="72"/>
        <v>23713. Proceso integral e integrado de gestión y análisis de políticas para el bienestarAnálisis de Politicas20261_CANDELARIA2_FEBRERO_2026</v>
      </c>
      <c r="P2286" s="93">
        <v>22914000</v>
      </c>
      <c r="S2286" s="172"/>
      <c r="T2286" s="23">
        <v>0</v>
      </c>
    </row>
    <row r="2287" spans="2:20" ht="30" customHeight="1" x14ac:dyDescent="0.3">
      <c r="B2287">
        <v>238</v>
      </c>
      <c r="C2287" s="164" t="s">
        <v>123</v>
      </c>
      <c r="D2287" s="165" t="s">
        <v>124</v>
      </c>
      <c r="E2287" s="80">
        <v>2026</v>
      </c>
      <c r="F2287" s="76" t="str">
        <f t="shared" si="71"/>
        <v>23813. Proceso integral e integrado de gestión y análisis de políticas para el bienestarAnálisis de Politicas2026</v>
      </c>
      <c r="G2287" s="7" t="s">
        <v>352</v>
      </c>
      <c r="H2287" s="7" t="s">
        <v>377</v>
      </c>
      <c r="I2287" s="80" t="s">
        <v>60</v>
      </c>
      <c r="J2287" s="76" t="s">
        <v>402</v>
      </c>
      <c r="K2287" t="s">
        <v>364</v>
      </c>
      <c r="L2287" t="s">
        <v>380</v>
      </c>
      <c r="M2287" t="s">
        <v>103</v>
      </c>
      <c r="N2287" s="78" t="s">
        <v>435</v>
      </c>
      <c r="O2287" s="76" t="str">
        <f t="shared" si="72"/>
        <v>23813. Proceso integral e integrado de gestión y análisis de políticas para el bienestarAnálisis de Politicas20261_CANDELARIA2_FEBRERO_2026</v>
      </c>
      <c r="P2287" s="93">
        <v>29329920</v>
      </c>
      <c r="S2287" s="172"/>
      <c r="T2287" s="23">
        <v>0</v>
      </c>
    </row>
    <row r="2288" spans="2:20" ht="30" customHeight="1" x14ac:dyDescent="0.3">
      <c r="B2288">
        <v>239</v>
      </c>
      <c r="C2288" s="164" t="s">
        <v>123</v>
      </c>
      <c r="D2288" s="165" t="s">
        <v>124</v>
      </c>
      <c r="E2288" s="80">
        <v>2026</v>
      </c>
      <c r="F2288" s="76" t="str">
        <f t="shared" si="71"/>
        <v>23913. Proceso integral e integrado de gestión y análisis de políticas para el bienestarAnálisis de Politicas2026</v>
      </c>
      <c r="G2288" s="7" t="s">
        <v>353</v>
      </c>
      <c r="H2288" s="7" t="s">
        <v>378</v>
      </c>
      <c r="I2288" s="80" t="s">
        <v>60</v>
      </c>
      <c r="J2288" s="76" t="s">
        <v>402</v>
      </c>
      <c r="K2288" t="s">
        <v>364</v>
      </c>
      <c r="L2288" t="s">
        <v>59</v>
      </c>
      <c r="M2288" t="s">
        <v>103</v>
      </c>
      <c r="N2288" s="78" t="s">
        <v>435</v>
      </c>
      <c r="O2288" s="76" t="str">
        <f t="shared" si="72"/>
        <v>23913. Proceso integral e integrado de gestión y análisis de políticas para el bienestarAnálisis de Politicas20261_CANDELARIA2_FEBRERO_2026</v>
      </c>
      <c r="P2288" s="93">
        <v>17086608</v>
      </c>
      <c r="S2288" s="172">
        <v>1</v>
      </c>
      <c r="T2288" s="23">
        <v>17086608</v>
      </c>
    </row>
    <row r="2289" spans="2:20" ht="30" customHeight="1" x14ac:dyDescent="0.3">
      <c r="B2289">
        <v>240</v>
      </c>
      <c r="C2289" s="164" t="s">
        <v>123</v>
      </c>
      <c r="D2289" s="165" t="s">
        <v>124</v>
      </c>
      <c r="E2289" s="80">
        <v>2026</v>
      </c>
      <c r="F2289" s="76" t="str">
        <f t="shared" si="71"/>
        <v>24013. Proceso integral e integrado de gestión y análisis de políticas para el bienestarAnálisis de Politicas2026</v>
      </c>
      <c r="G2289" s="7" t="s">
        <v>354</v>
      </c>
      <c r="H2289" s="7" t="s">
        <v>378</v>
      </c>
      <c r="I2289" s="80" t="s">
        <v>60</v>
      </c>
      <c r="J2289" s="76" t="s">
        <v>402</v>
      </c>
      <c r="K2289" t="s">
        <v>364</v>
      </c>
      <c r="L2289" t="s">
        <v>365</v>
      </c>
      <c r="M2289" t="s">
        <v>103</v>
      </c>
      <c r="N2289" s="78" t="s">
        <v>435</v>
      </c>
      <c r="O2289" s="76" t="str">
        <f t="shared" si="72"/>
        <v>24013. Proceso integral e integrado de gestión y análisis de políticas para el bienestarAnálisis de Politicas20261_CANDELARIA2_FEBRERO_2026</v>
      </c>
      <c r="P2289" s="93">
        <v>3910656</v>
      </c>
      <c r="S2289" s="172"/>
      <c r="T2289" s="23">
        <v>0</v>
      </c>
    </row>
    <row r="2290" spans="2:20" ht="30" customHeight="1" x14ac:dyDescent="0.3">
      <c r="B2290">
        <v>241</v>
      </c>
      <c r="C2290" s="164" t="s">
        <v>123</v>
      </c>
      <c r="D2290" s="165" t="s">
        <v>124</v>
      </c>
      <c r="E2290" s="80">
        <v>2026</v>
      </c>
      <c r="F2290" s="76" t="str">
        <f t="shared" si="71"/>
        <v>24113. Proceso integral e integrado de gestión y análisis de políticas para el bienestarAnálisis de Politicas2026</v>
      </c>
      <c r="G2290" s="7" t="s">
        <v>355</v>
      </c>
      <c r="H2290" s="7" t="s">
        <v>378</v>
      </c>
      <c r="I2290" s="80" t="s">
        <v>60</v>
      </c>
      <c r="J2290" s="76" t="s">
        <v>402</v>
      </c>
      <c r="K2290" t="s">
        <v>364</v>
      </c>
      <c r="L2290" t="s">
        <v>380</v>
      </c>
      <c r="M2290" t="s">
        <v>103</v>
      </c>
      <c r="N2290" s="78" t="s">
        <v>435</v>
      </c>
      <c r="O2290" s="76" t="str">
        <f t="shared" si="72"/>
        <v>24113. Proceso integral e integrado de gestión y análisis de políticas para el bienestarAnálisis de Politicas20261_CANDELARIA2_FEBRERO_2026</v>
      </c>
      <c r="P2290" s="93">
        <v>3910656</v>
      </c>
      <c r="S2290" s="172"/>
      <c r="T2290" s="23">
        <v>0</v>
      </c>
    </row>
    <row r="2291" spans="2:20" ht="30" customHeight="1" x14ac:dyDescent="0.3">
      <c r="B2291">
        <v>242</v>
      </c>
      <c r="C2291" s="164" t="s">
        <v>123</v>
      </c>
      <c r="D2291" s="165" t="s">
        <v>124</v>
      </c>
      <c r="E2291" s="80">
        <v>2026</v>
      </c>
      <c r="F2291" s="76" t="str">
        <f t="shared" si="71"/>
        <v>24213. Proceso integral e integrado de gestión y análisis de políticas para el bienestarAnálisis de Politicas2026</v>
      </c>
      <c r="G2291" s="7" t="s">
        <v>356</v>
      </c>
      <c r="H2291" s="7" t="s">
        <v>378</v>
      </c>
      <c r="I2291" s="80" t="s">
        <v>60</v>
      </c>
      <c r="J2291" s="76" t="s">
        <v>402</v>
      </c>
      <c r="K2291" t="s">
        <v>364</v>
      </c>
      <c r="L2291" t="s">
        <v>59</v>
      </c>
      <c r="M2291" t="s">
        <v>103</v>
      </c>
      <c r="N2291" s="78" t="s">
        <v>435</v>
      </c>
      <c r="O2291" s="76" t="str">
        <f t="shared" si="72"/>
        <v>24213. Proceso integral e integrado de gestión y análisis de políticas para el bienestarAnálisis de Politicas20261_CANDELARIA2_FEBRERO_2026</v>
      </c>
      <c r="P2291" s="93">
        <v>12220800</v>
      </c>
      <c r="S2291" s="172"/>
      <c r="T2291" s="23">
        <v>0</v>
      </c>
    </row>
    <row r="2292" spans="2:20" ht="30" customHeight="1" x14ac:dyDescent="0.3">
      <c r="B2292">
        <v>243</v>
      </c>
      <c r="C2292" s="164" t="s">
        <v>123</v>
      </c>
      <c r="D2292" s="165" t="s">
        <v>124</v>
      </c>
      <c r="E2292" s="80">
        <v>2026</v>
      </c>
      <c r="F2292" s="76" t="str">
        <f t="shared" si="71"/>
        <v>24313. Proceso integral e integrado de gestión y análisis de políticas para el bienestarAnálisis de Politicas2026</v>
      </c>
      <c r="G2292" s="7" t="s">
        <v>357</v>
      </c>
      <c r="H2292" s="7" t="s">
        <v>378</v>
      </c>
      <c r="I2292" s="80" t="s">
        <v>60</v>
      </c>
      <c r="J2292" s="76" t="s">
        <v>402</v>
      </c>
      <c r="K2292" t="s">
        <v>381</v>
      </c>
      <c r="L2292" t="s">
        <v>380</v>
      </c>
      <c r="M2292" t="s">
        <v>103</v>
      </c>
      <c r="N2292" s="78" t="s">
        <v>435</v>
      </c>
      <c r="O2292" s="76" t="str">
        <f t="shared" si="72"/>
        <v>24313. Proceso integral e integrado de gestión y análisis de políticas para el bienestarAnálisis de Politicas20261_CANDELARIA2_FEBRERO_2026</v>
      </c>
      <c r="P2292" s="93">
        <v>15642624</v>
      </c>
      <c r="S2292" s="172"/>
      <c r="T2292" s="23">
        <v>0</v>
      </c>
    </row>
    <row r="2293" spans="2:20" ht="30" customHeight="1" x14ac:dyDescent="0.3">
      <c r="B2293">
        <v>244</v>
      </c>
      <c r="C2293" s="164" t="s">
        <v>123</v>
      </c>
      <c r="D2293" s="165" t="s">
        <v>124</v>
      </c>
      <c r="E2293" s="80">
        <v>2026</v>
      </c>
      <c r="F2293" s="76" t="str">
        <f t="shared" si="71"/>
        <v>24413. Proceso integral e integrado de gestión y análisis de políticas para el bienestarAnálisis de Politicas2026</v>
      </c>
      <c r="G2293" s="7" t="s">
        <v>358</v>
      </c>
      <c r="H2293" s="7" t="s">
        <v>379</v>
      </c>
      <c r="I2293" s="80" t="s">
        <v>60</v>
      </c>
      <c r="J2293" s="76" t="s">
        <v>402</v>
      </c>
      <c r="K2293" t="s">
        <v>381</v>
      </c>
      <c r="L2293" t="s">
        <v>365</v>
      </c>
      <c r="M2293" t="s">
        <v>103</v>
      </c>
      <c r="N2293" s="78" t="s">
        <v>435</v>
      </c>
      <c r="O2293" s="76" t="str">
        <f t="shared" si="72"/>
        <v>24413. Proceso integral e integrado de gestión y análisis de políticas para el bienestarAnálisis de Politicas20261_CANDELARIA2_FEBRERO_2026</v>
      </c>
      <c r="P2293" s="93">
        <v>20316544</v>
      </c>
      <c r="S2293" s="172"/>
      <c r="T2293" s="23">
        <v>0</v>
      </c>
    </row>
    <row r="2294" spans="2:20" ht="30" customHeight="1" x14ac:dyDescent="0.3">
      <c r="B2294">
        <v>245</v>
      </c>
      <c r="C2294" s="164" t="s">
        <v>123</v>
      </c>
      <c r="D2294" s="165" t="s">
        <v>124</v>
      </c>
      <c r="E2294" s="80">
        <v>2026</v>
      </c>
      <c r="F2294" s="76" t="str">
        <f t="shared" si="71"/>
        <v>24513. Proceso integral e integrado de gestión y análisis de políticas para el bienestarAnálisis de Politicas2026</v>
      </c>
      <c r="G2294" s="7" t="s">
        <v>359</v>
      </c>
      <c r="H2294" s="7" t="s">
        <v>379</v>
      </c>
      <c r="I2294" s="80" t="s">
        <v>60</v>
      </c>
      <c r="J2294" s="76" t="s">
        <v>402</v>
      </c>
      <c r="K2294" t="s">
        <v>381</v>
      </c>
      <c r="L2294" t="s">
        <v>380</v>
      </c>
      <c r="M2294" t="s">
        <v>103</v>
      </c>
      <c r="N2294" s="78" t="s">
        <v>435</v>
      </c>
      <c r="O2294" s="76" t="str">
        <f t="shared" si="72"/>
        <v>24513. Proceso integral e integrado de gestión y análisis de políticas para el bienestarAnálisis de Politicas20261_CANDELARIA2_FEBRERO_2026</v>
      </c>
      <c r="P2294" s="93">
        <v>24729968</v>
      </c>
      <c r="S2294" s="172"/>
      <c r="T2294" s="23">
        <v>0</v>
      </c>
    </row>
    <row r="2295" spans="2:20" ht="30" customHeight="1" x14ac:dyDescent="0.3">
      <c r="B2295">
        <v>246</v>
      </c>
      <c r="C2295" s="164" t="s">
        <v>123</v>
      </c>
      <c r="D2295" s="165" t="s">
        <v>124</v>
      </c>
      <c r="E2295" s="80">
        <v>2026</v>
      </c>
      <c r="F2295" s="76" t="str">
        <f t="shared" si="71"/>
        <v>24613. Proceso integral e integrado de gestión y análisis de políticas para el bienestarAnálisis de Politicas2026</v>
      </c>
      <c r="G2295" s="7" t="s">
        <v>360</v>
      </c>
      <c r="H2295" s="7" t="s">
        <v>377</v>
      </c>
      <c r="I2295" s="80" t="s">
        <v>60</v>
      </c>
      <c r="J2295" s="76" t="s">
        <v>402</v>
      </c>
      <c r="K2295" t="s">
        <v>401</v>
      </c>
      <c r="L2295" t="s">
        <v>380</v>
      </c>
      <c r="M2295" t="s">
        <v>103</v>
      </c>
      <c r="N2295" s="78" t="s">
        <v>435</v>
      </c>
      <c r="O2295" s="76" t="str">
        <f t="shared" si="72"/>
        <v>24613. Proceso integral e integrado de gestión y análisis de políticas para el bienestarAnálisis de Politicas20261_CANDELARIA2_FEBRERO_2026</v>
      </c>
      <c r="P2295" s="93">
        <v>67458816</v>
      </c>
      <c r="S2295" s="172"/>
      <c r="T2295" s="23">
        <v>0</v>
      </c>
    </row>
    <row r="2296" spans="2:20" s="48" customFormat="1" ht="30" customHeight="1" x14ac:dyDescent="0.3">
      <c r="B2296" s="48">
        <v>1</v>
      </c>
      <c r="C2296" s="166" t="s">
        <v>111</v>
      </c>
      <c r="D2296" s="154" t="s">
        <v>128</v>
      </c>
      <c r="E2296" s="80">
        <v>2026</v>
      </c>
      <c r="F2296" s="154" t="str">
        <f t="shared" si="71"/>
        <v>11. Gestión Territorial para la Atención Primaria Social de los procesos de Gestión de la Salud Pública (GSP) y el Plan de Salud Pública de Intervenciones Colectivas (PSPIC)Gestión Territorial2026</v>
      </c>
      <c r="G2296" s="48" t="s">
        <v>132</v>
      </c>
      <c r="H2296" s="170" t="s">
        <v>366</v>
      </c>
      <c r="I2296" s="151" t="s">
        <v>361</v>
      </c>
      <c r="J2296" s="76" t="s">
        <v>402</v>
      </c>
      <c r="K2296" s="48" t="s">
        <v>364</v>
      </c>
      <c r="L2296" s="48" t="s">
        <v>365</v>
      </c>
      <c r="M2296" t="s">
        <v>104</v>
      </c>
      <c r="N2296" s="78" t="s">
        <v>435</v>
      </c>
      <c r="O2296" s="154" t="str">
        <f t="shared" si="72"/>
        <v>11. Gestión Territorial para la Atención Primaria Social de los procesos de Gestión de la Salud Pública (GSP) y el Plan de Salud Pública de Intervenciones Colectivas (PSPIC)Gestión Territorial20262_SANTA_FE2_FEBRERO_2026</v>
      </c>
      <c r="P2296" s="168">
        <v>30277568</v>
      </c>
      <c r="Q2296" s="168"/>
      <c r="R2296" s="168"/>
      <c r="S2296" s="171"/>
      <c r="T2296" s="169">
        <v>0</v>
      </c>
    </row>
    <row r="2297" spans="2:20" ht="30" customHeight="1" x14ac:dyDescent="0.3">
      <c r="B2297">
        <v>3</v>
      </c>
      <c r="C2297" s="164" t="s">
        <v>111</v>
      </c>
      <c r="D2297" s="76" t="s">
        <v>128</v>
      </c>
      <c r="E2297" s="80">
        <v>2026</v>
      </c>
      <c r="F2297" s="76" t="str">
        <f t="shared" si="71"/>
        <v>31. Gestión Territorial para la Atención Primaria Social de los procesos de Gestión de la Salud Pública (GSP) y el Plan de Salud Pública de Intervenciones Colectivas (PSPIC)Gestión Territorial2026</v>
      </c>
      <c r="G2297" t="s">
        <v>133</v>
      </c>
      <c r="H2297" s="7" t="s">
        <v>366</v>
      </c>
      <c r="I2297" s="80" t="s">
        <v>362</v>
      </c>
      <c r="J2297" s="76" t="s">
        <v>402</v>
      </c>
      <c r="K2297" t="s">
        <v>364</v>
      </c>
      <c r="L2297" t="s">
        <v>59</v>
      </c>
      <c r="M2297" t="s">
        <v>104</v>
      </c>
      <c r="N2297" s="78" t="s">
        <v>435</v>
      </c>
      <c r="O2297" s="76" t="str">
        <f t="shared" si="72"/>
        <v>31. Gestión Territorial para la Atención Primaria Social de los procesos de Gestión de la Salud Pública (GSP) y el Plan de Salud Pública de Intervenciones Colectivas (PSPIC)Gestión Territorial20262_SANTA_FE2_FEBRERO_2026</v>
      </c>
      <c r="P2297" s="93">
        <v>12204720</v>
      </c>
      <c r="S2297" s="172">
        <v>1</v>
      </c>
      <c r="T2297" s="23">
        <v>12204720</v>
      </c>
    </row>
    <row r="2298" spans="2:20" ht="30" customHeight="1" x14ac:dyDescent="0.3">
      <c r="B2298">
        <v>4</v>
      </c>
      <c r="C2298" s="164" t="s">
        <v>111</v>
      </c>
      <c r="D2298" s="76" t="s">
        <v>128</v>
      </c>
      <c r="E2298" s="80">
        <v>2026</v>
      </c>
      <c r="F2298" s="76" t="str">
        <f t="shared" si="71"/>
        <v>41. Gestión Territorial para la Atención Primaria Social de los procesos de Gestión de la Salud Pública (GSP) y el Plan de Salud Pública de Intervenciones Colectivas (PSPIC)Gestión Territorial2026</v>
      </c>
      <c r="G2298" t="s">
        <v>134</v>
      </c>
      <c r="H2298" s="7" t="s">
        <v>366</v>
      </c>
      <c r="I2298" s="80" t="s">
        <v>362</v>
      </c>
      <c r="J2298" s="76" t="s">
        <v>402</v>
      </c>
      <c r="K2298" t="s">
        <v>364</v>
      </c>
      <c r="L2298" t="s">
        <v>59</v>
      </c>
      <c r="M2298" t="s">
        <v>104</v>
      </c>
      <c r="N2298" s="78" t="s">
        <v>435</v>
      </c>
      <c r="O2298" s="76" t="str">
        <f t="shared" si="72"/>
        <v>41. Gestión Territorial para la Atención Primaria Social de los procesos de Gestión de la Salud Pública (GSP) y el Plan de Salud Pública de Intervenciones Colectivas (PSPIC)Gestión Territorial20262_SANTA_FE2_FEBRERO_2026</v>
      </c>
      <c r="P2298" s="93">
        <v>6484528</v>
      </c>
      <c r="S2298" s="172">
        <v>1</v>
      </c>
      <c r="T2298" s="23">
        <v>6484528</v>
      </c>
    </row>
    <row r="2299" spans="2:20" ht="30" customHeight="1" x14ac:dyDescent="0.3">
      <c r="B2299">
        <v>5</v>
      </c>
      <c r="C2299" s="164" t="s">
        <v>111</v>
      </c>
      <c r="D2299" s="76" t="s">
        <v>128</v>
      </c>
      <c r="E2299" s="80">
        <v>2026</v>
      </c>
      <c r="F2299" s="76" t="str">
        <f t="shared" si="71"/>
        <v>51. Gestión Territorial para la Atención Primaria Social de los procesos de Gestión de la Salud Pública (GSP) y el Plan de Salud Pública de Intervenciones Colectivas (PSPIC)Gestión Territorial2026</v>
      </c>
      <c r="G2299" t="s">
        <v>135</v>
      </c>
      <c r="H2299" s="7" t="s">
        <v>366</v>
      </c>
      <c r="I2299" s="80" t="s">
        <v>362</v>
      </c>
      <c r="J2299" s="76" t="s">
        <v>402</v>
      </c>
      <c r="K2299" t="s">
        <v>364</v>
      </c>
      <c r="L2299" t="s">
        <v>59</v>
      </c>
      <c r="M2299" t="s">
        <v>104</v>
      </c>
      <c r="N2299" s="78" t="s">
        <v>435</v>
      </c>
      <c r="O2299" s="76" t="str">
        <f t="shared" si="72"/>
        <v>51. Gestión Territorial para la Atención Primaria Social de los procesos de Gestión de la Salud Pública (GSP) y el Plan de Salud Pública de Intervenciones Colectivas (PSPIC)Gestión Territorial20262_SANTA_FE2_FEBRERO_2026</v>
      </c>
      <c r="P2299" s="93">
        <v>5621568</v>
      </c>
      <c r="S2299" s="172">
        <v>1</v>
      </c>
      <c r="T2299" s="23">
        <v>5621568</v>
      </c>
    </row>
    <row r="2300" spans="2:20" ht="30" customHeight="1" x14ac:dyDescent="0.3">
      <c r="B2300">
        <v>6</v>
      </c>
      <c r="C2300" s="164" t="s">
        <v>111</v>
      </c>
      <c r="D2300" s="76" t="s">
        <v>128</v>
      </c>
      <c r="E2300" s="80">
        <v>2026</v>
      </c>
      <c r="F2300" s="76" t="str">
        <f t="shared" si="71"/>
        <v>61. Gestión Territorial para la Atención Primaria Social de los procesos de Gestión de la Salud Pública (GSP) y el Plan de Salud Pública de Intervenciones Colectivas (PSPIC)Gestión Territorial2026</v>
      </c>
      <c r="G2300" t="s">
        <v>136</v>
      </c>
      <c r="H2300" s="7" t="s">
        <v>366</v>
      </c>
      <c r="I2300" s="80" t="s">
        <v>362</v>
      </c>
      <c r="J2300" s="76" t="s">
        <v>402</v>
      </c>
      <c r="K2300" t="s">
        <v>364</v>
      </c>
      <c r="L2300" t="s">
        <v>59</v>
      </c>
      <c r="M2300" t="s">
        <v>104</v>
      </c>
      <c r="N2300" s="78" t="s">
        <v>435</v>
      </c>
      <c r="O2300" s="76" t="str">
        <f t="shared" si="72"/>
        <v>61. Gestión Territorial para la Atención Primaria Social de los procesos de Gestión de la Salud Pública (GSP) y el Plan de Salud Pública de Intervenciones Colectivas (PSPIC)Gestión Territorial20262_SANTA_FE2_FEBRERO_2026</v>
      </c>
      <c r="P2300" s="93">
        <v>15132712</v>
      </c>
      <c r="S2300" s="172"/>
      <c r="T2300" s="23">
        <v>0</v>
      </c>
    </row>
    <row r="2301" spans="2:20" ht="30" customHeight="1" x14ac:dyDescent="0.3">
      <c r="B2301">
        <v>7</v>
      </c>
      <c r="C2301" s="164" t="s">
        <v>111</v>
      </c>
      <c r="D2301" s="76" t="s">
        <v>128</v>
      </c>
      <c r="E2301" s="80">
        <v>2026</v>
      </c>
      <c r="F2301" s="76" t="str">
        <f t="shared" si="71"/>
        <v>71. Gestión Territorial para la Atención Primaria Social de los procesos de Gestión de la Salud Pública (GSP) y el Plan de Salud Pública de Intervenciones Colectivas (PSPIC)Gestión Territorial2026</v>
      </c>
      <c r="G2301" t="s">
        <v>137</v>
      </c>
      <c r="H2301" s="7" t="s">
        <v>366</v>
      </c>
      <c r="I2301" s="80" t="s">
        <v>60</v>
      </c>
      <c r="J2301" s="76" t="s">
        <v>402</v>
      </c>
      <c r="K2301" t="s">
        <v>364</v>
      </c>
      <c r="L2301" t="s">
        <v>365</v>
      </c>
      <c r="M2301" t="s">
        <v>104</v>
      </c>
      <c r="N2301" s="78" t="s">
        <v>435</v>
      </c>
      <c r="O2301" s="76" t="str">
        <f t="shared" si="72"/>
        <v>71. Gestión Territorial para la Atención Primaria Social de los procesos de Gestión de la Salud Pública (GSP) y el Plan de Salud Pública de Intervenciones Colectivas (PSPIC)Gestión Territorial20262_SANTA_FE2_FEBRERO_2026</v>
      </c>
      <c r="P2301" s="93">
        <v>25617584</v>
      </c>
      <c r="S2301" s="172"/>
      <c r="T2301" s="23">
        <v>0</v>
      </c>
    </row>
    <row r="2302" spans="2:20" ht="30" customHeight="1" x14ac:dyDescent="0.3">
      <c r="B2302">
        <v>8</v>
      </c>
      <c r="C2302" s="164" t="s">
        <v>111</v>
      </c>
      <c r="D2302" s="76" t="s">
        <v>128</v>
      </c>
      <c r="E2302" s="80">
        <v>2026</v>
      </c>
      <c r="F2302" s="76" t="str">
        <f t="shared" si="71"/>
        <v>81. Gestión Territorial para la Atención Primaria Social de los procesos de Gestión de la Salud Pública (GSP) y el Plan de Salud Pública de Intervenciones Colectivas (PSPIC)Gestión Territorial2026</v>
      </c>
      <c r="G2302" t="s">
        <v>138</v>
      </c>
      <c r="H2302" s="7" t="s">
        <v>366</v>
      </c>
      <c r="I2302" s="80" t="s">
        <v>60</v>
      </c>
      <c r="J2302" s="76" t="s">
        <v>402</v>
      </c>
      <c r="K2302" t="s">
        <v>364</v>
      </c>
      <c r="L2302" t="s">
        <v>365</v>
      </c>
      <c r="M2302" t="s">
        <v>104</v>
      </c>
      <c r="N2302" s="78" t="s">
        <v>435</v>
      </c>
      <c r="O2302" s="76" t="str">
        <f t="shared" si="72"/>
        <v>81. Gestión Territorial para la Atención Primaria Social de los procesos de Gestión de la Salud Pública (GSP) y el Plan de Salud Pública de Intervenciones Colectivas (PSPIC)Gestión Territorial20262_SANTA_FE2_FEBRERO_2026</v>
      </c>
      <c r="P2302" s="93">
        <v>9098064</v>
      </c>
      <c r="S2302" s="172"/>
      <c r="T2302" s="23">
        <v>0</v>
      </c>
    </row>
    <row r="2303" spans="2:20" ht="30" customHeight="1" x14ac:dyDescent="0.3">
      <c r="B2303">
        <v>9</v>
      </c>
      <c r="C2303" s="164" t="s">
        <v>111</v>
      </c>
      <c r="D2303" s="76" t="s">
        <v>128</v>
      </c>
      <c r="E2303" s="80">
        <v>2026</v>
      </c>
      <c r="F2303" s="76" t="str">
        <f t="shared" si="71"/>
        <v>91. Gestión Territorial para la Atención Primaria Social de los procesos de Gestión de la Salud Pública (GSP) y el Plan de Salud Pública de Intervenciones Colectivas (PSPIC)Gestión Territorial2026</v>
      </c>
      <c r="G2303" t="s">
        <v>139</v>
      </c>
      <c r="H2303" s="7" t="s">
        <v>366</v>
      </c>
      <c r="I2303" s="80" t="s">
        <v>60</v>
      </c>
      <c r="J2303" s="76" t="s">
        <v>402</v>
      </c>
      <c r="K2303" t="s">
        <v>364</v>
      </c>
      <c r="L2303" t="s">
        <v>365</v>
      </c>
      <c r="M2303" t="s">
        <v>104</v>
      </c>
      <c r="N2303" s="78" t="s">
        <v>435</v>
      </c>
      <c r="O2303" s="76" t="str">
        <f t="shared" si="72"/>
        <v>91. Gestión Territorial para la Atención Primaria Social de los procesos de Gestión de la Salud Pública (GSP) y el Plan de Salud Pública de Intervenciones Colectivas (PSPIC)Gestión Territorial20262_SANTA_FE2_FEBRERO_2026</v>
      </c>
      <c r="P2303" s="93">
        <v>28674928</v>
      </c>
      <c r="S2303" s="172"/>
      <c r="T2303" s="23">
        <v>0</v>
      </c>
    </row>
    <row r="2304" spans="2:20" ht="30" customHeight="1" x14ac:dyDescent="0.3">
      <c r="B2304">
        <v>10</v>
      </c>
      <c r="C2304" s="164" t="s">
        <v>111</v>
      </c>
      <c r="D2304" s="76" t="s">
        <v>128</v>
      </c>
      <c r="E2304" s="80">
        <v>2026</v>
      </c>
      <c r="F2304" s="76" t="str">
        <f t="shared" si="71"/>
        <v>101. Gestión Territorial para la Atención Primaria Social de los procesos de Gestión de la Salud Pública (GSP) y el Plan de Salud Pública de Intervenciones Colectivas (PSPIC)Gestión Territorial2026</v>
      </c>
      <c r="G2304" t="s">
        <v>140</v>
      </c>
      <c r="H2304" s="7" t="s">
        <v>366</v>
      </c>
      <c r="I2304" s="80" t="s">
        <v>60</v>
      </c>
      <c r="J2304" s="76" t="s">
        <v>402</v>
      </c>
      <c r="K2304" t="s">
        <v>364</v>
      </c>
      <c r="L2304" t="s">
        <v>365</v>
      </c>
      <c r="M2304" t="s">
        <v>104</v>
      </c>
      <c r="N2304" s="78" t="s">
        <v>435</v>
      </c>
      <c r="O2304" s="76" t="str">
        <f t="shared" si="72"/>
        <v>101. Gestión Territorial para la Atención Primaria Social de los procesos de Gestión de la Salud Pública (GSP) y el Plan de Salud Pública de Intervenciones Colectivas (PSPIC)Gestión Territorial20262_SANTA_FE2_FEBRERO_2026</v>
      </c>
      <c r="P2304" s="93">
        <v>13092336</v>
      </c>
      <c r="S2304" s="172"/>
      <c r="T2304" s="23">
        <v>0</v>
      </c>
    </row>
    <row r="2305" spans="2:20" ht="30" customHeight="1" x14ac:dyDescent="0.3">
      <c r="B2305">
        <v>11</v>
      </c>
      <c r="C2305" s="164" t="s">
        <v>111</v>
      </c>
      <c r="D2305" s="76" t="s">
        <v>128</v>
      </c>
      <c r="E2305" s="80">
        <v>2026</v>
      </c>
      <c r="F2305" s="76" t="str">
        <f t="shared" si="71"/>
        <v>111. Gestión Territorial para la Atención Primaria Social de los procesos de Gestión de la Salud Pública (GSP) y el Plan de Salud Pública de Intervenciones Colectivas (PSPIC)Gestión Territorial2026</v>
      </c>
      <c r="G2305" t="s">
        <v>141</v>
      </c>
      <c r="H2305" s="7" t="s">
        <v>366</v>
      </c>
      <c r="I2305" s="80" t="s">
        <v>60</v>
      </c>
      <c r="J2305" s="76" t="s">
        <v>402</v>
      </c>
      <c r="K2305" t="s">
        <v>364</v>
      </c>
      <c r="L2305" t="s">
        <v>365</v>
      </c>
      <c r="M2305" t="s">
        <v>104</v>
      </c>
      <c r="N2305" s="78" t="s">
        <v>435</v>
      </c>
      <c r="O2305" s="76" t="str">
        <f t="shared" si="72"/>
        <v>111. Gestión Territorial para la Atención Primaria Social de los procesos de Gestión de la Salud Pública (GSP) y el Plan de Salud Pública de Intervenciones Colectivas (PSPIC)Gestión Territorial20262_SANTA_FE2_FEBRERO_2026</v>
      </c>
      <c r="P2305" s="93">
        <v>29389952</v>
      </c>
      <c r="S2305" s="172"/>
      <c r="T2305" s="23">
        <v>0</v>
      </c>
    </row>
    <row r="2306" spans="2:20" ht="30" customHeight="1" x14ac:dyDescent="0.3">
      <c r="B2306">
        <v>12</v>
      </c>
      <c r="C2306" s="164" t="s">
        <v>111</v>
      </c>
      <c r="D2306" s="76" t="s">
        <v>128</v>
      </c>
      <c r="E2306" s="80">
        <v>2026</v>
      </c>
      <c r="F2306" s="76" t="str">
        <f t="shared" si="71"/>
        <v>121. Gestión Territorial para la Atención Primaria Social de los procesos de Gestión de la Salud Pública (GSP) y el Plan de Salud Pública de Intervenciones Colectivas (PSPIC)Gestión Territorial2026</v>
      </c>
      <c r="G2306" t="s">
        <v>142</v>
      </c>
      <c r="H2306" s="7" t="s">
        <v>367</v>
      </c>
      <c r="I2306" s="80" t="s">
        <v>60</v>
      </c>
      <c r="J2306" s="76" t="s">
        <v>402</v>
      </c>
      <c r="K2306" t="s">
        <v>364</v>
      </c>
      <c r="L2306" t="s">
        <v>365</v>
      </c>
      <c r="M2306" t="s">
        <v>104</v>
      </c>
      <c r="N2306" s="78" t="s">
        <v>435</v>
      </c>
      <c r="O2306" s="76" t="str">
        <f t="shared" si="72"/>
        <v>121. Gestión Territorial para la Atención Primaria Social de los procesos de Gestión de la Salud Pública (GSP) y el Plan de Salud Pública de Intervenciones Colectivas (PSPIC)Gestión Territorial20262_SANTA_FE2_FEBRERO_2026</v>
      </c>
      <c r="P2306" s="93">
        <v>100029392</v>
      </c>
      <c r="S2306" s="172"/>
      <c r="T2306" s="23">
        <v>0</v>
      </c>
    </row>
    <row r="2307" spans="2:20" ht="30" customHeight="1" x14ac:dyDescent="0.3">
      <c r="B2307">
        <v>13</v>
      </c>
      <c r="C2307" s="164" t="s">
        <v>111</v>
      </c>
      <c r="D2307" s="76" t="s">
        <v>128</v>
      </c>
      <c r="E2307" s="80">
        <v>2026</v>
      </c>
      <c r="F2307" s="76" t="str">
        <f t="shared" si="71"/>
        <v>131. Gestión Territorial para la Atención Primaria Social de los procesos de Gestión de la Salud Pública (GSP) y el Plan de Salud Pública de Intervenciones Colectivas (PSPIC)Gestión Territorial2026</v>
      </c>
      <c r="G2307" t="s">
        <v>143</v>
      </c>
      <c r="H2307" s="7" t="s">
        <v>367</v>
      </c>
      <c r="I2307" s="80" t="s">
        <v>60</v>
      </c>
      <c r="J2307" s="76" t="s">
        <v>402</v>
      </c>
      <c r="K2307" t="s">
        <v>364</v>
      </c>
      <c r="L2307" t="s">
        <v>365</v>
      </c>
      <c r="M2307" t="s">
        <v>104</v>
      </c>
      <c r="N2307" s="78" t="s">
        <v>435</v>
      </c>
      <c r="O2307" s="76" t="str">
        <f t="shared" si="72"/>
        <v>131. Gestión Territorial para la Atención Primaria Social de los procesos de Gestión de la Salud Pública (GSP) y el Plan de Salud Pública de Intervenciones Colectivas (PSPIC)Gestión Territorial20262_SANTA_FE2_FEBRERO_2026</v>
      </c>
      <c r="P2307" s="93">
        <v>29833760</v>
      </c>
      <c r="S2307" s="172"/>
      <c r="T2307" s="23">
        <v>0</v>
      </c>
    </row>
    <row r="2308" spans="2:20" ht="30" customHeight="1" x14ac:dyDescent="0.3">
      <c r="B2308">
        <v>14</v>
      </c>
      <c r="C2308" s="164" t="s">
        <v>111</v>
      </c>
      <c r="D2308" s="76" t="s">
        <v>128</v>
      </c>
      <c r="E2308" s="80">
        <v>2026</v>
      </c>
      <c r="F2308" s="76" t="str">
        <f t="shared" si="71"/>
        <v>141. Gestión Territorial para la Atención Primaria Social de los procesos de Gestión de la Salud Pública (GSP) y el Plan de Salud Pública de Intervenciones Colectivas (PSPIC)Gestión Territorial2026</v>
      </c>
      <c r="G2308" t="s">
        <v>144</v>
      </c>
      <c r="H2308" s="7" t="s">
        <v>367</v>
      </c>
      <c r="I2308" s="80" t="s">
        <v>60</v>
      </c>
      <c r="J2308" s="76" t="s">
        <v>402</v>
      </c>
      <c r="K2308" t="s">
        <v>364</v>
      </c>
      <c r="L2308" t="s">
        <v>365</v>
      </c>
      <c r="M2308" t="s">
        <v>104</v>
      </c>
      <c r="N2308" s="78" t="s">
        <v>435</v>
      </c>
      <c r="O2308" s="76" t="str">
        <f t="shared" si="72"/>
        <v>141. Gestión Territorial para la Atención Primaria Social de los procesos de Gestión de la Salud Pública (GSP) y el Plan de Salud Pública de Intervenciones Colectivas (PSPIC)Gestión Territorial20262_SANTA_FE2_FEBRERO_2026</v>
      </c>
      <c r="P2308" s="93">
        <v>54021296</v>
      </c>
      <c r="S2308" s="172"/>
      <c r="T2308" s="23">
        <v>0</v>
      </c>
    </row>
    <row r="2309" spans="2:20" ht="30" customHeight="1" x14ac:dyDescent="0.3">
      <c r="B2309">
        <v>15</v>
      </c>
      <c r="C2309" s="164" t="s">
        <v>111</v>
      </c>
      <c r="D2309" s="76" t="s">
        <v>128</v>
      </c>
      <c r="E2309" s="80">
        <v>2026</v>
      </c>
      <c r="F2309" s="76" t="str">
        <f t="shared" si="71"/>
        <v>151. Gestión Territorial para la Atención Primaria Social de los procesos de Gestión de la Salud Pública (GSP) y el Plan de Salud Pública de Intervenciones Colectivas (PSPIC)Gestión Territorial2026</v>
      </c>
      <c r="G2309" t="s">
        <v>145</v>
      </c>
      <c r="H2309" s="7" t="s">
        <v>367</v>
      </c>
      <c r="I2309" s="80" t="s">
        <v>60</v>
      </c>
      <c r="J2309" s="76" t="s">
        <v>402</v>
      </c>
      <c r="K2309" t="s">
        <v>364</v>
      </c>
      <c r="L2309" t="s">
        <v>365</v>
      </c>
      <c r="M2309" t="s">
        <v>104</v>
      </c>
      <c r="N2309" s="78" t="s">
        <v>435</v>
      </c>
      <c r="O2309" s="76" t="str">
        <f t="shared" si="72"/>
        <v>151. Gestión Territorial para la Atención Primaria Social de los procesos de Gestión de la Salud Pública (GSP) y el Plan de Salud Pública de Intervenciones Colectivas (PSPIC)Gestión Territorial20262_SANTA_FE2_FEBRERO_2026</v>
      </c>
      <c r="P2309" s="93">
        <v>5621568</v>
      </c>
      <c r="S2309" s="172"/>
      <c r="T2309" s="23">
        <v>0</v>
      </c>
    </row>
    <row r="2310" spans="2:20" ht="30" customHeight="1" x14ac:dyDescent="0.3">
      <c r="B2310">
        <v>16</v>
      </c>
      <c r="C2310" s="164" t="s">
        <v>111</v>
      </c>
      <c r="D2310" s="76" t="s">
        <v>128</v>
      </c>
      <c r="E2310" s="80">
        <v>2026</v>
      </c>
      <c r="F2310" s="76" t="str">
        <f t="shared" si="71"/>
        <v>161. Gestión Territorial para la Atención Primaria Social de los procesos de Gestión de la Salud Pública (GSP) y el Plan de Salud Pública de Intervenciones Colectivas (PSPIC)Gestión Territorial2026</v>
      </c>
      <c r="G2310" t="s">
        <v>146</v>
      </c>
      <c r="H2310" s="7" t="s">
        <v>367</v>
      </c>
      <c r="I2310" s="80" t="s">
        <v>60</v>
      </c>
      <c r="J2310" s="76" t="s">
        <v>402</v>
      </c>
      <c r="K2310" t="s">
        <v>364</v>
      </c>
      <c r="L2310" t="s">
        <v>380</v>
      </c>
      <c r="M2310" t="s">
        <v>104</v>
      </c>
      <c r="N2310" s="78" t="s">
        <v>435</v>
      </c>
      <c r="O2310" s="76" t="str">
        <f t="shared" si="72"/>
        <v>161. Gestión Territorial para la Atención Primaria Social de los procesos de Gestión de la Salud Pública (GSP) y el Plan de Salud Pública de Intervenciones Colectivas (PSPIC)Gestión Territorial20262_SANTA_FE2_FEBRERO_2026</v>
      </c>
      <c r="P2310" s="93">
        <v>3994272</v>
      </c>
      <c r="S2310" s="172"/>
      <c r="T2310" s="23">
        <v>0</v>
      </c>
    </row>
    <row r="2311" spans="2:20" ht="30" customHeight="1" x14ac:dyDescent="0.3">
      <c r="B2311">
        <v>17</v>
      </c>
      <c r="C2311" s="164" t="s">
        <v>111</v>
      </c>
      <c r="D2311" s="76" t="s">
        <v>128</v>
      </c>
      <c r="E2311" s="80">
        <v>2026</v>
      </c>
      <c r="F2311" s="76" t="str">
        <f t="shared" si="71"/>
        <v>171. Gestión Territorial para la Atención Primaria Social de los procesos de Gestión de la Salud Pública (GSP) y el Plan de Salud Pública de Intervenciones Colectivas (PSPIC)Gestión Territorial2026</v>
      </c>
      <c r="G2311" t="s">
        <v>147</v>
      </c>
      <c r="H2311" s="7" t="s">
        <v>368</v>
      </c>
      <c r="I2311" s="80" t="s">
        <v>60</v>
      </c>
      <c r="J2311" s="76" t="s">
        <v>402</v>
      </c>
      <c r="K2311" t="s">
        <v>381</v>
      </c>
      <c r="L2311" t="s">
        <v>380</v>
      </c>
      <c r="M2311" t="s">
        <v>104</v>
      </c>
      <c r="N2311" s="78" t="s">
        <v>435</v>
      </c>
      <c r="O2311" s="76" t="str">
        <f t="shared" si="72"/>
        <v>171. Gestión Territorial para la Atención Primaria Social de los procesos de Gestión de la Salud Pública (GSP) y el Plan de Salud Pública de Intervenciones Colectivas (PSPIC)Gestión Territorial20262_SANTA_FE2_FEBRERO_2026</v>
      </c>
      <c r="P2311" s="93">
        <v>5621568</v>
      </c>
      <c r="S2311" s="172"/>
      <c r="T2311" s="23">
        <v>0</v>
      </c>
    </row>
    <row r="2312" spans="2:20" ht="30" customHeight="1" x14ac:dyDescent="0.3">
      <c r="B2312">
        <v>18</v>
      </c>
      <c r="C2312" s="164" t="s">
        <v>111</v>
      </c>
      <c r="D2312" s="76" t="s">
        <v>128</v>
      </c>
      <c r="E2312" s="80">
        <v>2026</v>
      </c>
      <c r="F2312" s="76" t="str">
        <f t="shared" ref="F2312:F2375" si="73">B2312&amp;C2312&amp;D2312&amp;E2312</f>
        <v>181. Gestión Territorial para la Atención Primaria Social de los procesos de Gestión de la Salud Pública (GSP) y el Plan de Salud Pública de Intervenciones Colectivas (PSPIC)Gestión Territorial2026</v>
      </c>
      <c r="G2312" t="s">
        <v>148</v>
      </c>
      <c r="H2312" s="7" t="s">
        <v>368</v>
      </c>
      <c r="I2312" s="80" t="s">
        <v>60</v>
      </c>
      <c r="J2312" s="76" t="s">
        <v>402</v>
      </c>
      <c r="K2312" t="s">
        <v>381</v>
      </c>
      <c r="L2312" t="s">
        <v>365</v>
      </c>
      <c r="M2312" t="s">
        <v>104</v>
      </c>
      <c r="N2312" s="78" t="s">
        <v>435</v>
      </c>
      <c r="O2312" s="76" t="str">
        <f t="shared" si="72"/>
        <v>181. Gestión Territorial para la Atención Primaria Social de los procesos de Gestión de la Salud Pública (GSP) y el Plan de Salud Pública de Intervenciones Colectivas (PSPIC)Gestión Territorial20262_SANTA_FE2_FEBRERO_2026</v>
      </c>
      <c r="P2312" s="93">
        <v>32422640</v>
      </c>
      <c r="S2312" s="172"/>
      <c r="T2312" s="23">
        <v>0</v>
      </c>
    </row>
    <row r="2313" spans="2:20" ht="30" customHeight="1" x14ac:dyDescent="0.3">
      <c r="B2313">
        <v>19</v>
      </c>
      <c r="C2313" s="164" t="s">
        <v>111</v>
      </c>
      <c r="D2313" s="76" t="s">
        <v>128</v>
      </c>
      <c r="E2313" s="80">
        <v>2026</v>
      </c>
      <c r="F2313" s="76" t="str">
        <f t="shared" si="73"/>
        <v>191. Gestión Territorial para la Atención Primaria Social de los procesos de Gestión de la Salud Pública (GSP) y el Plan de Salud Pública de Intervenciones Colectivas (PSPIC)Gestión Territorial2026</v>
      </c>
      <c r="G2313" t="s">
        <v>149</v>
      </c>
      <c r="H2313" s="7" t="s">
        <v>368</v>
      </c>
      <c r="I2313" s="80" t="s">
        <v>60</v>
      </c>
      <c r="J2313" s="76" t="s">
        <v>402</v>
      </c>
      <c r="K2313" t="s">
        <v>381</v>
      </c>
      <c r="L2313" t="s">
        <v>365</v>
      </c>
      <c r="M2313" t="s">
        <v>104</v>
      </c>
      <c r="N2313" s="78" t="s">
        <v>435</v>
      </c>
      <c r="O2313" s="76" t="str">
        <f t="shared" ref="O2313:O2376" si="74">+F2313&amp;M2313&amp;N2313</f>
        <v>191. Gestión Territorial para la Atención Primaria Social de los procesos de Gestión de la Salud Pública (GSP) y el Plan de Salud Pública de Intervenciones Colectivas (PSPIC)Gestión Territorial20262_SANTA_FE2_FEBRERO_2026</v>
      </c>
      <c r="P2313" s="93">
        <v>20316544</v>
      </c>
      <c r="S2313" s="172"/>
      <c r="T2313" s="23">
        <v>0</v>
      </c>
    </row>
    <row r="2314" spans="2:20" ht="30" customHeight="1" x14ac:dyDescent="0.3">
      <c r="B2314">
        <v>20</v>
      </c>
      <c r="C2314" s="164" t="s">
        <v>112</v>
      </c>
      <c r="D2314" s="76" t="s">
        <v>125</v>
      </c>
      <c r="E2314" s="80">
        <v>2026</v>
      </c>
      <c r="F2314" s="76" t="str">
        <f t="shared" si="73"/>
        <v>202. Cuidado Continuo por una vida con bienestarComunitario2026</v>
      </c>
      <c r="G2314" t="s">
        <v>150</v>
      </c>
      <c r="H2314" s="7" t="s">
        <v>369</v>
      </c>
      <c r="I2314" s="80" t="s">
        <v>61</v>
      </c>
      <c r="J2314" s="76" t="s">
        <v>402</v>
      </c>
      <c r="K2314" t="s">
        <v>382</v>
      </c>
      <c r="L2314" t="s">
        <v>59</v>
      </c>
      <c r="M2314" t="s">
        <v>104</v>
      </c>
      <c r="N2314" s="78" t="s">
        <v>435</v>
      </c>
      <c r="O2314" s="76" t="str">
        <f t="shared" si="74"/>
        <v>202. Cuidado Continuo por una vida con bienestarComunitario20262_SANTA_FE2_FEBRERO_2026</v>
      </c>
      <c r="P2314" s="93">
        <v>105404</v>
      </c>
      <c r="S2314" s="172">
        <v>51</v>
      </c>
      <c r="T2314" s="23">
        <v>5375604</v>
      </c>
    </row>
    <row r="2315" spans="2:20" ht="30" customHeight="1" x14ac:dyDescent="0.3">
      <c r="B2315">
        <v>20</v>
      </c>
      <c r="C2315" s="164" t="s">
        <v>112</v>
      </c>
      <c r="D2315" s="76" t="s">
        <v>126</v>
      </c>
      <c r="E2315" s="80">
        <v>2026</v>
      </c>
      <c r="F2315" s="76" t="str">
        <f t="shared" si="73"/>
        <v>202. Cuidado Continuo por una vida con bienestarEducativo 2026</v>
      </c>
      <c r="G2315" t="s">
        <v>150</v>
      </c>
      <c r="H2315" s="7" t="s">
        <v>369</v>
      </c>
      <c r="I2315" s="80" t="s">
        <v>61</v>
      </c>
      <c r="J2315" s="76" t="s">
        <v>402</v>
      </c>
      <c r="K2315" t="s">
        <v>382</v>
      </c>
      <c r="L2315" t="s">
        <v>59</v>
      </c>
      <c r="M2315" t="s">
        <v>104</v>
      </c>
      <c r="N2315" s="78" t="s">
        <v>435</v>
      </c>
      <c r="O2315" s="76" t="str">
        <f t="shared" si="74"/>
        <v>202. Cuidado Continuo por una vida con bienestarEducativo 20262_SANTA_FE2_FEBRERO_2026</v>
      </c>
      <c r="P2315" s="93">
        <v>105404</v>
      </c>
      <c r="S2315" s="172">
        <v>94</v>
      </c>
      <c r="T2315" s="23">
        <v>9907976</v>
      </c>
    </row>
    <row r="2316" spans="2:20" ht="30" customHeight="1" x14ac:dyDescent="0.3">
      <c r="B2316">
        <v>20</v>
      </c>
      <c r="C2316" s="164" t="s">
        <v>112</v>
      </c>
      <c r="D2316" s="76" t="s">
        <v>129</v>
      </c>
      <c r="E2316" s="80">
        <v>2026</v>
      </c>
      <c r="F2316" s="76" t="str">
        <f t="shared" si="73"/>
        <v>202. Cuidado Continuo por una vida con bienestarInstitucional2026</v>
      </c>
      <c r="G2316" t="s">
        <v>150</v>
      </c>
      <c r="H2316" s="7" t="s">
        <v>369</v>
      </c>
      <c r="I2316" s="80" t="s">
        <v>61</v>
      </c>
      <c r="J2316" s="76" t="s">
        <v>402</v>
      </c>
      <c r="K2316" t="s">
        <v>382</v>
      </c>
      <c r="L2316" t="s">
        <v>59</v>
      </c>
      <c r="M2316" t="s">
        <v>104</v>
      </c>
      <c r="N2316" s="78" t="s">
        <v>435</v>
      </c>
      <c r="O2316" s="76" t="str">
        <f t="shared" si="74"/>
        <v>202. Cuidado Continuo por una vida con bienestarInstitucional20262_SANTA_FE2_FEBRERO_2026</v>
      </c>
      <c r="P2316" s="93">
        <v>105404</v>
      </c>
      <c r="S2316" s="172">
        <v>115</v>
      </c>
      <c r="T2316" s="23">
        <v>12121460</v>
      </c>
    </row>
    <row r="2317" spans="2:20" ht="30" customHeight="1" x14ac:dyDescent="0.3">
      <c r="B2317">
        <v>21</v>
      </c>
      <c r="C2317" s="164" t="s">
        <v>112</v>
      </c>
      <c r="D2317" s="76" t="s">
        <v>125</v>
      </c>
      <c r="E2317" s="80">
        <v>2026</v>
      </c>
      <c r="F2317" s="76" t="str">
        <f t="shared" si="73"/>
        <v>212. Cuidado Continuo por una vida con bienestarComunitario2026</v>
      </c>
      <c r="G2317" t="s">
        <v>151</v>
      </c>
      <c r="H2317" s="7" t="s">
        <v>369</v>
      </c>
      <c r="I2317" s="80" t="s">
        <v>61</v>
      </c>
      <c r="J2317" s="76" t="s">
        <v>402</v>
      </c>
      <c r="K2317" t="s">
        <v>382</v>
      </c>
      <c r="L2317" t="s">
        <v>59</v>
      </c>
      <c r="M2317" t="s">
        <v>104</v>
      </c>
      <c r="N2317" s="78" t="s">
        <v>435</v>
      </c>
      <c r="O2317" s="76" t="str">
        <f t="shared" si="74"/>
        <v>212. Cuidado Continuo por una vida con bienestarComunitario20262_SANTA_FE2_FEBRERO_2026</v>
      </c>
      <c r="P2317" s="93">
        <v>55938</v>
      </c>
      <c r="S2317" s="172">
        <v>7</v>
      </c>
      <c r="T2317" s="23">
        <v>391566</v>
      </c>
    </row>
    <row r="2318" spans="2:20" ht="30" customHeight="1" x14ac:dyDescent="0.3">
      <c r="B2318">
        <v>22</v>
      </c>
      <c r="C2318" s="164" t="s">
        <v>112</v>
      </c>
      <c r="D2318" s="76" t="s">
        <v>125</v>
      </c>
      <c r="E2318" s="80">
        <v>2026</v>
      </c>
      <c r="F2318" s="76" t="str">
        <f t="shared" si="73"/>
        <v>222. Cuidado Continuo por una vida con bienestarComunitario2026</v>
      </c>
      <c r="G2318" t="s">
        <v>152</v>
      </c>
      <c r="H2318" s="7" t="s">
        <v>369</v>
      </c>
      <c r="I2318" s="80" t="s">
        <v>61</v>
      </c>
      <c r="J2318" s="76" t="s">
        <v>402</v>
      </c>
      <c r="K2318" t="s">
        <v>382</v>
      </c>
      <c r="L2318" t="s">
        <v>380</v>
      </c>
      <c r="M2318" t="s">
        <v>104</v>
      </c>
      <c r="N2318" s="78" t="s">
        <v>435</v>
      </c>
      <c r="O2318" s="76" t="str">
        <f t="shared" si="74"/>
        <v>222. Cuidado Continuo por una vida con bienestarComunitario20262_SANTA_FE2_FEBRERO_2026</v>
      </c>
      <c r="P2318" s="93">
        <v>105404</v>
      </c>
      <c r="S2318" s="172"/>
      <c r="T2318" s="23">
        <v>0</v>
      </c>
    </row>
    <row r="2319" spans="2:20" ht="30" customHeight="1" x14ac:dyDescent="0.3">
      <c r="B2319">
        <v>23</v>
      </c>
      <c r="C2319" s="164" t="s">
        <v>112</v>
      </c>
      <c r="D2319" s="76" t="s">
        <v>125</v>
      </c>
      <c r="E2319" s="80">
        <v>2026</v>
      </c>
      <c r="F2319" s="76" t="str">
        <f t="shared" si="73"/>
        <v>232. Cuidado Continuo por una vida con bienestarComunitario2026</v>
      </c>
      <c r="G2319" t="s">
        <v>153</v>
      </c>
      <c r="H2319" s="7" t="s">
        <v>369</v>
      </c>
      <c r="I2319" s="80" t="s">
        <v>61</v>
      </c>
      <c r="J2319" s="76" t="s">
        <v>402</v>
      </c>
      <c r="K2319" t="s">
        <v>382</v>
      </c>
      <c r="L2319" t="s">
        <v>380</v>
      </c>
      <c r="M2319" t="s">
        <v>104</v>
      </c>
      <c r="N2319" s="78" t="s">
        <v>435</v>
      </c>
      <c r="O2319" s="76" t="str">
        <f t="shared" si="74"/>
        <v>232. Cuidado Continuo por una vida con bienestarComunitario20262_SANTA_FE2_FEBRERO_2026</v>
      </c>
      <c r="P2319" s="93">
        <v>55938</v>
      </c>
      <c r="S2319" s="172"/>
      <c r="T2319" s="23">
        <v>0</v>
      </c>
    </row>
    <row r="2320" spans="2:20" ht="30" customHeight="1" x14ac:dyDescent="0.3">
      <c r="B2320">
        <v>24</v>
      </c>
      <c r="C2320" s="164" t="s">
        <v>112</v>
      </c>
      <c r="D2320" s="76" t="s">
        <v>126</v>
      </c>
      <c r="E2320" s="80">
        <v>2026</v>
      </c>
      <c r="F2320" s="76" t="str">
        <f t="shared" si="73"/>
        <v>242. Cuidado Continuo por una vida con bienestarEducativo 2026</v>
      </c>
      <c r="G2320" t="s">
        <v>154</v>
      </c>
      <c r="H2320" s="7" t="s">
        <v>369</v>
      </c>
      <c r="I2320" s="80" t="s">
        <v>61</v>
      </c>
      <c r="J2320" s="76" t="s">
        <v>402</v>
      </c>
      <c r="K2320" t="s">
        <v>382</v>
      </c>
      <c r="L2320" t="s">
        <v>59</v>
      </c>
      <c r="M2320" t="s">
        <v>104</v>
      </c>
      <c r="N2320" s="78" t="s">
        <v>435</v>
      </c>
      <c r="O2320" s="76" t="str">
        <f t="shared" si="74"/>
        <v>242. Cuidado Continuo por una vida con bienestarEducativo 20262_SANTA_FE2_FEBRERO_2026</v>
      </c>
      <c r="P2320" s="93">
        <v>180297</v>
      </c>
      <c r="S2320" s="172"/>
      <c r="T2320" s="23">
        <v>0</v>
      </c>
    </row>
    <row r="2321" spans="2:20" ht="30" customHeight="1" x14ac:dyDescent="0.3">
      <c r="B2321">
        <v>25</v>
      </c>
      <c r="C2321" s="164" t="s">
        <v>112</v>
      </c>
      <c r="D2321" s="76" t="s">
        <v>130</v>
      </c>
      <c r="E2321" s="80">
        <v>2026</v>
      </c>
      <c r="F2321" s="76" t="str">
        <f t="shared" si="73"/>
        <v>252. Cuidado Continuo por una vida con bienestarLaboral2026</v>
      </c>
      <c r="G2321" t="s">
        <v>155</v>
      </c>
      <c r="H2321" s="7" t="s">
        <v>369</v>
      </c>
      <c r="I2321" s="80" t="s">
        <v>61</v>
      </c>
      <c r="J2321" s="76" t="s">
        <v>402</v>
      </c>
      <c r="K2321" t="s">
        <v>382</v>
      </c>
      <c r="L2321" t="s">
        <v>59</v>
      </c>
      <c r="M2321" t="s">
        <v>104</v>
      </c>
      <c r="N2321" s="78" t="s">
        <v>435</v>
      </c>
      <c r="O2321" s="76" t="str">
        <f t="shared" si="74"/>
        <v>252. Cuidado Continuo por una vida con bienestarLaboral20262_SANTA_FE2_FEBRERO_2026</v>
      </c>
      <c r="P2321" s="93">
        <v>210809</v>
      </c>
      <c r="S2321" s="172">
        <v>3</v>
      </c>
      <c r="T2321" s="23">
        <v>632427</v>
      </c>
    </row>
    <row r="2322" spans="2:20" ht="30" customHeight="1" x14ac:dyDescent="0.3">
      <c r="B2322">
        <v>26</v>
      </c>
      <c r="C2322" s="164" t="s">
        <v>112</v>
      </c>
      <c r="D2322" s="76" t="s">
        <v>125</v>
      </c>
      <c r="E2322" s="80">
        <v>2026</v>
      </c>
      <c r="F2322" s="76" t="str">
        <f t="shared" si="73"/>
        <v>262. Cuidado Continuo por una vida con bienestarComunitario2026</v>
      </c>
      <c r="G2322" t="s">
        <v>156</v>
      </c>
      <c r="H2322" s="7" t="s">
        <v>369</v>
      </c>
      <c r="I2322" s="80" t="s">
        <v>61</v>
      </c>
      <c r="J2322" s="76" t="s">
        <v>402</v>
      </c>
      <c r="K2322" t="s">
        <v>382</v>
      </c>
      <c r="L2322" t="s">
        <v>59</v>
      </c>
      <c r="M2322" t="s">
        <v>104</v>
      </c>
      <c r="N2322" s="78" t="s">
        <v>435</v>
      </c>
      <c r="O2322" s="76" t="str">
        <f t="shared" si="74"/>
        <v>262. Cuidado Continuo por una vida con bienestarComunitario20262_SANTA_FE2_FEBRERO_2026</v>
      </c>
      <c r="P2322" s="93">
        <v>140539</v>
      </c>
      <c r="S2322" s="172">
        <v>32</v>
      </c>
      <c r="T2322" s="23">
        <v>4497248</v>
      </c>
    </row>
    <row r="2323" spans="2:20" ht="30" customHeight="1" x14ac:dyDescent="0.3">
      <c r="B2323">
        <v>27</v>
      </c>
      <c r="C2323" s="164" t="s">
        <v>112</v>
      </c>
      <c r="D2323" s="76" t="s">
        <v>125</v>
      </c>
      <c r="E2323" s="80">
        <v>2026</v>
      </c>
      <c r="F2323" s="76" t="str">
        <f t="shared" si="73"/>
        <v>272. Cuidado Continuo por una vida con bienestarComunitario2026</v>
      </c>
      <c r="G2323" t="s">
        <v>157</v>
      </c>
      <c r="H2323" s="7" t="s">
        <v>369</v>
      </c>
      <c r="I2323" s="80" t="s">
        <v>61</v>
      </c>
      <c r="J2323" s="76" t="s">
        <v>402</v>
      </c>
      <c r="K2323" t="s">
        <v>382</v>
      </c>
      <c r="L2323" t="s">
        <v>59</v>
      </c>
      <c r="M2323" t="s">
        <v>104</v>
      </c>
      <c r="N2323" s="78" t="s">
        <v>435</v>
      </c>
      <c r="O2323" s="76" t="str">
        <f t="shared" si="74"/>
        <v>272. Cuidado Continuo por una vida con bienestarComunitario20262_SANTA_FE2_FEBRERO_2026</v>
      </c>
      <c r="P2323" s="93">
        <v>74584</v>
      </c>
      <c r="S2323" s="172">
        <v>20</v>
      </c>
      <c r="T2323" s="23">
        <v>1491680</v>
      </c>
    </row>
    <row r="2324" spans="2:20" ht="30" customHeight="1" x14ac:dyDescent="0.3">
      <c r="B2324">
        <v>28</v>
      </c>
      <c r="C2324" s="164" t="s">
        <v>112</v>
      </c>
      <c r="D2324" s="76" t="s">
        <v>125</v>
      </c>
      <c r="E2324" s="80">
        <v>2026</v>
      </c>
      <c r="F2324" s="76" t="str">
        <f t="shared" si="73"/>
        <v>282. Cuidado Continuo por una vida con bienestarComunitario2026</v>
      </c>
      <c r="G2324" t="s">
        <v>158</v>
      </c>
      <c r="H2324" s="7" t="s">
        <v>369</v>
      </c>
      <c r="I2324" s="80" t="s">
        <v>61</v>
      </c>
      <c r="J2324" s="76" t="s">
        <v>402</v>
      </c>
      <c r="K2324" t="s">
        <v>382</v>
      </c>
      <c r="L2324" t="s">
        <v>59</v>
      </c>
      <c r="M2324" t="s">
        <v>104</v>
      </c>
      <c r="N2324" s="78" t="s">
        <v>435</v>
      </c>
      <c r="O2324" s="76" t="str">
        <f t="shared" si="74"/>
        <v>282. Cuidado Continuo por una vida con bienestarComunitario20262_SANTA_FE2_FEBRERO_2026</v>
      </c>
      <c r="P2324" s="93">
        <v>215123</v>
      </c>
      <c r="S2324" s="172">
        <v>16</v>
      </c>
      <c r="T2324" s="23">
        <v>3441968</v>
      </c>
    </row>
    <row r="2325" spans="2:20" ht="30" customHeight="1" x14ac:dyDescent="0.3">
      <c r="B2325">
        <v>29</v>
      </c>
      <c r="C2325" s="164" t="s">
        <v>112</v>
      </c>
      <c r="D2325" s="76" t="s">
        <v>125</v>
      </c>
      <c r="E2325" s="80">
        <v>2026</v>
      </c>
      <c r="F2325" s="76" t="str">
        <f t="shared" si="73"/>
        <v>292. Cuidado Continuo por una vida con bienestarComunitario2026</v>
      </c>
      <c r="G2325" t="s">
        <v>159</v>
      </c>
      <c r="H2325" s="7" t="s">
        <v>369</v>
      </c>
      <c r="I2325" s="80" t="s">
        <v>61</v>
      </c>
      <c r="J2325" s="76" t="s">
        <v>402</v>
      </c>
      <c r="K2325" t="s">
        <v>382</v>
      </c>
      <c r="L2325" t="s">
        <v>380</v>
      </c>
      <c r="M2325" t="s">
        <v>104</v>
      </c>
      <c r="N2325" s="78" t="s">
        <v>435</v>
      </c>
      <c r="O2325" s="76" t="str">
        <f t="shared" si="74"/>
        <v>292. Cuidado Continuo por una vida con bienestarComunitario20262_SANTA_FE2_FEBRERO_2026</v>
      </c>
      <c r="P2325" s="93">
        <v>140539</v>
      </c>
      <c r="S2325" s="172"/>
      <c r="T2325" s="23">
        <v>0</v>
      </c>
    </row>
    <row r="2326" spans="2:20" ht="30" customHeight="1" x14ac:dyDescent="0.3">
      <c r="B2326">
        <v>30</v>
      </c>
      <c r="C2326" s="164" t="s">
        <v>112</v>
      </c>
      <c r="D2326" s="76" t="s">
        <v>125</v>
      </c>
      <c r="E2326" s="80">
        <v>2026</v>
      </c>
      <c r="F2326" s="76" t="str">
        <f t="shared" si="73"/>
        <v>302. Cuidado Continuo por una vida con bienestarComunitario2026</v>
      </c>
      <c r="G2326" t="s">
        <v>160</v>
      </c>
      <c r="H2326" s="7" t="s">
        <v>369</v>
      </c>
      <c r="I2326" s="80" t="s">
        <v>61</v>
      </c>
      <c r="J2326" s="76" t="s">
        <v>402</v>
      </c>
      <c r="K2326" t="s">
        <v>382</v>
      </c>
      <c r="L2326" t="s">
        <v>380</v>
      </c>
      <c r="M2326" t="s">
        <v>104</v>
      </c>
      <c r="N2326" s="78" t="s">
        <v>435</v>
      </c>
      <c r="O2326" s="76" t="str">
        <f t="shared" si="74"/>
        <v>302. Cuidado Continuo por una vida con bienestarComunitario20262_SANTA_FE2_FEBRERO_2026</v>
      </c>
      <c r="P2326" s="93">
        <v>74584</v>
      </c>
      <c r="S2326" s="172"/>
      <c r="T2326" s="23">
        <v>0</v>
      </c>
    </row>
    <row r="2327" spans="2:20" ht="30" customHeight="1" x14ac:dyDescent="0.3">
      <c r="B2327">
        <v>31</v>
      </c>
      <c r="C2327" s="164" t="s">
        <v>112</v>
      </c>
      <c r="D2327" s="76" t="s">
        <v>125</v>
      </c>
      <c r="E2327" s="80">
        <v>2026</v>
      </c>
      <c r="F2327" s="76" t="str">
        <f t="shared" si="73"/>
        <v>312. Cuidado Continuo por una vida con bienestarComunitario2026</v>
      </c>
      <c r="G2327" t="s">
        <v>161</v>
      </c>
      <c r="H2327" s="7" t="s">
        <v>369</v>
      </c>
      <c r="I2327" s="80" t="s">
        <v>61</v>
      </c>
      <c r="J2327" s="76" t="s">
        <v>402</v>
      </c>
      <c r="K2327" t="s">
        <v>382</v>
      </c>
      <c r="L2327" t="s">
        <v>59</v>
      </c>
      <c r="M2327" t="s">
        <v>104</v>
      </c>
      <c r="N2327" s="78" t="s">
        <v>435</v>
      </c>
      <c r="O2327" s="76" t="str">
        <f t="shared" si="74"/>
        <v>312. Cuidado Continuo por una vida con bienestarComunitario20262_SANTA_FE2_FEBRERO_2026</v>
      </c>
      <c r="P2327" s="93">
        <v>215123</v>
      </c>
      <c r="S2327" s="172"/>
      <c r="T2327" s="23">
        <v>0</v>
      </c>
    </row>
    <row r="2328" spans="2:20" ht="30" customHeight="1" x14ac:dyDescent="0.3">
      <c r="B2328">
        <v>31</v>
      </c>
      <c r="C2328" s="164" t="s">
        <v>112</v>
      </c>
      <c r="D2328" s="76" t="s">
        <v>126</v>
      </c>
      <c r="E2328" s="80">
        <v>2026</v>
      </c>
      <c r="F2328" s="76" t="str">
        <f t="shared" si="73"/>
        <v>312. Cuidado Continuo por una vida con bienestarEducativo 2026</v>
      </c>
      <c r="G2328" t="s">
        <v>161</v>
      </c>
      <c r="H2328" s="7" t="s">
        <v>369</v>
      </c>
      <c r="I2328" s="80" t="s">
        <v>61</v>
      </c>
      <c r="J2328" s="76" t="s">
        <v>402</v>
      </c>
      <c r="K2328" t="s">
        <v>382</v>
      </c>
      <c r="L2328" t="s">
        <v>59</v>
      </c>
      <c r="M2328" t="s">
        <v>104</v>
      </c>
      <c r="N2328" s="78" t="s">
        <v>435</v>
      </c>
      <c r="O2328" s="76" t="str">
        <f t="shared" si="74"/>
        <v>312. Cuidado Continuo por una vida con bienestarEducativo 20262_SANTA_FE2_FEBRERO_2026</v>
      </c>
      <c r="P2328" s="93">
        <v>215123</v>
      </c>
      <c r="S2328" s="172"/>
      <c r="T2328" s="23">
        <v>0</v>
      </c>
    </row>
    <row r="2329" spans="2:20" ht="30" customHeight="1" x14ac:dyDescent="0.3">
      <c r="B2329">
        <v>31</v>
      </c>
      <c r="C2329" s="164" t="s">
        <v>112</v>
      </c>
      <c r="D2329" s="76" t="s">
        <v>130</v>
      </c>
      <c r="E2329" s="80">
        <v>2026</v>
      </c>
      <c r="F2329" s="76" t="str">
        <f t="shared" si="73"/>
        <v>312. Cuidado Continuo por una vida con bienestarLaboral2026</v>
      </c>
      <c r="G2329" t="s">
        <v>161</v>
      </c>
      <c r="H2329" s="7" t="s">
        <v>369</v>
      </c>
      <c r="I2329" s="80" t="s">
        <v>61</v>
      </c>
      <c r="J2329" s="76" t="s">
        <v>402</v>
      </c>
      <c r="K2329" t="s">
        <v>382</v>
      </c>
      <c r="L2329" t="s">
        <v>59</v>
      </c>
      <c r="M2329" t="s">
        <v>104</v>
      </c>
      <c r="N2329" s="78" t="s">
        <v>435</v>
      </c>
      <c r="O2329" s="76" t="str">
        <f t="shared" si="74"/>
        <v>312. Cuidado Continuo por una vida con bienestarLaboral20262_SANTA_FE2_FEBRERO_2026</v>
      </c>
      <c r="P2329" s="93">
        <v>215123</v>
      </c>
      <c r="S2329" s="172">
        <v>4</v>
      </c>
      <c r="T2329" s="23">
        <v>860492</v>
      </c>
    </row>
    <row r="2330" spans="2:20" ht="30" customHeight="1" x14ac:dyDescent="0.3">
      <c r="B2330">
        <v>31</v>
      </c>
      <c r="C2330" s="164" t="s">
        <v>112</v>
      </c>
      <c r="D2330" s="76" t="s">
        <v>129</v>
      </c>
      <c r="E2330" s="80">
        <v>2026</v>
      </c>
      <c r="F2330" s="76" t="str">
        <f t="shared" si="73"/>
        <v>312. Cuidado Continuo por una vida con bienestarInstitucional2026</v>
      </c>
      <c r="G2330" t="s">
        <v>161</v>
      </c>
      <c r="H2330" s="7" t="s">
        <v>369</v>
      </c>
      <c r="I2330" s="80" t="s">
        <v>61</v>
      </c>
      <c r="J2330" s="76" t="s">
        <v>402</v>
      </c>
      <c r="K2330" t="s">
        <v>382</v>
      </c>
      <c r="L2330" t="s">
        <v>59</v>
      </c>
      <c r="M2330" t="s">
        <v>104</v>
      </c>
      <c r="N2330" s="78" t="s">
        <v>435</v>
      </c>
      <c r="O2330" s="76" t="str">
        <f t="shared" si="74"/>
        <v>312. Cuidado Continuo por una vida con bienestarInstitucional20262_SANTA_FE2_FEBRERO_2026</v>
      </c>
      <c r="P2330" s="93">
        <v>215123</v>
      </c>
      <c r="S2330" s="172"/>
      <c r="T2330" s="23">
        <v>0</v>
      </c>
    </row>
    <row r="2331" spans="2:20" ht="30" customHeight="1" x14ac:dyDescent="0.3">
      <c r="B2331">
        <v>32</v>
      </c>
      <c r="C2331" s="164" t="s">
        <v>112</v>
      </c>
      <c r="D2331" s="76" t="s">
        <v>126</v>
      </c>
      <c r="E2331" s="80">
        <v>2026</v>
      </c>
      <c r="F2331" s="76" t="str">
        <f t="shared" si="73"/>
        <v>322. Cuidado Continuo por una vida con bienestarEducativo 2026</v>
      </c>
      <c r="G2331" t="s">
        <v>162</v>
      </c>
      <c r="H2331" s="7" t="s">
        <v>369</v>
      </c>
      <c r="I2331" s="80" t="s">
        <v>61</v>
      </c>
      <c r="J2331" s="76" t="s">
        <v>402</v>
      </c>
      <c r="K2331" t="s">
        <v>382</v>
      </c>
      <c r="L2331" t="s">
        <v>59</v>
      </c>
      <c r="M2331" t="s">
        <v>104</v>
      </c>
      <c r="N2331" s="78" t="s">
        <v>435</v>
      </c>
      <c r="O2331" s="76" t="str">
        <f t="shared" si="74"/>
        <v>322. Cuidado Continuo por una vida con bienestarEducativo 20262_SANTA_FE2_FEBRERO_2026</v>
      </c>
      <c r="P2331" s="93">
        <v>281078</v>
      </c>
      <c r="S2331" s="172"/>
      <c r="T2331" s="23">
        <v>0</v>
      </c>
    </row>
    <row r="2332" spans="2:20" ht="30" customHeight="1" x14ac:dyDescent="0.3">
      <c r="B2332">
        <v>33</v>
      </c>
      <c r="C2332" s="164" t="s">
        <v>112</v>
      </c>
      <c r="D2332" s="76" t="s">
        <v>130</v>
      </c>
      <c r="E2332" s="80">
        <v>2026</v>
      </c>
      <c r="F2332" s="76" t="str">
        <f t="shared" si="73"/>
        <v>332. Cuidado Continuo por una vida con bienestarLaboral2026</v>
      </c>
      <c r="G2332" t="s">
        <v>163</v>
      </c>
      <c r="H2332" s="7" t="s">
        <v>369</v>
      </c>
      <c r="I2332" s="80" t="s">
        <v>61</v>
      </c>
      <c r="J2332" s="76" t="s">
        <v>402</v>
      </c>
      <c r="K2332" t="s">
        <v>383</v>
      </c>
      <c r="L2332" t="s">
        <v>59</v>
      </c>
      <c r="M2332" t="s">
        <v>104</v>
      </c>
      <c r="N2332" s="78" t="s">
        <v>435</v>
      </c>
      <c r="O2332" s="76" t="str">
        <f t="shared" si="74"/>
        <v>332. Cuidado Continuo por una vida con bienestarLaboral20262_SANTA_FE2_FEBRERO_2026</v>
      </c>
      <c r="P2332" s="93">
        <v>1094110</v>
      </c>
      <c r="S2332" s="172"/>
      <c r="T2332" s="23">
        <v>0</v>
      </c>
    </row>
    <row r="2333" spans="2:20" ht="30" customHeight="1" x14ac:dyDescent="0.3">
      <c r="B2333">
        <v>34</v>
      </c>
      <c r="C2333" s="164" t="s">
        <v>112</v>
      </c>
      <c r="D2333" s="76" t="s">
        <v>125</v>
      </c>
      <c r="E2333" s="80">
        <v>2026</v>
      </c>
      <c r="F2333" s="76" t="str">
        <f t="shared" si="73"/>
        <v>342. Cuidado Continuo por una vida con bienestarComunitario2026</v>
      </c>
      <c r="G2333" t="s">
        <v>164</v>
      </c>
      <c r="H2333" s="7" t="s">
        <v>370</v>
      </c>
      <c r="I2333" s="80" t="s">
        <v>61</v>
      </c>
      <c r="J2333" s="76" t="s">
        <v>402</v>
      </c>
      <c r="K2333" t="s">
        <v>382</v>
      </c>
      <c r="L2333" t="s">
        <v>59</v>
      </c>
      <c r="M2333" t="s">
        <v>104</v>
      </c>
      <c r="N2333" s="78" t="s">
        <v>435</v>
      </c>
      <c r="O2333" s="76" t="str">
        <f t="shared" si="74"/>
        <v>342. Cuidado Continuo por una vida con bienestarComunitario20262_SANTA_FE2_FEBRERO_2026</v>
      </c>
      <c r="P2333" s="93">
        <v>161342</v>
      </c>
      <c r="S2333" s="172">
        <v>6</v>
      </c>
      <c r="T2333" s="23">
        <v>968052</v>
      </c>
    </row>
    <row r="2334" spans="2:20" ht="30" customHeight="1" x14ac:dyDescent="0.3">
      <c r="B2334">
        <v>35</v>
      </c>
      <c r="C2334" s="164" t="s">
        <v>112</v>
      </c>
      <c r="D2334" s="76" t="s">
        <v>125</v>
      </c>
      <c r="E2334" s="80">
        <v>2026</v>
      </c>
      <c r="F2334" s="76" t="str">
        <f t="shared" si="73"/>
        <v>352. Cuidado Continuo por una vida con bienestarComunitario2026</v>
      </c>
      <c r="G2334" t="s">
        <v>165</v>
      </c>
      <c r="H2334" s="7" t="s">
        <v>369</v>
      </c>
      <c r="I2334" s="80" t="s">
        <v>61</v>
      </c>
      <c r="J2334" s="76" t="s">
        <v>402</v>
      </c>
      <c r="K2334" t="s">
        <v>382</v>
      </c>
      <c r="L2334" t="s">
        <v>59</v>
      </c>
      <c r="M2334" t="s">
        <v>104</v>
      </c>
      <c r="N2334" s="78" t="s">
        <v>435</v>
      </c>
      <c r="O2334" s="76" t="str">
        <f t="shared" si="74"/>
        <v>352. Cuidado Continuo por una vida con bienestarComunitario20262_SANTA_FE2_FEBRERO_2026</v>
      </c>
      <c r="P2334" s="93">
        <v>215123</v>
      </c>
      <c r="S2334" s="172">
        <v>0</v>
      </c>
      <c r="T2334" s="23">
        <v>0</v>
      </c>
    </row>
    <row r="2335" spans="2:20" ht="30" customHeight="1" x14ac:dyDescent="0.3">
      <c r="B2335">
        <v>36</v>
      </c>
      <c r="C2335" s="164" t="s">
        <v>112</v>
      </c>
      <c r="D2335" s="76" t="s">
        <v>125</v>
      </c>
      <c r="E2335" s="80">
        <v>2026</v>
      </c>
      <c r="F2335" s="76" t="str">
        <f t="shared" si="73"/>
        <v>362. Cuidado Continuo por una vida con bienestarComunitario2026</v>
      </c>
      <c r="G2335" t="s">
        <v>166</v>
      </c>
      <c r="H2335" s="7" t="s">
        <v>369</v>
      </c>
      <c r="I2335" s="80" t="s">
        <v>61</v>
      </c>
      <c r="J2335" s="76" t="s">
        <v>402</v>
      </c>
      <c r="K2335" t="s">
        <v>382</v>
      </c>
      <c r="L2335" t="s">
        <v>380</v>
      </c>
      <c r="M2335" t="s">
        <v>104</v>
      </c>
      <c r="N2335" s="78" t="s">
        <v>435</v>
      </c>
      <c r="O2335" s="76" t="str">
        <f t="shared" si="74"/>
        <v>362. Cuidado Continuo por una vida con bienestarComunitario20262_SANTA_FE2_FEBRERO_2026</v>
      </c>
      <c r="P2335" s="93">
        <v>140539</v>
      </c>
      <c r="S2335" s="172"/>
      <c r="T2335" s="23">
        <v>0</v>
      </c>
    </row>
    <row r="2336" spans="2:20" ht="30" customHeight="1" x14ac:dyDescent="0.3">
      <c r="B2336">
        <v>37</v>
      </c>
      <c r="C2336" s="164" t="s">
        <v>112</v>
      </c>
      <c r="D2336" s="76" t="s">
        <v>125</v>
      </c>
      <c r="E2336" s="80">
        <v>2026</v>
      </c>
      <c r="F2336" s="76" t="str">
        <f t="shared" si="73"/>
        <v>372. Cuidado Continuo por una vida con bienestarComunitario2026</v>
      </c>
      <c r="G2336" t="s">
        <v>167</v>
      </c>
      <c r="H2336" s="7" t="s">
        <v>369</v>
      </c>
      <c r="I2336" s="80" t="s">
        <v>61</v>
      </c>
      <c r="J2336" s="76" t="s">
        <v>402</v>
      </c>
      <c r="K2336" t="s">
        <v>382</v>
      </c>
      <c r="L2336" t="s">
        <v>380</v>
      </c>
      <c r="M2336" t="s">
        <v>104</v>
      </c>
      <c r="N2336" s="78" t="s">
        <v>435</v>
      </c>
      <c r="O2336" s="76" t="str">
        <f t="shared" si="74"/>
        <v>372. Cuidado Continuo por una vida con bienestarComunitario20262_SANTA_FE2_FEBRERO_2026</v>
      </c>
      <c r="P2336" s="93">
        <v>74584</v>
      </c>
      <c r="S2336" s="172"/>
      <c r="T2336" s="23">
        <v>0</v>
      </c>
    </row>
    <row r="2337" spans="2:20" ht="30" customHeight="1" x14ac:dyDescent="0.3">
      <c r="B2337">
        <v>38</v>
      </c>
      <c r="C2337" s="164" t="s">
        <v>112</v>
      </c>
      <c r="D2337" s="76" t="s">
        <v>125</v>
      </c>
      <c r="E2337" s="80">
        <v>2026</v>
      </c>
      <c r="F2337" s="76" t="str">
        <f t="shared" si="73"/>
        <v>382. Cuidado Continuo por una vida con bienestarComunitario2026</v>
      </c>
      <c r="G2337" t="s">
        <v>168</v>
      </c>
      <c r="H2337" s="7" t="s">
        <v>369</v>
      </c>
      <c r="I2337" s="80" t="s">
        <v>61</v>
      </c>
      <c r="J2337" s="76" t="s">
        <v>402</v>
      </c>
      <c r="K2337" t="s">
        <v>382</v>
      </c>
      <c r="L2337" t="s">
        <v>59</v>
      </c>
      <c r="M2337" t="s">
        <v>104</v>
      </c>
      <c r="N2337" s="78" t="s">
        <v>435</v>
      </c>
      <c r="O2337" s="76" t="str">
        <f t="shared" si="74"/>
        <v>382. Cuidado Continuo por una vida con bienestarComunitario20262_SANTA_FE2_FEBRERO_2026</v>
      </c>
      <c r="P2337" s="93">
        <v>355662</v>
      </c>
      <c r="S2337" s="172">
        <v>4</v>
      </c>
      <c r="T2337" s="23">
        <v>1422648</v>
      </c>
    </row>
    <row r="2338" spans="2:20" ht="30" customHeight="1" x14ac:dyDescent="0.3">
      <c r="B2338">
        <v>39</v>
      </c>
      <c r="C2338" s="164" t="s">
        <v>112</v>
      </c>
      <c r="D2338" s="76" t="s">
        <v>125</v>
      </c>
      <c r="E2338" s="80">
        <v>2026</v>
      </c>
      <c r="F2338" s="76" t="str">
        <f t="shared" si="73"/>
        <v>392. Cuidado Continuo por una vida con bienestarComunitario2026</v>
      </c>
      <c r="G2338" t="s">
        <v>169</v>
      </c>
      <c r="H2338" s="7" t="s">
        <v>369</v>
      </c>
      <c r="I2338" s="80" t="s">
        <v>61</v>
      </c>
      <c r="J2338" s="76" t="s">
        <v>402</v>
      </c>
      <c r="K2338" t="s">
        <v>382</v>
      </c>
      <c r="L2338" t="s">
        <v>59</v>
      </c>
      <c r="M2338" t="s">
        <v>104</v>
      </c>
      <c r="N2338" s="78" t="s">
        <v>435</v>
      </c>
      <c r="O2338" s="76" t="str">
        <f t="shared" si="74"/>
        <v>392. Cuidado Continuo por una vida con bienestarComunitario20262_SANTA_FE2_FEBRERO_2026</v>
      </c>
      <c r="P2338" s="93">
        <v>140539</v>
      </c>
      <c r="S2338" s="172"/>
      <c r="T2338" s="23">
        <v>0</v>
      </c>
    </row>
    <row r="2339" spans="2:20" ht="30" customHeight="1" x14ac:dyDescent="0.3">
      <c r="B2339">
        <v>40</v>
      </c>
      <c r="C2339" s="164" t="s">
        <v>112</v>
      </c>
      <c r="D2339" s="76" t="s">
        <v>125</v>
      </c>
      <c r="E2339" s="80">
        <v>2026</v>
      </c>
      <c r="F2339" s="76" t="str">
        <f t="shared" si="73"/>
        <v>402. Cuidado Continuo por una vida con bienestarComunitario2026</v>
      </c>
      <c r="G2339" t="s">
        <v>170</v>
      </c>
      <c r="H2339" s="7" t="s">
        <v>369</v>
      </c>
      <c r="I2339" s="80" t="s">
        <v>61</v>
      </c>
      <c r="J2339" s="76" t="s">
        <v>402</v>
      </c>
      <c r="K2339" t="s">
        <v>382</v>
      </c>
      <c r="L2339" t="s">
        <v>59</v>
      </c>
      <c r="M2339" t="s">
        <v>104</v>
      </c>
      <c r="N2339" s="78" t="s">
        <v>435</v>
      </c>
      <c r="O2339" s="76" t="str">
        <f t="shared" si="74"/>
        <v>402. Cuidado Continuo por una vida con bienestarComunitario20262_SANTA_FE2_FEBRERO_2026</v>
      </c>
      <c r="P2339" s="93">
        <v>74584</v>
      </c>
      <c r="S2339" s="172"/>
      <c r="T2339" s="23">
        <v>0</v>
      </c>
    </row>
    <row r="2340" spans="2:20" ht="30" customHeight="1" x14ac:dyDescent="0.3">
      <c r="B2340">
        <v>41</v>
      </c>
      <c r="C2340" s="164" t="s">
        <v>112</v>
      </c>
      <c r="D2340" s="76" t="s">
        <v>125</v>
      </c>
      <c r="E2340" s="80">
        <v>2026</v>
      </c>
      <c r="F2340" s="76" t="str">
        <f t="shared" si="73"/>
        <v>412. Cuidado Continuo por una vida con bienestarComunitario2026</v>
      </c>
      <c r="G2340" t="s">
        <v>171</v>
      </c>
      <c r="H2340" s="7" t="s">
        <v>371</v>
      </c>
      <c r="I2340" s="80" t="s">
        <v>61</v>
      </c>
      <c r="J2340" s="76" t="s">
        <v>402</v>
      </c>
      <c r="K2340" t="s">
        <v>384</v>
      </c>
      <c r="L2340" t="s">
        <v>59</v>
      </c>
      <c r="M2340" t="s">
        <v>104</v>
      </c>
      <c r="N2340" s="78" t="s">
        <v>435</v>
      </c>
      <c r="O2340" s="76" t="str">
        <f t="shared" si="74"/>
        <v>412. Cuidado Continuo por una vida con bienestarComunitario20262_SANTA_FE2_FEBRERO_2026</v>
      </c>
      <c r="P2340" s="93">
        <v>621332</v>
      </c>
      <c r="S2340" s="172">
        <v>10</v>
      </c>
      <c r="T2340" s="23">
        <v>6213320</v>
      </c>
    </row>
    <row r="2341" spans="2:20" ht="30" customHeight="1" x14ac:dyDescent="0.3">
      <c r="B2341">
        <v>42</v>
      </c>
      <c r="C2341" s="164" t="s">
        <v>112</v>
      </c>
      <c r="D2341" s="76" t="s">
        <v>125</v>
      </c>
      <c r="E2341" s="80">
        <v>2026</v>
      </c>
      <c r="F2341" s="76" t="str">
        <f t="shared" si="73"/>
        <v>422. Cuidado Continuo por una vida con bienestarComunitario2026</v>
      </c>
      <c r="G2341" t="s">
        <v>172</v>
      </c>
      <c r="H2341" s="7" t="s">
        <v>369</v>
      </c>
      <c r="I2341" s="80" t="s">
        <v>61</v>
      </c>
      <c r="J2341" s="76" t="s">
        <v>402</v>
      </c>
      <c r="K2341" t="s">
        <v>384</v>
      </c>
      <c r="L2341" t="s">
        <v>59</v>
      </c>
      <c r="M2341" t="s">
        <v>104</v>
      </c>
      <c r="N2341" s="78" t="s">
        <v>435</v>
      </c>
      <c r="O2341" s="76" t="str">
        <f t="shared" si="74"/>
        <v>422. Cuidado Continuo por una vida con bienestarComunitario20262_SANTA_FE2_FEBRERO_2026</v>
      </c>
      <c r="P2341" s="93">
        <v>340253</v>
      </c>
      <c r="S2341" s="172">
        <v>10</v>
      </c>
      <c r="T2341" s="23">
        <v>3402530</v>
      </c>
    </row>
    <row r="2342" spans="2:20" ht="30" customHeight="1" x14ac:dyDescent="0.3">
      <c r="B2342">
        <v>43</v>
      </c>
      <c r="C2342" s="164" t="s">
        <v>112</v>
      </c>
      <c r="D2342" s="76" t="s">
        <v>125</v>
      </c>
      <c r="E2342" s="80">
        <v>2026</v>
      </c>
      <c r="F2342" s="76" t="str">
        <f t="shared" si="73"/>
        <v>432. Cuidado Continuo por una vida con bienestarComunitario2026</v>
      </c>
      <c r="G2342" t="s">
        <v>173</v>
      </c>
      <c r="H2342" s="7" t="s">
        <v>371</v>
      </c>
      <c r="I2342" s="80" t="s">
        <v>61</v>
      </c>
      <c r="J2342" s="76" t="s">
        <v>402</v>
      </c>
      <c r="K2342" t="s">
        <v>384</v>
      </c>
      <c r="L2342" t="s">
        <v>59</v>
      </c>
      <c r="M2342" t="s">
        <v>104</v>
      </c>
      <c r="N2342" s="78" t="s">
        <v>435</v>
      </c>
      <c r="O2342" s="76" t="str">
        <f t="shared" si="74"/>
        <v>432. Cuidado Continuo por una vida con bienestarComunitario20262_SANTA_FE2_FEBRERO_2026</v>
      </c>
      <c r="P2342" s="93">
        <v>548596</v>
      </c>
      <c r="S2342" s="172">
        <v>5</v>
      </c>
      <c r="T2342" s="23">
        <v>2742980</v>
      </c>
    </row>
    <row r="2343" spans="2:20" ht="30" customHeight="1" x14ac:dyDescent="0.3">
      <c r="B2343">
        <v>44</v>
      </c>
      <c r="C2343" s="164" t="s">
        <v>112</v>
      </c>
      <c r="D2343" s="76" t="s">
        <v>125</v>
      </c>
      <c r="E2343" s="80">
        <v>2026</v>
      </c>
      <c r="F2343" s="76" t="str">
        <f t="shared" si="73"/>
        <v>442. Cuidado Continuo por una vida con bienestarComunitario2026</v>
      </c>
      <c r="G2343" t="s">
        <v>174</v>
      </c>
      <c r="H2343" s="7" t="s">
        <v>369</v>
      </c>
      <c r="I2343" s="80" t="s">
        <v>61</v>
      </c>
      <c r="J2343" s="76" t="s">
        <v>402</v>
      </c>
      <c r="K2343" t="s">
        <v>384</v>
      </c>
      <c r="L2343" t="s">
        <v>59</v>
      </c>
      <c r="M2343" t="s">
        <v>104</v>
      </c>
      <c r="N2343" s="78" t="s">
        <v>435</v>
      </c>
      <c r="O2343" s="76" t="str">
        <f t="shared" si="74"/>
        <v>442. Cuidado Continuo por una vida con bienestarComunitario20262_SANTA_FE2_FEBRERO_2026</v>
      </c>
      <c r="P2343" s="93">
        <v>711326</v>
      </c>
      <c r="S2343" s="172">
        <v>5</v>
      </c>
      <c r="T2343" s="23">
        <v>3556630</v>
      </c>
    </row>
    <row r="2344" spans="2:20" ht="30" customHeight="1" x14ac:dyDescent="0.3">
      <c r="B2344">
        <v>45</v>
      </c>
      <c r="C2344" s="164" t="s">
        <v>112</v>
      </c>
      <c r="D2344" s="76" t="s">
        <v>125</v>
      </c>
      <c r="E2344" s="80">
        <v>2026</v>
      </c>
      <c r="F2344" s="76" t="str">
        <f t="shared" si="73"/>
        <v>452. Cuidado Continuo por una vida con bienestarComunitario2026</v>
      </c>
      <c r="G2344" t="s">
        <v>175</v>
      </c>
      <c r="H2344" s="7" t="s">
        <v>371</v>
      </c>
      <c r="I2344" s="80" t="s">
        <v>61</v>
      </c>
      <c r="J2344" s="76" t="s">
        <v>402</v>
      </c>
      <c r="K2344" t="s">
        <v>384</v>
      </c>
      <c r="L2344" t="s">
        <v>59</v>
      </c>
      <c r="M2344" t="s">
        <v>104</v>
      </c>
      <c r="N2344" s="78" t="s">
        <v>435</v>
      </c>
      <c r="O2344" s="76" t="str">
        <f t="shared" si="74"/>
        <v>452. Cuidado Continuo por una vida con bienestarComunitario20262_SANTA_FE2_FEBRERO_2026</v>
      </c>
      <c r="P2344" s="93">
        <v>281078</v>
      </c>
      <c r="S2344" s="172">
        <v>5</v>
      </c>
      <c r="T2344" s="23">
        <v>1405390</v>
      </c>
    </row>
    <row r="2345" spans="2:20" ht="30" customHeight="1" x14ac:dyDescent="0.3">
      <c r="B2345">
        <v>46</v>
      </c>
      <c r="C2345" s="164" t="s">
        <v>112</v>
      </c>
      <c r="D2345" s="76" t="s">
        <v>126</v>
      </c>
      <c r="E2345" s="80">
        <v>2026</v>
      </c>
      <c r="F2345" s="76" t="str">
        <f t="shared" si="73"/>
        <v>462. Cuidado Continuo por una vida con bienestarEducativo 2026</v>
      </c>
      <c r="G2345" t="s">
        <v>176</v>
      </c>
      <c r="H2345" s="7" t="s">
        <v>369</v>
      </c>
      <c r="I2345" s="80" t="s">
        <v>61</v>
      </c>
      <c r="J2345" s="76" t="s">
        <v>402</v>
      </c>
      <c r="K2345" t="s">
        <v>384</v>
      </c>
      <c r="L2345" t="s">
        <v>59</v>
      </c>
      <c r="M2345" t="s">
        <v>104</v>
      </c>
      <c r="N2345" s="78" t="s">
        <v>435</v>
      </c>
      <c r="O2345" s="76" t="str">
        <f t="shared" si="74"/>
        <v>462. Cuidado Continuo por una vida con bienestarEducativo 20262_SANTA_FE2_FEBRERO_2026</v>
      </c>
      <c r="P2345" s="93">
        <v>2366976</v>
      </c>
      <c r="S2345" s="172">
        <v>8</v>
      </c>
      <c r="T2345" s="23">
        <v>18935808</v>
      </c>
    </row>
    <row r="2346" spans="2:20" ht="30" customHeight="1" x14ac:dyDescent="0.3">
      <c r="B2346">
        <v>47</v>
      </c>
      <c r="C2346" s="164" t="s">
        <v>112</v>
      </c>
      <c r="D2346" s="76" t="s">
        <v>130</v>
      </c>
      <c r="E2346" s="80">
        <v>2026</v>
      </c>
      <c r="F2346" s="76" t="str">
        <f t="shared" si="73"/>
        <v>472. Cuidado Continuo por una vida con bienestarLaboral2026</v>
      </c>
      <c r="G2346" t="s">
        <v>177</v>
      </c>
      <c r="H2346" s="7" t="s">
        <v>369</v>
      </c>
      <c r="I2346" s="80" t="s">
        <v>61</v>
      </c>
      <c r="J2346" s="76" t="s">
        <v>402</v>
      </c>
      <c r="K2346" t="s">
        <v>384</v>
      </c>
      <c r="L2346" t="s">
        <v>59</v>
      </c>
      <c r="M2346" t="s">
        <v>104</v>
      </c>
      <c r="N2346" s="78" t="s">
        <v>435</v>
      </c>
      <c r="O2346" s="76" t="str">
        <f t="shared" si="74"/>
        <v>472. Cuidado Continuo por una vida con bienestarLaboral20262_SANTA_FE2_FEBRERO_2026</v>
      </c>
      <c r="P2346" s="93">
        <v>110336</v>
      </c>
      <c r="S2346" s="172">
        <v>1</v>
      </c>
      <c r="T2346" s="23">
        <v>110336</v>
      </c>
    </row>
    <row r="2347" spans="2:20" ht="30" customHeight="1" x14ac:dyDescent="0.3">
      <c r="B2347">
        <v>48</v>
      </c>
      <c r="C2347" s="164" t="s">
        <v>112</v>
      </c>
      <c r="D2347" s="76" t="s">
        <v>125</v>
      </c>
      <c r="E2347" s="80">
        <v>2026</v>
      </c>
      <c r="F2347" s="76" t="str">
        <f t="shared" si="73"/>
        <v>482. Cuidado Continuo por una vida con bienestarComunitario2026</v>
      </c>
      <c r="G2347" t="s">
        <v>178</v>
      </c>
      <c r="H2347" s="7" t="s">
        <v>369</v>
      </c>
      <c r="I2347" s="80" t="s">
        <v>61</v>
      </c>
      <c r="J2347" s="76" t="s">
        <v>402</v>
      </c>
      <c r="K2347" t="s">
        <v>384</v>
      </c>
      <c r="L2347" t="s">
        <v>59</v>
      </c>
      <c r="M2347" t="s">
        <v>104</v>
      </c>
      <c r="N2347" s="78" t="s">
        <v>435</v>
      </c>
      <c r="O2347" s="76" t="str">
        <f t="shared" si="74"/>
        <v>482. Cuidado Continuo por una vida con bienestarComunitario20262_SANTA_FE2_FEBRERO_2026</v>
      </c>
      <c r="P2347" s="93">
        <v>430247</v>
      </c>
      <c r="S2347" s="172">
        <v>1</v>
      </c>
      <c r="T2347" s="23">
        <v>430247</v>
      </c>
    </row>
    <row r="2348" spans="2:20" ht="30" customHeight="1" x14ac:dyDescent="0.3">
      <c r="B2348">
        <v>49</v>
      </c>
      <c r="C2348" s="164" t="s">
        <v>112</v>
      </c>
      <c r="D2348" s="76" t="s">
        <v>125</v>
      </c>
      <c r="E2348" s="80">
        <v>2026</v>
      </c>
      <c r="F2348" s="76" t="str">
        <f t="shared" si="73"/>
        <v>492. Cuidado Continuo por una vida con bienestarComunitario2026</v>
      </c>
      <c r="G2348" t="s">
        <v>179</v>
      </c>
      <c r="H2348" s="7" t="s">
        <v>369</v>
      </c>
      <c r="I2348" s="80" t="s">
        <v>61</v>
      </c>
      <c r="J2348" s="76" t="s">
        <v>402</v>
      </c>
      <c r="K2348" t="s">
        <v>384</v>
      </c>
      <c r="L2348" t="s">
        <v>59</v>
      </c>
      <c r="M2348" t="s">
        <v>104</v>
      </c>
      <c r="N2348" s="78" t="s">
        <v>435</v>
      </c>
      <c r="O2348" s="76" t="str">
        <f t="shared" si="74"/>
        <v>492. Cuidado Continuo por una vida con bienestarComunitario20262_SANTA_FE2_FEBRERO_2026</v>
      </c>
      <c r="P2348" s="93">
        <v>711326</v>
      </c>
      <c r="S2348" s="172">
        <v>17</v>
      </c>
      <c r="T2348" s="23">
        <v>12092542</v>
      </c>
    </row>
    <row r="2349" spans="2:20" ht="30" customHeight="1" x14ac:dyDescent="0.3">
      <c r="B2349">
        <v>50</v>
      </c>
      <c r="C2349" s="164" t="s">
        <v>112</v>
      </c>
      <c r="D2349" s="76" t="s">
        <v>125</v>
      </c>
      <c r="E2349" s="80">
        <v>2026</v>
      </c>
      <c r="F2349" s="76" t="str">
        <f t="shared" si="73"/>
        <v>502. Cuidado Continuo por una vida con bienestarComunitario2026</v>
      </c>
      <c r="G2349" t="s">
        <v>180</v>
      </c>
      <c r="H2349" s="7" t="s">
        <v>369</v>
      </c>
      <c r="I2349" s="80" t="s">
        <v>61</v>
      </c>
      <c r="J2349" s="76" t="s">
        <v>402</v>
      </c>
      <c r="K2349" t="s">
        <v>382</v>
      </c>
      <c r="L2349" t="s">
        <v>59</v>
      </c>
      <c r="M2349" t="s">
        <v>104</v>
      </c>
      <c r="N2349" s="78" t="s">
        <v>435</v>
      </c>
      <c r="O2349" s="76" t="str">
        <f t="shared" si="74"/>
        <v>502. Cuidado Continuo por una vida con bienestarComunitario20262_SANTA_FE2_FEBRERO_2026</v>
      </c>
      <c r="P2349" s="93">
        <v>266747</v>
      </c>
      <c r="S2349" s="172">
        <v>10</v>
      </c>
      <c r="T2349" s="23">
        <v>2667470</v>
      </c>
    </row>
    <row r="2350" spans="2:20" ht="30" customHeight="1" x14ac:dyDescent="0.3">
      <c r="B2350">
        <v>51</v>
      </c>
      <c r="C2350" s="164" t="s">
        <v>112</v>
      </c>
      <c r="D2350" s="76" t="s">
        <v>125</v>
      </c>
      <c r="E2350" s="80">
        <v>2026</v>
      </c>
      <c r="F2350" s="76" t="str">
        <f t="shared" si="73"/>
        <v>512. Cuidado Continuo por una vida con bienestarComunitario2026</v>
      </c>
      <c r="G2350" t="s">
        <v>181</v>
      </c>
      <c r="H2350" s="7" t="s">
        <v>369</v>
      </c>
      <c r="I2350" s="80" t="s">
        <v>61</v>
      </c>
      <c r="J2350" s="76" t="s">
        <v>402</v>
      </c>
      <c r="K2350" t="s">
        <v>364</v>
      </c>
      <c r="L2350" t="s">
        <v>380</v>
      </c>
      <c r="M2350" t="s">
        <v>104</v>
      </c>
      <c r="N2350" s="78" t="s">
        <v>435</v>
      </c>
      <c r="O2350" s="76" t="str">
        <f t="shared" si="74"/>
        <v>512. Cuidado Continuo por una vida con bienestarComunitario20262_SANTA_FE2_FEBRERO_2026</v>
      </c>
      <c r="P2350" s="93">
        <v>5621568</v>
      </c>
      <c r="S2350" s="172"/>
      <c r="T2350" s="23">
        <v>0</v>
      </c>
    </row>
    <row r="2351" spans="2:20" ht="30" customHeight="1" x14ac:dyDescent="0.3">
      <c r="B2351">
        <v>52</v>
      </c>
      <c r="C2351" s="164" t="s">
        <v>112</v>
      </c>
      <c r="D2351" s="76" t="s">
        <v>125</v>
      </c>
      <c r="E2351" s="80">
        <v>2026</v>
      </c>
      <c r="F2351" s="76" t="str">
        <f t="shared" si="73"/>
        <v>522. Cuidado Continuo por una vida con bienestarComunitario2026</v>
      </c>
      <c r="G2351" t="s">
        <v>182</v>
      </c>
      <c r="H2351" s="7" t="s">
        <v>370</v>
      </c>
      <c r="I2351" s="80" t="s">
        <v>61</v>
      </c>
      <c r="J2351" s="76" t="s">
        <v>402</v>
      </c>
      <c r="K2351" t="s">
        <v>384</v>
      </c>
      <c r="L2351" t="s">
        <v>59</v>
      </c>
      <c r="M2351" t="s">
        <v>104</v>
      </c>
      <c r="N2351" s="78" t="s">
        <v>435</v>
      </c>
      <c r="O2351" s="76" t="str">
        <f t="shared" si="74"/>
        <v>522. Cuidado Continuo por una vida con bienestarComunitario20262_SANTA_FE2_FEBRERO_2026</v>
      </c>
      <c r="P2351" s="93">
        <v>711326</v>
      </c>
      <c r="S2351" s="172">
        <v>3</v>
      </c>
      <c r="T2351" s="23">
        <v>2133978</v>
      </c>
    </row>
    <row r="2352" spans="2:20" ht="30" customHeight="1" x14ac:dyDescent="0.3">
      <c r="B2352">
        <v>53</v>
      </c>
      <c r="C2352" s="164" t="s">
        <v>112</v>
      </c>
      <c r="D2352" s="76" t="s">
        <v>125</v>
      </c>
      <c r="E2352" s="80">
        <v>2026</v>
      </c>
      <c r="F2352" s="76" t="str">
        <f t="shared" si="73"/>
        <v>532. Cuidado Continuo por una vida con bienestarComunitario2026</v>
      </c>
      <c r="G2352" t="s">
        <v>183</v>
      </c>
      <c r="H2352" s="7" t="s">
        <v>369</v>
      </c>
      <c r="I2352" s="80" t="s">
        <v>61</v>
      </c>
      <c r="J2352" s="76" t="s">
        <v>402</v>
      </c>
      <c r="K2352" t="s">
        <v>364</v>
      </c>
      <c r="L2352" t="s">
        <v>365</v>
      </c>
      <c r="M2352" t="s">
        <v>104</v>
      </c>
      <c r="N2352" s="78" t="s">
        <v>435</v>
      </c>
      <c r="O2352" s="76" t="str">
        <f t="shared" si="74"/>
        <v>532. Cuidado Continuo por una vida con bienestarComunitario20262_SANTA_FE2_FEBRERO_2026</v>
      </c>
      <c r="P2352" s="93">
        <v>5621568</v>
      </c>
      <c r="S2352" s="172"/>
      <c r="T2352" s="23">
        <v>0</v>
      </c>
    </row>
    <row r="2353" spans="2:20" ht="30" customHeight="1" x14ac:dyDescent="0.3">
      <c r="B2353">
        <v>54</v>
      </c>
      <c r="C2353" s="164" t="s">
        <v>112</v>
      </c>
      <c r="D2353" s="76" t="s">
        <v>125</v>
      </c>
      <c r="E2353" s="80">
        <v>2026</v>
      </c>
      <c r="F2353" s="76" t="str">
        <f t="shared" si="73"/>
        <v>542. Cuidado Continuo por una vida con bienestarComunitario2026</v>
      </c>
      <c r="G2353" t="s">
        <v>184</v>
      </c>
      <c r="H2353" s="7" t="s">
        <v>369</v>
      </c>
      <c r="I2353" s="80" t="s">
        <v>61</v>
      </c>
      <c r="J2353" s="76" t="s">
        <v>402</v>
      </c>
      <c r="K2353" t="s">
        <v>382</v>
      </c>
      <c r="L2353" t="s">
        <v>59</v>
      </c>
      <c r="M2353" t="s">
        <v>104</v>
      </c>
      <c r="N2353" s="78" t="s">
        <v>435</v>
      </c>
      <c r="O2353" s="76" t="str">
        <f t="shared" si="74"/>
        <v>542. Cuidado Continuo por una vida con bienestarComunitario20262_SANTA_FE2_FEBRERO_2026</v>
      </c>
      <c r="P2353" s="93">
        <v>285702</v>
      </c>
      <c r="S2353" s="172">
        <v>37</v>
      </c>
      <c r="T2353" s="23">
        <v>10570974</v>
      </c>
    </row>
    <row r="2354" spans="2:20" ht="30" customHeight="1" x14ac:dyDescent="0.3">
      <c r="B2354">
        <v>55</v>
      </c>
      <c r="C2354" s="164" t="s">
        <v>112</v>
      </c>
      <c r="D2354" s="76" t="s">
        <v>125</v>
      </c>
      <c r="E2354" s="80">
        <v>2026</v>
      </c>
      <c r="F2354" s="76" t="str">
        <f t="shared" si="73"/>
        <v>552. Cuidado Continuo por una vida con bienestarComunitario2026</v>
      </c>
      <c r="G2354" t="s">
        <v>185</v>
      </c>
      <c r="H2354" s="7" t="s">
        <v>369</v>
      </c>
      <c r="I2354" s="80" t="s">
        <v>61</v>
      </c>
      <c r="J2354" s="76" t="s">
        <v>402</v>
      </c>
      <c r="K2354" t="s">
        <v>382</v>
      </c>
      <c r="L2354" t="s">
        <v>59</v>
      </c>
      <c r="M2354" t="s">
        <v>104</v>
      </c>
      <c r="N2354" s="78" t="s">
        <v>435</v>
      </c>
      <c r="O2354" s="76" t="str">
        <f t="shared" si="74"/>
        <v>552. Cuidado Continuo por una vida con bienestarComunitario20262_SANTA_FE2_FEBRERO_2026</v>
      </c>
      <c r="P2354" s="93">
        <v>380935</v>
      </c>
      <c r="S2354" s="172">
        <v>2</v>
      </c>
      <c r="T2354" s="23">
        <v>761870</v>
      </c>
    </row>
    <row r="2355" spans="2:20" ht="30" customHeight="1" x14ac:dyDescent="0.3">
      <c r="B2355">
        <v>56</v>
      </c>
      <c r="C2355" s="164" t="s">
        <v>112</v>
      </c>
      <c r="D2355" s="76" t="s">
        <v>125</v>
      </c>
      <c r="E2355" s="80">
        <v>2026</v>
      </c>
      <c r="F2355" s="76" t="str">
        <f t="shared" si="73"/>
        <v>562. Cuidado Continuo por una vida con bienestarComunitario2026</v>
      </c>
      <c r="G2355" t="s">
        <v>186</v>
      </c>
      <c r="H2355" s="7" t="s">
        <v>369</v>
      </c>
      <c r="I2355" s="80" t="s">
        <v>61</v>
      </c>
      <c r="J2355" s="76" t="s">
        <v>402</v>
      </c>
      <c r="K2355" t="s">
        <v>382</v>
      </c>
      <c r="L2355" t="s">
        <v>59</v>
      </c>
      <c r="M2355" t="s">
        <v>104</v>
      </c>
      <c r="N2355" s="78" t="s">
        <v>435</v>
      </c>
      <c r="O2355" s="76" t="str">
        <f t="shared" si="74"/>
        <v>562. Cuidado Continuo por una vida con bienestarComunitario20262_SANTA_FE2_FEBRERO_2026</v>
      </c>
      <c r="P2355" s="93">
        <v>266747</v>
      </c>
      <c r="S2355" s="172">
        <v>12</v>
      </c>
      <c r="T2355" s="23">
        <v>3200964</v>
      </c>
    </row>
    <row r="2356" spans="2:20" ht="30" customHeight="1" x14ac:dyDescent="0.3">
      <c r="B2356">
        <v>57</v>
      </c>
      <c r="C2356" s="164" t="s">
        <v>112</v>
      </c>
      <c r="D2356" s="76" t="s">
        <v>125</v>
      </c>
      <c r="E2356" s="80">
        <v>2026</v>
      </c>
      <c r="F2356" s="76" t="str">
        <f t="shared" si="73"/>
        <v>572. Cuidado Continuo por una vida con bienestarComunitario2026</v>
      </c>
      <c r="G2356" t="s">
        <v>187</v>
      </c>
      <c r="H2356" s="7" t="s">
        <v>370</v>
      </c>
      <c r="I2356" s="80" t="s">
        <v>61</v>
      </c>
      <c r="J2356" s="76" t="s">
        <v>402</v>
      </c>
      <c r="K2356" t="s">
        <v>382</v>
      </c>
      <c r="L2356" t="s">
        <v>59</v>
      </c>
      <c r="M2356" t="s">
        <v>104</v>
      </c>
      <c r="N2356" s="78" t="s">
        <v>435</v>
      </c>
      <c r="O2356" s="76" t="str">
        <f t="shared" si="74"/>
        <v>572. Cuidado Continuo por una vida con bienestarComunitario20262_SANTA_FE2_FEBRERO_2026</v>
      </c>
      <c r="P2356" s="93">
        <v>88916</v>
      </c>
      <c r="S2356" s="172">
        <v>48</v>
      </c>
      <c r="T2356" s="23">
        <v>4267968</v>
      </c>
    </row>
    <row r="2357" spans="2:20" ht="30" customHeight="1" x14ac:dyDescent="0.3">
      <c r="B2357">
        <v>58</v>
      </c>
      <c r="C2357" s="164" t="s">
        <v>112</v>
      </c>
      <c r="D2357" s="76" t="s">
        <v>126</v>
      </c>
      <c r="E2357" s="80">
        <v>2026</v>
      </c>
      <c r="F2357" s="76" t="str">
        <f t="shared" si="73"/>
        <v>582. Cuidado Continuo por una vida con bienestarEducativo 2026</v>
      </c>
      <c r="G2357" t="s">
        <v>188</v>
      </c>
      <c r="H2357" s="7" t="s">
        <v>369</v>
      </c>
      <c r="I2357" s="80" t="s">
        <v>61</v>
      </c>
      <c r="J2357" s="76" t="s">
        <v>402</v>
      </c>
      <c r="K2357" t="s">
        <v>385</v>
      </c>
      <c r="L2357" t="s">
        <v>59</v>
      </c>
      <c r="M2357" t="s">
        <v>104</v>
      </c>
      <c r="N2357" s="78" t="s">
        <v>435</v>
      </c>
      <c r="O2357" s="76" t="str">
        <f t="shared" si="74"/>
        <v>582. Cuidado Continuo por una vida con bienestarEducativo 20262_SANTA_FE2_FEBRERO_2026</v>
      </c>
      <c r="P2357" s="93">
        <v>562157</v>
      </c>
      <c r="S2357" s="172">
        <v>5</v>
      </c>
      <c r="T2357" s="23">
        <v>2810785</v>
      </c>
    </row>
    <row r="2358" spans="2:20" ht="30" customHeight="1" x14ac:dyDescent="0.3">
      <c r="B2358">
        <v>59</v>
      </c>
      <c r="C2358" s="164" t="s">
        <v>112</v>
      </c>
      <c r="D2358" s="76" t="s">
        <v>126</v>
      </c>
      <c r="E2358" s="80">
        <v>2026</v>
      </c>
      <c r="F2358" s="76" t="str">
        <f t="shared" si="73"/>
        <v>592. Cuidado Continuo por una vida con bienestarEducativo 2026</v>
      </c>
      <c r="G2358" t="s">
        <v>189</v>
      </c>
      <c r="H2358" s="7" t="s">
        <v>369</v>
      </c>
      <c r="I2358" s="80" t="s">
        <v>61</v>
      </c>
      <c r="J2358" s="76" t="s">
        <v>402</v>
      </c>
      <c r="K2358" t="s">
        <v>364</v>
      </c>
      <c r="L2358" t="s">
        <v>365</v>
      </c>
      <c r="M2358" t="s">
        <v>104</v>
      </c>
      <c r="N2358" s="78" t="s">
        <v>435</v>
      </c>
      <c r="O2358" s="76" t="str">
        <f t="shared" si="74"/>
        <v>592. Cuidado Continuo por una vida con bienestarEducativo 20262_SANTA_FE2_FEBRERO_2026</v>
      </c>
      <c r="P2358" s="93">
        <v>14226512</v>
      </c>
      <c r="S2358" s="172"/>
      <c r="T2358" s="23">
        <v>0</v>
      </c>
    </row>
    <row r="2359" spans="2:20" ht="30" customHeight="1" x14ac:dyDescent="0.3">
      <c r="B2359">
        <v>60</v>
      </c>
      <c r="C2359" s="164" t="s">
        <v>112</v>
      </c>
      <c r="D2359" s="76" t="s">
        <v>126</v>
      </c>
      <c r="E2359" s="80">
        <v>2026</v>
      </c>
      <c r="F2359" s="76" t="str">
        <f t="shared" si="73"/>
        <v>602. Cuidado Continuo por una vida con bienestarEducativo 2026</v>
      </c>
      <c r="G2359" t="s">
        <v>190</v>
      </c>
      <c r="H2359" s="7" t="s">
        <v>369</v>
      </c>
      <c r="I2359" s="80" t="s">
        <v>61</v>
      </c>
      <c r="J2359" s="76" t="s">
        <v>402</v>
      </c>
      <c r="K2359" t="s">
        <v>382</v>
      </c>
      <c r="L2359" t="s">
        <v>59</v>
      </c>
      <c r="M2359" t="s">
        <v>104</v>
      </c>
      <c r="N2359" s="78" t="s">
        <v>435</v>
      </c>
      <c r="O2359" s="76" t="str">
        <f t="shared" si="74"/>
        <v>602. Cuidado Continuo por una vida con bienestarEducativo 20262_SANTA_FE2_FEBRERO_2026</v>
      </c>
      <c r="P2359" s="93">
        <v>105404</v>
      </c>
      <c r="S2359" s="172">
        <v>15</v>
      </c>
      <c r="T2359" s="23">
        <v>1581060</v>
      </c>
    </row>
    <row r="2360" spans="2:20" ht="30" customHeight="1" x14ac:dyDescent="0.3">
      <c r="B2360">
        <v>61</v>
      </c>
      <c r="C2360" s="164" t="s">
        <v>112</v>
      </c>
      <c r="D2360" s="76" t="s">
        <v>126</v>
      </c>
      <c r="E2360" s="80">
        <v>2026</v>
      </c>
      <c r="F2360" s="76" t="str">
        <f t="shared" si="73"/>
        <v>612. Cuidado Continuo por una vida con bienestarEducativo 2026</v>
      </c>
      <c r="G2360" t="s">
        <v>191</v>
      </c>
      <c r="H2360" s="7" t="s">
        <v>369</v>
      </c>
      <c r="I2360" s="80" t="s">
        <v>61</v>
      </c>
      <c r="J2360" s="76" t="s">
        <v>402</v>
      </c>
      <c r="K2360" t="s">
        <v>382</v>
      </c>
      <c r="L2360" t="s">
        <v>59</v>
      </c>
      <c r="M2360" t="s">
        <v>104</v>
      </c>
      <c r="N2360" s="78" t="s">
        <v>435</v>
      </c>
      <c r="O2360" s="76" t="str">
        <f t="shared" si="74"/>
        <v>612. Cuidado Continuo por una vida con bienestarEducativo 20262_SANTA_FE2_FEBRERO_2026</v>
      </c>
      <c r="P2360" s="93">
        <v>266747</v>
      </c>
      <c r="S2360" s="172"/>
      <c r="T2360" s="23">
        <v>0</v>
      </c>
    </row>
    <row r="2361" spans="2:20" ht="30" customHeight="1" x14ac:dyDescent="0.3">
      <c r="B2361">
        <v>62</v>
      </c>
      <c r="C2361" s="164" t="s">
        <v>112</v>
      </c>
      <c r="D2361" s="76" t="s">
        <v>126</v>
      </c>
      <c r="E2361" s="80">
        <v>2026</v>
      </c>
      <c r="F2361" s="76" t="str">
        <f t="shared" si="73"/>
        <v>622. Cuidado Continuo por una vida con bienestarEducativo 2026</v>
      </c>
      <c r="G2361" t="s">
        <v>192</v>
      </c>
      <c r="H2361" s="7" t="s">
        <v>371</v>
      </c>
      <c r="I2361" s="80" t="s">
        <v>61</v>
      </c>
      <c r="J2361" s="76" t="s">
        <v>402</v>
      </c>
      <c r="K2361" t="s">
        <v>364</v>
      </c>
      <c r="L2361" t="s">
        <v>365</v>
      </c>
      <c r="M2361" t="s">
        <v>104</v>
      </c>
      <c r="N2361" s="78" t="s">
        <v>435</v>
      </c>
      <c r="O2361" s="76" t="str">
        <f t="shared" si="74"/>
        <v>622. Cuidado Continuo por una vida con bienestarEducativo 20262_SANTA_FE2_FEBRERO_2026</v>
      </c>
      <c r="P2361" s="93">
        <v>13610112</v>
      </c>
      <c r="S2361" s="172"/>
      <c r="T2361" s="23">
        <v>0</v>
      </c>
    </row>
    <row r="2362" spans="2:20" ht="30" customHeight="1" x14ac:dyDescent="0.3">
      <c r="B2362">
        <v>63</v>
      </c>
      <c r="C2362" s="164" t="s">
        <v>112</v>
      </c>
      <c r="D2362" s="76" t="s">
        <v>126</v>
      </c>
      <c r="E2362" s="80">
        <v>2026</v>
      </c>
      <c r="F2362" s="76" t="str">
        <f t="shared" si="73"/>
        <v>632. Cuidado Continuo por una vida con bienestarEducativo 2026</v>
      </c>
      <c r="G2362" t="s">
        <v>193</v>
      </c>
      <c r="H2362" s="7" t="s">
        <v>371</v>
      </c>
      <c r="I2362" s="80" t="s">
        <v>61</v>
      </c>
      <c r="J2362" s="76" t="s">
        <v>402</v>
      </c>
      <c r="K2362" t="s">
        <v>382</v>
      </c>
      <c r="L2362" t="s">
        <v>59</v>
      </c>
      <c r="M2362" t="s">
        <v>104</v>
      </c>
      <c r="N2362" s="78" t="s">
        <v>435</v>
      </c>
      <c r="O2362" s="76" t="str">
        <f t="shared" si="74"/>
        <v>632. Cuidado Continuo por una vida con bienestarEducativo 20262_SANTA_FE2_FEBRERO_2026</v>
      </c>
      <c r="P2362" s="93">
        <v>105404</v>
      </c>
      <c r="S2362" s="172">
        <v>22</v>
      </c>
      <c r="T2362" s="23">
        <v>2318888</v>
      </c>
    </row>
    <row r="2363" spans="2:20" ht="30" customHeight="1" x14ac:dyDescent="0.3">
      <c r="B2363">
        <v>64</v>
      </c>
      <c r="C2363" s="164" t="s">
        <v>112</v>
      </c>
      <c r="D2363" s="76" t="s">
        <v>126</v>
      </c>
      <c r="E2363" s="80">
        <v>2026</v>
      </c>
      <c r="F2363" s="76" t="str">
        <f t="shared" si="73"/>
        <v>642. Cuidado Continuo por una vida con bienestarEducativo 2026</v>
      </c>
      <c r="G2363" t="s">
        <v>194</v>
      </c>
      <c r="H2363" s="7" t="s">
        <v>370</v>
      </c>
      <c r="I2363" s="80" t="s">
        <v>61</v>
      </c>
      <c r="J2363" s="76" t="s">
        <v>402</v>
      </c>
      <c r="K2363" t="s">
        <v>382</v>
      </c>
      <c r="L2363" t="s">
        <v>59</v>
      </c>
      <c r="M2363" t="s">
        <v>104</v>
      </c>
      <c r="N2363" s="78" t="s">
        <v>435</v>
      </c>
      <c r="O2363" s="76" t="str">
        <f t="shared" si="74"/>
        <v>642. Cuidado Continuo por una vida con bienestarEducativo 20262_SANTA_FE2_FEBRERO_2026</v>
      </c>
      <c r="P2363" s="93">
        <v>137765</v>
      </c>
      <c r="S2363" s="172">
        <v>33</v>
      </c>
      <c r="T2363" s="23">
        <v>4546245</v>
      </c>
    </row>
    <row r="2364" spans="2:20" ht="30" customHeight="1" x14ac:dyDescent="0.3">
      <c r="B2364">
        <v>65</v>
      </c>
      <c r="C2364" s="164" t="s">
        <v>112</v>
      </c>
      <c r="D2364" s="76" t="s">
        <v>126</v>
      </c>
      <c r="E2364" s="80">
        <v>2026</v>
      </c>
      <c r="F2364" s="76" t="str">
        <f t="shared" si="73"/>
        <v>652. Cuidado Continuo por una vida con bienestarEducativo 2026</v>
      </c>
      <c r="G2364" t="s">
        <v>195</v>
      </c>
      <c r="H2364" s="7" t="s">
        <v>370</v>
      </c>
      <c r="I2364" s="80" t="s">
        <v>61</v>
      </c>
      <c r="J2364" s="76" t="s">
        <v>402</v>
      </c>
      <c r="K2364" t="s">
        <v>382</v>
      </c>
      <c r="L2364" t="s">
        <v>59</v>
      </c>
      <c r="M2364" t="s">
        <v>104</v>
      </c>
      <c r="N2364" s="78" t="s">
        <v>435</v>
      </c>
      <c r="O2364" s="76" t="str">
        <f t="shared" si="74"/>
        <v>652. Cuidado Continuo por una vida con bienestarEducativo 20262_SANTA_FE2_FEBRERO_2026</v>
      </c>
      <c r="P2364" s="93">
        <v>105404</v>
      </c>
      <c r="S2364" s="172">
        <v>66</v>
      </c>
      <c r="T2364" s="23">
        <v>6956664</v>
      </c>
    </row>
    <row r="2365" spans="2:20" ht="30" customHeight="1" x14ac:dyDescent="0.3">
      <c r="B2365">
        <v>66</v>
      </c>
      <c r="C2365" s="164" t="s">
        <v>112</v>
      </c>
      <c r="D2365" s="76" t="s">
        <v>126</v>
      </c>
      <c r="E2365" s="80">
        <v>2026</v>
      </c>
      <c r="F2365" s="76" t="str">
        <f t="shared" si="73"/>
        <v>662. Cuidado Continuo por una vida con bienestarEducativo 2026</v>
      </c>
      <c r="G2365" t="s">
        <v>196</v>
      </c>
      <c r="H2365" s="7" t="s">
        <v>370</v>
      </c>
      <c r="I2365" s="80" t="s">
        <v>61</v>
      </c>
      <c r="J2365" s="76" t="s">
        <v>402</v>
      </c>
      <c r="K2365" t="s">
        <v>384</v>
      </c>
      <c r="L2365" t="s">
        <v>59</v>
      </c>
      <c r="M2365" t="s">
        <v>104</v>
      </c>
      <c r="N2365" s="78" t="s">
        <v>435</v>
      </c>
      <c r="O2365" s="76" t="str">
        <f t="shared" si="74"/>
        <v>662. Cuidado Continuo por una vida con bienestarEducativo 20262_SANTA_FE2_FEBRERO_2026</v>
      </c>
      <c r="P2365" s="93">
        <v>199714</v>
      </c>
      <c r="S2365" s="172">
        <v>8</v>
      </c>
      <c r="T2365" s="23">
        <v>1597712</v>
      </c>
    </row>
    <row r="2366" spans="2:20" ht="30" customHeight="1" x14ac:dyDescent="0.3">
      <c r="B2366">
        <v>67</v>
      </c>
      <c r="C2366" s="164" t="s">
        <v>112</v>
      </c>
      <c r="D2366" s="76" t="s">
        <v>126</v>
      </c>
      <c r="E2366" s="80">
        <v>2026</v>
      </c>
      <c r="F2366" s="76" t="str">
        <f t="shared" si="73"/>
        <v>672. Cuidado Continuo por una vida con bienestarEducativo 2026</v>
      </c>
      <c r="G2366" t="s">
        <v>197</v>
      </c>
      <c r="H2366" s="7" t="s">
        <v>370</v>
      </c>
      <c r="I2366" s="80" t="s">
        <v>61</v>
      </c>
      <c r="J2366" s="76" t="s">
        <v>402</v>
      </c>
      <c r="K2366" t="s">
        <v>382</v>
      </c>
      <c r="L2366" t="s">
        <v>59</v>
      </c>
      <c r="M2366" t="s">
        <v>104</v>
      </c>
      <c r="N2366" s="78" t="s">
        <v>435</v>
      </c>
      <c r="O2366" s="76" t="str">
        <f t="shared" si="74"/>
        <v>672. Cuidado Continuo por una vida con bienestarEducativo 20262_SANTA_FE2_FEBRERO_2026</v>
      </c>
      <c r="P2366" s="93">
        <v>88916</v>
      </c>
      <c r="S2366" s="172">
        <v>16</v>
      </c>
      <c r="T2366" s="23">
        <v>1422656</v>
      </c>
    </row>
    <row r="2367" spans="2:20" ht="30" customHeight="1" x14ac:dyDescent="0.3">
      <c r="B2367">
        <v>68</v>
      </c>
      <c r="C2367" s="164" t="s">
        <v>112</v>
      </c>
      <c r="D2367" s="76" t="s">
        <v>129</v>
      </c>
      <c r="E2367" s="80">
        <v>2026</v>
      </c>
      <c r="F2367" s="76" t="str">
        <f t="shared" si="73"/>
        <v>682. Cuidado Continuo por una vida con bienestarInstitucional2026</v>
      </c>
      <c r="G2367" t="s">
        <v>198</v>
      </c>
      <c r="H2367" s="7" t="s">
        <v>370</v>
      </c>
      <c r="I2367" s="80" t="s">
        <v>61</v>
      </c>
      <c r="J2367" s="76" t="s">
        <v>402</v>
      </c>
      <c r="K2367" t="s">
        <v>382</v>
      </c>
      <c r="L2367" t="s">
        <v>59</v>
      </c>
      <c r="M2367" t="s">
        <v>104</v>
      </c>
      <c r="N2367" s="78" t="s">
        <v>435</v>
      </c>
      <c r="O2367" s="76" t="str">
        <f t="shared" si="74"/>
        <v>682. Cuidado Continuo por una vida con bienestarInstitucional20262_SANTA_FE2_FEBRERO_2026</v>
      </c>
      <c r="P2367" s="93">
        <v>105404</v>
      </c>
      <c r="S2367" s="172">
        <v>14</v>
      </c>
      <c r="T2367" s="23">
        <v>1475656</v>
      </c>
    </row>
    <row r="2368" spans="2:20" ht="30" customHeight="1" x14ac:dyDescent="0.3">
      <c r="B2368">
        <v>69</v>
      </c>
      <c r="C2368" s="164" t="s">
        <v>112</v>
      </c>
      <c r="D2368" s="76" t="s">
        <v>129</v>
      </c>
      <c r="E2368" s="80">
        <v>2026</v>
      </c>
      <c r="F2368" s="76" t="str">
        <f t="shared" si="73"/>
        <v>692. Cuidado Continuo por una vida con bienestarInstitucional2026</v>
      </c>
      <c r="G2368" t="s">
        <v>199</v>
      </c>
      <c r="H2368" s="7" t="s">
        <v>371</v>
      </c>
      <c r="I2368" s="80" t="s">
        <v>61</v>
      </c>
      <c r="J2368" s="76" t="s">
        <v>402</v>
      </c>
      <c r="K2368" t="s">
        <v>382</v>
      </c>
      <c r="L2368" t="s">
        <v>59</v>
      </c>
      <c r="M2368" t="s">
        <v>104</v>
      </c>
      <c r="N2368" s="78" t="s">
        <v>435</v>
      </c>
      <c r="O2368" s="76" t="str">
        <f t="shared" si="74"/>
        <v>692. Cuidado Continuo por una vida con bienestarInstitucional20262_SANTA_FE2_FEBRERO_2026</v>
      </c>
      <c r="P2368" s="93">
        <v>105404</v>
      </c>
      <c r="S2368" s="172">
        <v>32</v>
      </c>
      <c r="T2368" s="23">
        <v>3372928</v>
      </c>
    </row>
    <row r="2369" spans="2:20" ht="30" customHeight="1" x14ac:dyDescent="0.3">
      <c r="B2369">
        <v>70</v>
      </c>
      <c r="C2369" s="164" t="s">
        <v>112</v>
      </c>
      <c r="D2369" s="76" t="s">
        <v>129</v>
      </c>
      <c r="E2369" s="80">
        <v>2026</v>
      </c>
      <c r="F2369" s="76" t="str">
        <f t="shared" si="73"/>
        <v>702. Cuidado Continuo por una vida con bienestarInstitucional2026</v>
      </c>
      <c r="G2369" t="s">
        <v>200</v>
      </c>
      <c r="H2369" s="7" t="s">
        <v>369</v>
      </c>
      <c r="I2369" s="80" t="s">
        <v>61</v>
      </c>
      <c r="J2369" s="76" t="s">
        <v>402</v>
      </c>
      <c r="K2369" t="s">
        <v>382</v>
      </c>
      <c r="L2369" t="s">
        <v>59</v>
      </c>
      <c r="M2369" t="s">
        <v>104</v>
      </c>
      <c r="N2369" s="78" t="s">
        <v>435</v>
      </c>
      <c r="O2369" s="76" t="str">
        <f t="shared" si="74"/>
        <v>702. Cuidado Continuo por una vida con bienestarInstitucional20262_SANTA_FE2_FEBRERO_2026</v>
      </c>
      <c r="P2369" s="93">
        <v>74893</v>
      </c>
      <c r="S2369" s="172">
        <v>25</v>
      </c>
      <c r="T2369" s="23">
        <v>1872325</v>
      </c>
    </row>
    <row r="2370" spans="2:20" ht="30" customHeight="1" x14ac:dyDescent="0.3">
      <c r="B2370">
        <v>71</v>
      </c>
      <c r="C2370" s="164" t="s">
        <v>112</v>
      </c>
      <c r="D2370" s="76" t="s">
        <v>130</v>
      </c>
      <c r="E2370" s="80">
        <v>2026</v>
      </c>
      <c r="F2370" s="76" t="str">
        <f t="shared" si="73"/>
        <v>712. Cuidado Continuo por una vida con bienestarLaboral2026</v>
      </c>
      <c r="G2370" t="s">
        <v>201</v>
      </c>
      <c r="H2370" s="7" t="s">
        <v>370</v>
      </c>
      <c r="I2370" s="80" t="s">
        <v>61</v>
      </c>
      <c r="J2370" s="76" t="s">
        <v>402</v>
      </c>
      <c r="K2370" t="s">
        <v>386</v>
      </c>
      <c r="L2370" t="s">
        <v>59</v>
      </c>
      <c r="M2370" t="s">
        <v>104</v>
      </c>
      <c r="N2370" s="78" t="s">
        <v>435</v>
      </c>
      <c r="O2370" s="76" t="str">
        <f t="shared" si="74"/>
        <v>712. Cuidado Continuo por una vida con bienestarLaboral20262_SANTA_FE2_FEBRERO_2026</v>
      </c>
      <c r="P2370" s="93">
        <v>59965</v>
      </c>
      <c r="S2370" s="172">
        <v>10</v>
      </c>
      <c r="T2370" s="23">
        <v>599650</v>
      </c>
    </row>
    <row r="2371" spans="2:20" ht="30" customHeight="1" x14ac:dyDescent="0.3">
      <c r="B2371">
        <v>72</v>
      </c>
      <c r="C2371" s="164" t="s">
        <v>112</v>
      </c>
      <c r="D2371" s="76" t="s">
        <v>130</v>
      </c>
      <c r="E2371" s="80">
        <v>2026</v>
      </c>
      <c r="F2371" s="76" t="str">
        <f t="shared" si="73"/>
        <v>722. Cuidado Continuo por una vida con bienestarLaboral2026</v>
      </c>
      <c r="G2371" t="s">
        <v>202</v>
      </c>
      <c r="H2371" s="7" t="s">
        <v>370</v>
      </c>
      <c r="I2371" s="80" t="s">
        <v>61</v>
      </c>
      <c r="J2371" s="76" t="s">
        <v>402</v>
      </c>
      <c r="K2371" t="s">
        <v>386</v>
      </c>
      <c r="L2371" t="s">
        <v>59</v>
      </c>
      <c r="M2371" t="s">
        <v>104</v>
      </c>
      <c r="N2371" s="78" t="s">
        <v>435</v>
      </c>
      <c r="O2371" s="76" t="str">
        <f t="shared" si="74"/>
        <v>722. Cuidado Continuo por una vida con bienestarLaboral20262_SANTA_FE2_FEBRERO_2026</v>
      </c>
      <c r="P2371" s="93">
        <v>99830</v>
      </c>
      <c r="S2371" s="172">
        <v>9</v>
      </c>
      <c r="T2371" s="23">
        <v>898470</v>
      </c>
    </row>
    <row r="2372" spans="2:20" ht="30" customHeight="1" x14ac:dyDescent="0.3">
      <c r="B2372">
        <v>73</v>
      </c>
      <c r="C2372" s="164" t="s">
        <v>112</v>
      </c>
      <c r="D2372" s="76" t="s">
        <v>130</v>
      </c>
      <c r="E2372" s="80">
        <v>2026</v>
      </c>
      <c r="F2372" s="76" t="str">
        <f t="shared" si="73"/>
        <v>732. Cuidado Continuo por una vida con bienestarLaboral2026</v>
      </c>
      <c r="G2372" t="s">
        <v>203</v>
      </c>
      <c r="H2372" s="7" t="s">
        <v>370</v>
      </c>
      <c r="I2372" s="80" t="s">
        <v>61</v>
      </c>
      <c r="J2372" s="76" t="s">
        <v>402</v>
      </c>
      <c r="K2372" t="s">
        <v>387</v>
      </c>
      <c r="L2372" t="s">
        <v>59</v>
      </c>
      <c r="M2372" t="s">
        <v>104</v>
      </c>
      <c r="N2372" s="78" t="s">
        <v>435</v>
      </c>
      <c r="O2372" s="76" t="str">
        <f t="shared" si="74"/>
        <v>732. Cuidado Continuo por una vida con bienestarLaboral20262_SANTA_FE2_FEBRERO_2026</v>
      </c>
      <c r="P2372" s="93">
        <v>220671</v>
      </c>
      <c r="S2372" s="172"/>
      <c r="T2372" s="23">
        <v>0</v>
      </c>
    </row>
    <row r="2373" spans="2:20" ht="30" customHeight="1" x14ac:dyDescent="0.3">
      <c r="B2373">
        <v>74</v>
      </c>
      <c r="C2373" s="164" t="s">
        <v>112</v>
      </c>
      <c r="D2373" s="76" t="s">
        <v>130</v>
      </c>
      <c r="E2373" s="80">
        <v>2026</v>
      </c>
      <c r="F2373" s="76" t="str">
        <f t="shared" si="73"/>
        <v>742. Cuidado Continuo por una vida con bienestarLaboral2026</v>
      </c>
      <c r="G2373" t="s">
        <v>204</v>
      </c>
      <c r="H2373" s="7" t="s">
        <v>370</v>
      </c>
      <c r="I2373" s="80" t="s">
        <v>61</v>
      </c>
      <c r="J2373" s="76" t="s">
        <v>402</v>
      </c>
      <c r="K2373" t="s">
        <v>387</v>
      </c>
      <c r="L2373" t="s">
        <v>59</v>
      </c>
      <c r="M2373" t="s">
        <v>104</v>
      </c>
      <c r="N2373" s="78" t="s">
        <v>435</v>
      </c>
      <c r="O2373" s="76" t="str">
        <f t="shared" si="74"/>
        <v>742. Cuidado Continuo por una vida con bienestarLaboral20262_SANTA_FE2_FEBRERO_2026</v>
      </c>
      <c r="P2373" s="93">
        <v>367374</v>
      </c>
      <c r="S2373" s="172"/>
      <c r="T2373" s="23">
        <v>0</v>
      </c>
    </row>
    <row r="2374" spans="2:20" ht="30" customHeight="1" x14ac:dyDescent="0.3">
      <c r="B2374">
        <v>75</v>
      </c>
      <c r="C2374" s="164" t="s">
        <v>112</v>
      </c>
      <c r="D2374" s="76" t="s">
        <v>130</v>
      </c>
      <c r="E2374" s="80">
        <v>2026</v>
      </c>
      <c r="F2374" s="76" t="str">
        <f t="shared" si="73"/>
        <v>752. Cuidado Continuo por una vida con bienestarLaboral2026</v>
      </c>
      <c r="G2374" t="s">
        <v>205</v>
      </c>
      <c r="H2374" s="7" t="s">
        <v>370</v>
      </c>
      <c r="I2374" s="80" t="s">
        <v>61</v>
      </c>
      <c r="J2374" s="76" t="s">
        <v>402</v>
      </c>
      <c r="K2374" t="s">
        <v>58</v>
      </c>
      <c r="L2374" t="s">
        <v>59</v>
      </c>
      <c r="M2374" t="s">
        <v>104</v>
      </c>
      <c r="N2374" s="78" t="s">
        <v>435</v>
      </c>
      <c r="O2374" s="76" t="str">
        <f t="shared" si="74"/>
        <v>752. Cuidado Continuo por una vida con bienestarLaboral20262_SANTA_FE2_FEBRERO_2026</v>
      </c>
      <c r="P2374" s="93">
        <v>210809</v>
      </c>
      <c r="S2374" s="172">
        <v>21</v>
      </c>
      <c r="T2374" s="23">
        <v>4426989</v>
      </c>
    </row>
    <row r="2375" spans="2:20" ht="30" customHeight="1" x14ac:dyDescent="0.3">
      <c r="B2375">
        <v>76</v>
      </c>
      <c r="C2375" s="164" t="s">
        <v>112</v>
      </c>
      <c r="D2375" s="76" t="s">
        <v>130</v>
      </c>
      <c r="E2375" s="80">
        <v>2026</v>
      </c>
      <c r="F2375" s="76" t="str">
        <f t="shared" si="73"/>
        <v>762. Cuidado Continuo por una vida con bienestarLaboral2026</v>
      </c>
      <c r="G2375" t="s">
        <v>206</v>
      </c>
      <c r="H2375" s="7" t="s">
        <v>370</v>
      </c>
      <c r="I2375" s="80" t="s">
        <v>61</v>
      </c>
      <c r="J2375" s="76" t="s">
        <v>402</v>
      </c>
      <c r="K2375" t="s">
        <v>58</v>
      </c>
      <c r="L2375" t="s">
        <v>59</v>
      </c>
      <c r="M2375" t="s">
        <v>104</v>
      </c>
      <c r="N2375" s="78" t="s">
        <v>435</v>
      </c>
      <c r="O2375" s="76" t="str">
        <f t="shared" si="74"/>
        <v>762. Cuidado Continuo por una vida con bienestarLaboral20262_SANTA_FE2_FEBRERO_2026</v>
      </c>
      <c r="P2375" s="93">
        <v>55168</v>
      </c>
      <c r="S2375" s="172">
        <v>4</v>
      </c>
      <c r="T2375" s="23">
        <v>220672</v>
      </c>
    </row>
    <row r="2376" spans="2:20" ht="30" customHeight="1" x14ac:dyDescent="0.3">
      <c r="B2376">
        <v>77</v>
      </c>
      <c r="C2376" s="164" t="s">
        <v>112</v>
      </c>
      <c r="D2376" s="76" t="s">
        <v>130</v>
      </c>
      <c r="E2376" s="80">
        <v>2026</v>
      </c>
      <c r="F2376" s="76" t="str">
        <f t="shared" ref="F2376:F2439" si="75">B2376&amp;C2376&amp;D2376&amp;E2376</f>
        <v>772. Cuidado Continuo por una vida con bienestarLaboral2026</v>
      </c>
      <c r="G2376" t="s">
        <v>207</v>
      </c>
      <c r="H2376" s="7" t="s">
        <v>370</v>
      </c>
      <c r="I2376" s="80" t="s">
        <v>61</v>
      </c>
      <c r="J2376" s="76" t="s">
        <v>402</v>
      </c>
      <c r="K2376" t="s">
        <v>58</v>
      </c>
      <c r="L2376" t="s">
        <v>380</v>
      </c>
      <c r="M2376" t="s">
        <v>104</v>
      </c>
      <c r="N2376" s="78" t="s">
        <v>435</v>
      </c>
      <c r="O2376" s="76" t="str">
        <f t="shared" si="74"/>
        <v>772. Cuidado Continuo por una vida con bienestarLaboral20262_SANTA_FE2_FEBRERO_2026</v>
      </c>
      <c r="P2376" s="93">
        <v>91844</v>
      </c>
      <c r="S2376" s="172"/>
      <c r="T2376" s="23">
        <v>0</v>
      </c>
    </row>
    <row r="2377" spans="2:20" ht="30" customHeight="1" x14ac:dyDescent="0.3">
      <c r="B2377">
        <v>78</v>
      </c>
      <c r="C2377" s="164" t="s">
        <v>112</v>
      </c>
      <c r="D2377" s="76" t="s">
        <v>130</v>
      </c>
      <c r="E2377" s="80">
        <v>2026</v>
      </c>
      <c r="F2377" s="76" t="str">
        <f t="shared" si="75"/>
        <v>782. Cuidado Continuo por una vida con bienestarLaboral2026</v>
      </c>
      <c r="G2377" t="s">
        <v>208</v>
      </c>
      <c r="H2377" s="7" t="s">
        <v>370</v>
      </c>
      <c r="I2377" s="80" t="s">
        <v>61</v>
      </c>
      <c r="J2377" s="76" t="s">
        <v>402</v>
      </c>
      <c r="K2377" t="s">
        <v>58</v>
      </c>
      <c r="L2377" t="s">
        <v>380</v>
      </c>
      <c r="M2377" t="s">
        <v>104</v>
      </c>
      <c r="N2377" s="78" t="s">
        <v>435</v>
      </c>
      <c r="O2377" s="76" t="str">
        <f t="shared" ref="O2377:O2440" si="76">+F2377&amp;M2377&amp;N2377</f>
        <v>782. Cuidado Continuo por una vida con bienestarLaboral20262_SANTA_FE2_FEBRERO_2026</v>
      </c>
      <c r="P2377" s="93">
        <v>121585</v>
      </c>
      <c r="S2377" s="172"/>
      <c r="T2377" s="23">
        <v>0</v>
      </c>
    </row>
    <row r="2378" spans="2:20" ht="30" customHeight="1" x14ac:dyDescent="0.3">
      <c r="B2378">
        <v>79</v>
      </c>
      <c r="C2378" s="164" t="s">
        <v>112</v>
      </c>
      <c r="D2378" s="76" t="s">
        <v>130</v>
      </c>
      <c r="E2378" s="80">
        <v>2026</v>
      </c>
      <c r="F2378" s="76" t="str">
        <f t="shared" si="75"/>
        <v>792. Cuidado Continuo por una vida con bienestarLaboral2026</v>
      </c>
      <c r="G2378" t="s">
        <v>209</v>
      </c>
      <c r="H2378" s="7" t="s">
        <v>370</v>
      </c>
      <c r="I2378" s="80" t="s">
        <v>61</v>
      </c>
      <c r="J2378" s="76" t="s">
        <v>402</v>
      </c>
      <c r="K2378" t="s">
        <v>58</v>
      </c>
      <c r="L2378" t="s">
        <v>59</v>
      </c>
      <c r="M2378" t="s">
        <v>104</v>
      </c>
      <c r="N2378" s="78" t="s">
        <v>435</v>
      </c>
      <c r="O2378" s="76" t="str">
        <f t="shared" si="76"/>
        <v>792. Cuidado Continuo por una vida con bienestarLaboral20262_SANTA_FE2_FEBRERO_2026</v>
      </c>
      <c r="P2378" s="93">
        <v>125438</v>
      </c>
      <c r="S2378" s="172">
        <v>28</v>
      </c>
      <c r="T2378" s="23">
        <v>3512264</v>
      </c>
    </row>
    <row r="2379" spans="2:20" ht="30" customHeight="1" x14ac:dyDescent="0.3">
      <c r="B2379">
        <v>80</v>
      </c>
      <c r="C2379" s="164" t="s">
        <v>112</v>
      </c>
      <c r="D2379" s="76" t="s">
        <v>130</v>
      </c>
      <c r="E2379" s="80">
        <v>2026</v>
      </c>
      <c r="F2379" s="76" t="str">
        <f t="shared" si="75"/>
        <v>802. Cuidado Continuo por una vida con bienestarLaboral2026</v>
      </c>
      <c r="G2379" t="s">
        <v>210</v>
      </c>
      <c r="H2379" s="7" t="s">
        <v>370</v>
      </c>
      <c r="I2379" s="80" t="s">
        <v>61</v>
      </c>
      <c r="J2379" s="76" t="s">
        <v>402</v>
      </c>
      <c r="K2379" t="s">
        <v>388</v>
      </c>
      <c r="L2379" t="s">
        <v>365</v>
      </c>
      <c r="M2379" t="s">
        <v>104</v>
      </c>
      <c r="N2379" s="78" t="s">
        <v>435</v>
      </c>
      <c r="O2379" s="76" t="str">
        <f t="shared" si="76"/>
        <v>802. Cuidado Continuo por una vida con bienestarLaboral20262_SANTA_FE2_FEBRERO_2026</v>
      </c>
      <c r="P2379" s="93">
        <v>53781</v>
      </c>
      <c r="S2379" s="172"/>
      <c r="T2379" s="23">
        <v>0</v>
      </c>
    </row>
    <row r="2380" spans="2:20" ht="30" customHeight="1" x14ac:dyDescent="0.3">
      <c r="B2380">
        <v>81</v>
      </c>
      <c r="C2380" s="164" t="s">
        <v>112</v>
      </c>
      <c r="D2380" s="76" t="s">
        <v>130</v>
      </c>
      <c r="E2380" s="80">
        <v>2026</v>
      </c>
      <c r="F2380" s="76" t="str">
        <f t="shared" si="75"/>
        <v>812. Cuidado Continuo por una vida con bienestarLaboral2026</v>
      </c>
      <c r="G2380" t="s">
        <v>211</v>
      </c>
      <c r="H2380" s="7" t="s">
        <v>370</v>
      </c>
      <c r="I2380" s="80" t="s">
        <v>61</v>
      </c>
      <c r="J2380" s="76" t="s">
        <v>402</v>
      </c>
      <c r="K2380" t="s">
        <v>386</v>
      </c>
      <c r="L2380" t="s">
        <v>59</v>
      </c>
      <c r="M2380" t="s">
        <v>104</v>
      </c>
      <c r="N2380" s="78" t="s">
        <v>435</v>
      </c>
      <c r="O2380" s="76" t="str">
        <f t="shared" si="76"/>
        <v>812. Cuidado Continuo por una vida con bienestarLaboral20262_SANTA_FE2_FEBRERO_2026</v>
      </c>
      <c r="P2380" s="93">
        <v>82752</v>
      </c>
      <c r="S2380" s="172">
        <v>20</v>
      </c>
      <c r="T2380" s="23">
        <v>1655040</v>
      </c>
    </row>
    <row r="2381" spans="2:20" ht="30" customHeight="1" x14ac:dyDescent="0.3">
      <c r="B2381">
        <v>82</v>
      </c>
      <c r="C2381" s="164" t="s">
        <v>112</v>
      </c>
      <c r="D2381" s="76" t="s">
        <v>130</v>
      </c>
      <c r="E2381" s="80">
        <v>2026</v>
      </c>
      <c r="F2381" s="76" t="str">
        <f t="shared" si="75"/>
        <v>822. Cuidado Continuo por una vida con bienestarLaboral2026</v>
      </c>
      <c r="G2381" t="s">
        <v>212</v>
      </c>
      <c r="H2381" s="7" t="s">
        <v>370</v>
      </c>
      <c r="I2381" s="80" t="s">
        <v>61</v>
      </c>
      <c r="J2381" s="76" t="s">
        <v>402</v>
      </c>
      <c r="K2381" t="s">
        <v>389</v>
      </c>
      <c r="L2381" t="s">
        <v>59</v>
      </c>
      <c r="M2381" t="s">
        <v>104</v>
      </c>
      <c r="N2381" s="78" t="s">
        <v>435</v>
      </c>
      <c r="O2381" s="76" t="str">
        <f t="shared" si="76"/>
        <v>822. Cuidado Continuo por una vida con bienestarLaboral20262_SANTA_FE2_FEBRERO_2026</v>
      </c>
      <c r="P2381" s="93">
        <v>281078</v>
      </c>
      <c r="S2381" s="172"/>
      <c r="T2381" s="23">
        <v>0</v>
      </c>
    </row>
    <row r="2382" spans="2:20" ht="30" customHeight="1" x14ac:dyDescent="0.3">
      <c r="B2382">
        <v>83</v>
      </c>
      <c r="C2382" s="164" t="s">
        <v>112</v>
      </c>
      <c r="D2382" s="76" t="s">
        <v>130</v>
      </c>
      <c r="E2382" s="80">
        <v>2026</v>
      </c>
      <c r="F2382" s="76" t="str">
        <f t="shared" si="75"/>
        <v>832. Cuidado Continuo por una vida con bienestarLaboral2026</v>
      </c>
      <c r="G2382" t="s">
        <v>213</v>
      </c>
      <c r="H2382" s="7" t="s">
        <v>370</v>
      </c>
      <c r="I2382" s="80" t="s">
        <v>61</v>
      </c>
      <c r="J2382" s="76" t="s">
        <v>402</v>
      </c>
      <c r="K2382" t="s">
        <v>58</v>
      </c>
      <c r="L2382" t="s">
        <v>59</v>
      </c>
      <c r="M2382" t="s">
        <v>104</v>
      </c>
      <c r="N2382" s="78" t="s">
        <v>435</v>
      </c>
      <c r="O2382" s="76" t="str">
        <f t="shared" si="76"/>
        <v>832. Cuidado Continuo por una vida con bienestarLaboral20262_SANTA_FE2_FEBRERO_2026</v>
      </c>
      <c r="P2382" s="93">
        <v>70270</v>
      </c>
      <c r="S2382" s="172">
        <v>5</v>
      </c>
      <c r="T2382" s="23">
        <v>351350</v>
      </c>
    </row>
    <row r="2383" spans="2:20" ht="30" customHeight="1" x14ac:dyDescent="0.3">
      <c r="B2383">
        <v>84</v>
      </c>
      <c r="C2383" s="164" t="s">
        <v>112</v>
      </c>
      <c r="D2383" s="76" t="s">
        <v>130</v>
      </c>
      <c r="E2383" s="80">
        <v>2026</v>
      </c>
      <c r="F2383" s="76" t="str">
        <f t="shared" si="75"/>
        <v>842. Cuidado Continuo por una vida con bienestarLaboral2026</v>
      </c>
      <c r="G2383" t="s">
        <v>214</v>
      </c>
      <c r="H2383" s="7" t="s">
        <v>370</v>
      </c>
      <c r="I2383" s="80" t="s">
        <v>61</v>
      </c>
      <c r="J2383" s="76" t="s">
        <v>402</v>
      </c>
      <c r="K2383" t="s">
        <v>58</v>
      </c>
      <c r="L2383" t="s">
        <v>59</v>
      </c>
      <c r="M2383" t="s">
        <v>104</v>
      </c>
      <c r="N2383" s="78" t="s">
        <v>435</v>
      </c>
      <c r="O2383" s="76" t="str">
        <f t="shared" si="76"/>
        <v>842. Cuidado Continuo por una vida con bienestarLaboral20262_SANTA_FE2_FEBRERO_2026</v>
      </c>
      <c r="P2383" s="93">
        <v>105404</v>
      </c>
      <c r="S2383" s="172"/>
      <c r="T2383" s="23">
        <v>0</v>
      </c>
    </row>
    <row r="2384" spans="2:20" ht="30" customHeight="1" x14ac:dyDescent="0.3">
      <c r="B2384">
        <v>85</v>
      </c>
      <c r="C2384" s="164" t="s">
        <v>112</v>
      </c>
      <c r="D2384" s="76" t="s">
        <v>130</v>
      </c>
      <c r="E2384" s="80">
        <v>2026</v>
      </c>
      <c r="F2384" s="76" t="str">
        <f t="shared" si="75"/>
        <v>852. Cuidado Continuo por una vida con bienestarLaboral2026</v>
      </c>
      <c r="G2384" t="s">
        <v>215</v>
      </c>
      <c r="H2384" s="7" t="s">
        <v>370</v>
      </c>
      <c r="I2384" s="80" t="s">
        <v>61</v>
      </c>
      <c r="J2384" s="76" t="s">
        <v>402</v>
      </c>
      <c r="K2384" t="s">
        <v>388</v>
      </c>
      <c r="L2384" t="s">
        <v>365</v>
      </c>
      <c r="M2384" t="s">
        <v>104</v>
      </c>
      <c r="N2384" s="78" t="s">
        <v>435</v>
      </c>
      <c r="O2384" s="76" t="str">
        <f t="shared" si="76"/>
        <v>852. Cuidado Continuo por una vida con bienestarLaboral20262_SANTA_FE2_FEBRERO_2026</v>
      </c>
      <c r="P2384" s="93">
        <v>35135</v>
      </c>
      <c r="S2384" s="172"/>
      <c r="T2384" s="23">
        <v>0</v>
      </c>
    </row>
    <row r="2385" spans="2:20" ht="30" customHeight="1" x14ac:dyDescent="0.3">
      <c r="B2385">
        <v>87</v>
      </c>
      <c r="C2385" s="164" t="s">
        <v>113</v>
      </c>
      <c r="D2385" s="76" t="s">
        <v>125</v>
      </c>
      <c r="E2385" s="80">
        <v>2026</v>
      </c>
      <c r="F2385" s="76" t="str">
        <f t="shared" si="75"/>
        <v>873. Cuidado Continuo por una vida con bienestar con enfoque diferencial étnicoComunitario2026</v>
      </c>
      <c r="G2385" t="s">
        <v>217</v>
      </c>
      <c r="H2385" s="7" t="s">
        <v>369</v>
      </c>
      <c r="I2385" s="80" t="s">
        <v>61</v>
      </c>
      <c r="J2385" s="76" t="s">
        <v>402</v>
      </c>
      <c r="K2385" t="s">
        <v>364</v>
      </c>
      <c r="L2385" t="s">
        <v>380</v>
      </c>
      <c r="M2385" t="s">
        <v>104</v>
      </c>
      <c r="N2385" s="78" t="s">
        <v>435</v>
      </c>
      <c r="O2385" s="76" t="str">
        <f t="shared" si="76"/>
        <v>873. Cuidado Continuo por una vida con bienestar con enfoque diferencial étnicoComunitario20262_SANTA_FE2_FEBRERO_2026</v>
      </c>
      <c r="P2385" s="93">
        <v>25814832</v>
      </c>
      <c r="S2385" s="172"/>
      <c r="T2385" s="23">
        <v>0</v>
      </c>
    </row>
    <row r="2386" spans="2:20" ht="30" customHeight="1" x14ac:dyDescent="0.3">
      <c r="B2386">
        <v>88</v>
      </c>
      <c r="C2386" s="164" t="s">
        <v>113</v>
      </c>
      <c r="D2386" s="76" t="s">
        <v>125</v>
      </c>
      <c r="E2386" s="80">
        <v>2026</v>
      </c>
      <c r="F2386" s="76" t="str">
        <f t="shared" si="75"/>
        <v>883. Cuidado Continuo por una vida con bienestar con enfoque diferencial étnicoComunitario2026</v>
      </c>
      <c r="G2386" t="s">
        <v>218</v>
      </c>
      <c r="H2386" s="7" t="s">
        <v>369</v>
      </c>
      <c r="I2386" s="80" t="s">
        <v>61</v>
      </c>
      <c r="J2386" s="76" t="s">
        <v>402</v>
      </c>
      <c r="K2386" t="s">
        <v>364</v>
      </c>
      <c r="L2386" t="s">
        <v>380</v>
      </c>
      <c r="M2386" t="s">
        <v>104</v>
      </c>
      <c r="N2386" s="78" t="s">
        <v>435</v>
      </c>
      <c r="O2386" s="76" t="str">
        <f t="shared" si="76"/>
        <v>883. Cuidado Continuo por una vida con bienestar con enfoque diferencial étnicoComunitario20262_SANTA_FE2_FEBRERO_2026</v>
      </c>
      <c r="P2386" s="93">
        <v>19848080</v>
      </c>
      <c r="S2386" s="172"/>
      <c r="T2386" s="23">
        <v>0</v>
      </c>
    </row>
    <row r="2387" spans="2:20" ht="30" customHeight="1" x14ac:dyDescent="0.3">
      <c r="B2387">
        <v>89</v>
      </c>
      <c r="C2387" s="164" t="s">
        <v>113</v>
      </c>
      <c r="D2387" s="76" t="s">
        <v>125</v>
      </c>
      <c r="E2387" s="80">
        <v>2026</v>
      </c>
      <c r="F2387" s="76" t="str">
        <f t="shared" si="75"/>
        <v>893. Cuidado Continuo por una vida con bienestar con enfoque diferencial étnicoComunitario2026</v>
      </c>
      <c r="G2387" t="s">
        <v>219</v>
      </c>
      <c r="H2387" s="7" t="s">
        <v>369</v>
      </c>
      <c r="I2387" s="80" t="s">
        <v>61</v>
      </c>
      <c r="J2387" s="76" t="s">
        <v>402</v>
      </c>
      <c r="K2387" t="s">
        <v>364</v>
      </c>
      <c r="L2387" t="s">
        <v>380</v>
      </c>
      <c r="M2387" t="s">
        <v>104</v>
      </c>
      <c r="N2387" s="78" t="s">
        <v>435</v>
      </c>
      <c r="O2387" s="76" t="str">
        <f t="shared" si="76"/>
        <v>893. Cuidado Continuo por una vida con bienestar con enfoque diferencial étnicoComunitario20262_SANTA_FE2_FEBRERO_2026</v>
      </c>
      <c r="P2387" s="93">
        <v>33729408</v>
      </c>
      <c r="S2387" s="172"/>
      <c r="T2387" s="23">
        <v>0</v>
      </c>
    </row>
    <row r="2388" spans="2:20" ht="30" customHeight="1" x14ac:dyDescent="0.3">
      <c r="B2388">
        <v>90</v>
      </c>
      <c r="C2388" s="164" t="s">
        <v>113</v>
      </c>
      <c r="D2388" s="76" t="s">
        <v>125</v>
      </c>
      <c r="E2388" s="80">
        <v>2026</v>
      </c>
      <c r="F2388" s="76" t="str">
        <f t="shared" si="75"/>
        <v>903. Cuidado Continuo por una vida con bienestar con enfoque diferencial étnicoComunitario2026</v>
      </c>
      <c r="G2388" t="s">
        <v>220</v>
      </c>
      <c r="H2388" s="7" t="s">
        <v>369</v>
      </c>
      <c r="I2388" s="80" t="s">
        <v>61</v>
      </c>
      <c r="J2388" s="76" t="s">
        <v>402</v>
      </c>
      <c r="K2388" t="s">
        <v>364</v>
      </c>
      <c r="L2388" t="s">
        <v>380</v>
      </c>
      <c r="M2388" t="s">
        <v>104</v>
      </c>
      <c r="N2388" s="78" t="s">
        <v>435</v>
      </c>
      <c r="O2388" s="76" t="str">
        <f t="shared" si="76"/>
        <v>903. Cuidado Continuo por una vida con bienestar con enfoque diferencial étnicoComunitario20262_SANTA_FE2_FEBRERO_2026</v>
      </c>
      <c r="P2388" s="93">
        <v>11243136</v>
      </c>
      <c r="S2388" s="172"/>
      <c r="T2388" s="23">
        <v>0</v>
      </c>
    </row>
    <row r="2389" spans="2:20" ht="30" customHeight="1" x14ac:dyDescent="0.3">
      <c r="B2389">
        <v>91</v>
      </c>
      <c r="C2389" s="164" t="s">
        <v>113</v>
      </c>
      <c r="D2389" s="76" t="s">
        <v>125</v>
      </c>
      <c r="E2389" s="80">
        <v>2026</v>
      </c>
      <c r="F2389" s="76" t="str">
        <f t="shared" si="75"/>
        <v>913. Cuidado Continuo por una vida con bienestar con enfoque diferencial étnicoComunitario2026</v>
      </c>
      <c r="G2389" t="s">
        <v>221</v>
      </c>
      <c r="H2389" s="7" t="s">
        <v>369</v>
      </c>
      <c r="I2389" s="80" t="s">
        <v>61</v>
      </c>
      <c r="J2389" s="76" t="s">
        <v>402</v>
      </c>
      <c r="K2389" t="s">
        <v>364</v>
      </c>
      <c r="L2389" t="s">
        <v>380</v>
      </c>
      <c r="M2389" t="s">
        <v>104</v>
      </c>
      <c r="N2389" s="78" t="s">
        <v>435</v>
      </c>
      <c r="O2389" s="76" t="str">
        <f t="shared" si="76"/>
        <v>913. Cuidado Continuo por una vida con bienestar con enfoque diferencial étnicoComunitario20262_SANTA_FE2_FEBRERO_2026</v>
      </c>
      <c r="P2389" s="93">
        <v>19305648</v>
      </c>
      <c r="S2389" s="172"/>
      <c r="T2389" s="23">
        <v>0</v>
      </c>
    </row>
    <row r="2390" spans="2:20" ht="30" customHeight="1" x14ac:dyDescent="0.3">
      <c r="B2390">
        <v>92</v>
      </c>
      <c r="C2390" s="164" t="s">
        <v>114</v>
      </c>
      <c r="D2390" s="76" t="s">
        <v>125</v>
      </c>
      <c r="E2390" s="80">
        <v>2026</v>
      </c>
      <c r="F2390" s="76" t="str">
        <f t="shared" si="75"/>
        <v>924. Cuidado Continuo por una vida con bienestar con enfoque GéneroComunitario2026</v>
      </c>
      <c r="G2390" t="s">
        <v>222</v>
      </c>
      <c r="H2390" s="7" t="s">
        <v>369</v>
      </c>
      <c r="I2390" s="80" t="s">
        <v>61</v>
      </c>
      <c r="J2390" s="76" t="s">
        <v>402</v>
      </c>
      <c r="K2390" t="s">
        <v>382</v>
      </c>
      <c r="L2390" t="s">
        <v>59</v>
      </c>
      <c r="M2390" t="s">
        <v>104</v>
      </c>
      <c r="N2390" s="78" t="s">
        <v>435</v>
      </c>
      <c r="O2390" s="76" t="str">
        <f t="shared" si="76"/>
        <v>924. Cuidado Continuo por una vida con bienestar con enfoque GéneroComunitario20262_SANTA_FE2_FEBRERO_2026</v>
      </c>
      <c r="P2390" s="93">
        <v>372151</v>
      </c>
      <c r="S2390" s="172">
        <v>9</v>
      </c>
      <c r="T2390" s="23">
        <v>3349359</v>
      </c>
    </row>
    <row r="2391" spans="2:20" ht="30" customHeight="1" x14ac:dyDescent="0.3">
      <c r="B2391">
        <v>93</v>
      </c>
      <c r="C2391" s="164" t="s">
        <v>114</v>
      </c>
      <c r="D2391" s="76" t="s">
        <v>125</v>
      </c>
      <c r="E2391" s="80">
        <v>2026</v>
      </c>
      <c r="F2391" s="76" t="str">
        <f t="shared" si="75"/>
        <v>934. Cuidado Continuo por una vida con bienestar con enfoque GéneroComunitario2026</v>
      </c>
      <c r="G2391" t="s">
        <v>223</v>
      </c>
      <c r="H2391" s="7" t="s">
        <v>370</v>
      </c>
      <c r="I2391" s="80" t="s">
        <v>61</v>
      </c>
      <c r="J2391" s="76" t="s">
        <v>402</v>
      </c>
      <c r="K2391" t="s">
        <v>382</v>
      </c>
      <c r="L2391" t="s">
        <v>59</v>
      </c>
      <c r="M2391" t="s">
        <v>104</v>
      </c>
      <c r="N2391" s="78" t="s">
        <v>435</v>
      </c>
      <c r="O2391" s="76" t="str">
        <f t="shared" si="76"/>
        <v>934. Cuidado Continuo por una vida con bienestar con enfoque GéneroComunitario20262_SANTA_FE2_FEBRERO_2026</v>
      </c>
      <c r="P2391" s="93">
        <v>372151</v>
      </c>
      <c r="S2391" s="172">
        <v>5</v>
      </c>
      <c r="T2391" s="23">
        <v>1860755</v>
      </c>
    </row>
    <row r="2392" spans="2:20" ht="30" customHeight="1" x14ac:dyDescent="0.3">
      <c r="B2392">
        <v>94</v>
      </c>
      <c r="C2392" s="164" t="s">
        <v>114</v>
      </c>
      <c r="D2392" s="76" t="s">
        <v>125</v>
      </c>
      <c r="E2392" s="80">
        <v>2026</v>
      </c>
      <c r="F2392" s="76" t="str">
        <f t="shared" si="75"/>
        <v>944. Cuidado Continuo por una vida con bienestar con enfoque GéneroComunitario2026</v>
      </c>
      <c r="G2392" t="s">
        <v>224</v>
      </c>
      <c r="H2392" s="7" t="s">
        <v>369</v>
      </c>
      <c r="I2392" s="80" t="s">
        <v>61</v>
      </c>
      <c r="J2392" s="76" t="s">
        <v>402</v>
      </c>
      <c r="K2392" t="s">
        <v>382</v>
      </c>
      <c r="L2392" t="s">
        <v>59</v>
      </c>
      <c r="M2392" t="s">
        <v>104</v>
      </c>
      <c r="N2392" s="78" t="s">
        <v>435</v>
      </c>
      <c r="O2392" s="76" t="str">
        <f t="shared" si="76"/>
        <v>944. Cuidado Continuo por una vida con bienestar con enfoque GéneroComunitario20262_SANTA_FE2_FEBRERO_2026</v>
      </c>
      <c r="P2392" s="93">
        <v>372151</v>
      </c>
      <c r="S2392" s="172">
        <v>4</v>
      </c>
      <c r="T2392" s="23">
        <v>1488604</v>
      </c>
    </row>
    <row r="2393" spans="2:20" ht="30" customHeight="1" x14ac:dyDescent="0.3">
      <c r="B2393">
        <v>95</v>
      </c>
      <c r="C2393" s="164" t="s">
        <v>114</v>
      </c>
      <c r="D2393" s="76" t="s">
        <v>125</v>
      </c>
      <c r="E2393" s="80">
        <v>2026</v>
      </c>
      <c r="F2393" s="76" t="str">
        <f t="shared" si="75"/>
        <v>954. Cuidado Continuo por una vida con bienestar con enfoque GéneroComunitario2026</v>
      </c>
      <c r="G2393" t="s">
        <v>225</v>
      </c>
      <c r="H2393" s="7" t="s">
        <v>370</v>
      </c>
      <c r="I2393" s="80" t="s">
        <v>61</v>
      </c>
      <c r="J2393" s="76" t="s">
        <v>402</v>
      </c>
      <c r="K2393" t="s">
        <v>382</v>
      </c>
      <c r="L2393" t="s">
        <v>59</v>
      </c>
      <c r="M2393" t="s">
        <v>104</v>
      </c>
      <c r="N2393" s="78" t="s">
        <v>435</v>
      </c>
      <c r="O2393" s="76" t="str">
        <f t="shared" si="76"/>
        <v>954. Cuidado Continuo por una vida con bienestar con enfoque GéneroComunitario20262_SANTA_FE2_FEBRERO_2026</v>
      </c>
      <c r="P2393" s="93">
        <v>70270</v>
      </c>
      <c r="S2393" s="172">
        <v>12</v>
      </c>
      <c r="T2393" s="23">
        <v>843240</v>
      </c>
    </row>
    <row r="2394" spans="2:20" ht="30" customHeight="1" x14ac:dyDescent="0.3">
      <c r="B2394">
        <v>96</v>
      </c>
      <c r="C2394" s="164" t="s">
        <v>114</v>
      </c>
      <c r="D2394" s="76" t="s">
        <v>125</v>
      </c>
      <c r="E2394" s="80">
        <v>2026</v>
      </c>
      <c r="F2394" s="76" t="str">
        <f t="shared" si="75"/>
        <v>964. Cuidado Continuo por una vida con bienestar con enfoque GéneroComunitario2026</v>
      </c>
      <c r="G2394" t="s">
        <v>226</v>
      </c>
      <c r="H2394" s="7" t="s">
        <v>370</v>
      </c>
      <c r="I2394" s="80" t="s">
        <v>61</v>
      </c>
      <c r="J2394" s="76" t="s">
        <v>402</v>
      </c>
      <c r="K2394" t="s">
        <v>382</v>
      </c>
      <c r="L2394" t="s">
        <v>59</v>
      </c>
      <c r="M2394" t="s">
        <v>104</v>
      </c>
      <c r="N2394" s="78" t="s">
        <v>435</v>
      </c>
      <c r="O2394" s="76" t="str">
        <f t="shared" si="76"/>
        <v>964. Cuidado Continuo por una vida con bienestar con enfoque GéneroComunitario20262_SANTA_FE2_FEBRERO_2026</v>
      </c>
      <c r="P2394" s="93">
        <v>70270</v>
      </c>
      <c r="S2394" s="172">
        <v>14</v>
      </c>
      <c r="T2394" s="23">
        <v>983780</v>
      </c>
    </row>
    <row r="2395" spans="2:20" ht="30" customHeight="1" x14ac:dyDescent="0.3">
      <c r="B2395">
        <v>97</v>
      </c>
      <c r="C2395" s="164" t="s">
        <v>114</v>
      </c>
      <c r="D2395" s="76" t="s">
        <v>125</v>
      </c>
      <c r="E2395" s="80">
        <v>2026</v>
      </c>
      <c r="F2395" s="76" t="str">
        <f t="shared" si="75"/>
        <v>974. Cuidado Continuo por una vida con bienestar con enfoque GéneroComunitario2026</v>
      </c>
      <c r="G2395" t="s">
        <v>227</v>
      </c>
      <c r="H2395" s="7" t="s">
        <v>369</v>
      </c>
      <c r="I2395" s="80" t="s">
        <v>61</v>
      </c>
      <c r="J2395" s="76" t="s">
        <v>402</v>
      </c>
      <c r="K2395" t="s">
        <v>382</v>
      </c>
      <c r="L2395" t="s">
        <v>59</v>
      </c>
      <c r="M2395" t="s">
        <v>104</v>
      </c>
      <c r="N2395" s="78" t="s">
        <v>435</v>
      </c>
      <c r="O2395" s="76" t="str">
        <f t="shared" si="76"/>
        <v>974. Cuidado Continuo por una vida con bienestar con enfoque GéneroComunitario20262_SANTA_FE2_FEBRERO_2026</v>
      </c>
      <c r="P2395" s="93">
        <v>215123</v>
      </c>
      <c r="S2395" s="172">
        <v>4</v>
      </c>
      <c r="T2395" s="23">
        <v>860492</v>
      </c>
    </row>
    <row r="2396" spans="2:20" ht="30" customHeight="1" x14ac:dyDescent="0.3">
      <c r="B2396">
        <v>98</v>
      </c>
      <c r="C2396" s="164" t="s">
        <v>114</v>
      </c>
      <c r="D2396" s="76" t="s">
        <v>125</v>
      </c>
      <c r="E2396" s="80">
        <v>2026</v>
      </c>
      <c r="F2396" s="76" t="str">
        <f t="shared" si="75"/>
        <v>984. Cuidado Continuo por una vida con bienestar con enfoque GéneroComunitario2026</v>
      </c>
      <c r="G2396" t="s">
        <v>228</v>
      </c>
      <c r="H2396" s="7" t="s">
        <v>370</v>
      </c>
      <c r="I2396" s="80" t="s">
        <v>61</v>
      </c>
      <c r="J2396" s="76" t="s">
        <v>402</v>
      </c>
      <c r="K2396" t="s">
        <v>382</v>
      </c>
      <c r="L2396" t="s">
        <v>59</v>
      </c>
      <c r="M2396" t="s">
        <v>104</v>
      </c>
      <c r="N2396" s="78" t="s">
        <v>435</v>
      </c>
      <c r="O2396" s="76" t="str">
        <f t="shared" si="76"/>
        <v>984. Cuidado Continuo por una vida con bienestar con enfoque GéneroComunitario20262_SANTA_FE2_FEBRERO_2026</v>
      </c>
      <c r="P2396" s="93">
        <v>161342</v>
      </c>
      <c r="S2396" s="172">
        <v>6</v>
      </c>
      <c r="T2396" s="23">
        <v>968052</v>
      </c>
    </row>
    <row r="2397" spans="2:20" ht="30" customHeight="1" x14ac:dyDescent="0.3">
      <c r="B2397">
        <v>99</v>
      </c>
      <c r="C2397" s="164" t="s">
        <v>114</v>
      </c>
      <c r="D2397" s="76" t="s">
        <v>125</v>
      </c>
      <c r="E2397" s="80">
        <v>2026</v>
      </c>
      <c r="F2397" s="76" t="str">
        <f t="shared" si="75"/>
        <v>994. Cuidado Continuo por una vida con bienestar con enfoque GéneroComunitario2026</v>
      </c>
      <c r="G2397" t="s">
        <v>229</v>
      </c>
      <c r="H2397" s="7" t="s">
        <v>370</v>
      </c>
      <c r="I2397" s="80" t="s">
        <v>61</v>
      </c>
      <c r="J2397" s="76" t="s">
        <v>402</v>
      </c>
      <c r="K2397" t="s">
        <v>364</v>
      </c>
      <c r="L2397" t="s">
        <v>380</v>
      </c>
      <c r="M2397" t="s">
        <v>104</v>
      </c>
      <c r="N2397" s="78" t="s">
        <v>435</v>
      </c>
      <c r="O2397" s="76" t="str">
        <f t="shared" si="76"/>
        <v>994. Cuidado Continuo por una vida con bienestar con enfoque GéneroComunitario20262_SANTA_FE2_FEBRERO_2026</v>
      </c>
      <c r="P2397" s="93">
        <v>5621568</v>
      </c>
      <c r="S2397" s="172"/>
      <c r="T2397" s="23">
        <v>0</v>
      </c>
    </row>
    <row r="2398" spans="2:20" ht="30" customHeight="1" x14ac:dyDescent="0.3">
      <c r="B2398">
        <v>100</v>
      </c>
      <c r="C2398" s="164" t="s">
        <v>114</v>
      </c>
      <c r="D2398" s="76" t="s">
        <v>125</v>
      </c>
      <c r="E2398" s="80">
        <v>2026</v>
      </c>
      <c r="F2398" s="76" t="str">
        <f t="shared" si="75"/>
        <v>1004. Cuidado Continuo por una vida con bienestar con enfoque GéneroComunitario2026</v>
      </c>
      <c r="G2398" t="s">
        <v>230</v>
      </c>
      <c r="H2398" s="7" t="s">
        <v>371</v>
      </c>
      <c r="I2398" s="80" t="s">
        <v>61</v>
      </c>
      <c r="J2398" s="76" t="s">
        <v>402</v>
      </c>
      <c r="K2398" t="s">
        <v>384</v>
      </c>
      <c r="L2398" t="s">
        <v>59</v>
      </c>
      <c r="M2398" t="s">
        <v>104</v>
      </c>
      <c r="N2398" s="78" t="s">
        <v>435</v>
      </c>
      <c r="O2398" s="76" t="str">
        <f t="shared" si="76"/>
        <v>1004. Cuidado Continuo por una vida con bienestar con enfoque GéneroComunitario20262_SANTA_FE2_FEBRERO_2026</v>
      </c>
      <c r="P2398" s="93">
        <v>199714</v>
      </c>
      <c r="S2398" s="172">
        <v>6</v>
      </c>
      <c r="T2398" s="23">
        <v>1198284</v>
      </c>
    </row>
    <row r="2399" spans="2:20" ht="30" customHeight="1" x14ac:dyDescent="0.3">
      <c r="B2399">
        <v>101</v>
      </c>
      <c r="C2399" s="164" t="s">
        <v>115</v>
      </c>
      <c r="D2399" s="76" t="s">
        <v>125</v>
      </c>
      <c r="E2399" s="80">
        <v>2026</v>
      </c>
      <c r="F2399" s="76" t="str">
        <f t="shared" si="75"/>
        <v>1015. Cuidado Continuo por una vida con bienestar con enfoque Población para formas extremas de exclusión:Comunitario2026</v>
      </c>
      <c r="G2399" t="s">
        <v>231</v>
      </c>
      <c r="H2399" s="7" t="s">
        <v>369</v>
      </c>
      <c r="I2399" s="80" t="s">
        <v>61</v>
      </c>
      <c r="J2399" s="76" t="s">
        <v>402</v>
      </c>
      <c r="K2399" t="s">
        <v>382</v>
      </c>
      <c r="L2399" t="s">
        <v>380</v>
      </c>
      <c r="M2399" t="s">
        <v>104</v>
      </c>
      <c r="N2399" s="78" t="s">
        <v>435</v>
      </c>
      <c r="O2399" s="76" t="str">
        <f t="shared" si="76"/>
        <v>1015. Cuidado Continuo por una vida con bienestar con enfoque Población para formas extremas de exclusión:Comunitario20262_SANTA_FE2_FEBRERO_2026</v>
      </c>
      <c r="P2399" s="93">
        <v>322686</v>
      </c>
      <c r="S2399" s="172"/>
      <c r="T2399" s="23">
        <v>0</v>
      </c>
    </row>
    <row r="2400" spans="2:20" ht="30" customHeight="1" x14ac:dyDescent="0.3">
      <c r="B2400">
        <v>102</v>
      </c>
      <c r="C2400" s="164" t="s">
        <v>115</v>
      </c>
      <c r="D2400" s="76" t="s">
        <v>125</v>
      </c>
      <c r="E2400" s="80">
        <v>2026</v>
      </c>
      <c r="F2400" s="76" t="str">
        <f t="shared" si="75"/>
        <v>1025. Cuidado Continuo por una vida con bienestar con enfoque Población para formas extremas de exclusión:Comunitario2026</v>
      </c>
      <c r="G2400" t="s">
        <v>232</v>
      </c>
      <c r="H2400" s="7" t="s">
        <v>370</v>
      </c>
      <c r="I2400" s="80" t="s">
        <v>61</v>
      </c>
      <c r="J2400" s="76" t="s">
        <v>402</v>
      </c>
      <c r="K2400" t="s">
        <v>382</v>
      </c>
      <c r="L2400" t="s">
        <v>380</v>
      </c>
      <c r="M2400" t="s">
        <v>104</v>
      </c>
      <c r="N2400" s="78" t="s">
        <v>435</v>
      </c>
      <c r="O2400" s="76" t="str">
        <f t="shared" si="76"/>
        <v>1025. Cuidado Continuo por una vida con bienestar con enfoque Población para formas extremas de exclusión:Comunitario20262_SANTA_FE2_FEBRERO_2026</v>
      </c>
      <c r="P2400" s="93">
        <v>322686</v>
      </c>
      <c r="S2400" s="172"/>
      <c r="T2400" s="23">
        <v>0</v>
      </c>
    </row>
    <row r="2401" spans="2:20" ht="30" customHeight="1" x14ac:dyDescent="0.3">
      <c r="B2401">
        <v>103</v>
      </c>
      <c r="C2401" s="164" t="s">
        <v>115</v>
      </c>
      <c r="D2401" s="76" t="s">
        <v>125</v>
      </c>
      <c r="E2401" s="80">
        <v>2026</v>
      </c>
      <c r="F2401" s="76" t="str">
        <f t="shared" si="75"/>
        <v>1035. Cuidado Continuo por una vida con bienestar con enfoque Población para formas extremas de exclusión:Comunitario2026</v>
      </c>
      <c r="G2401" t="s">
        <v>233</v>
      </c>
      <c r="H2401" s="7" t="s">
        <v>371</v>
      </c>
      <c r="I2401" s="80" t="s">
        <v>61</v>
      </c>
      <c r="J2401" s="76" t="s">
        <v>402</v>
      </c>
      <c r="K2401" t="s">
        <v>382</v>
      </c>
      <c r="L2401" t="s">
        <v>380</v>
      </c>
      <c r="M2401" t="s">
        <v>104</v>
      </c>
      <c r="N2401" s="78" t="s">
        <v>435</v>
      </c>
      <c r="O2401" s="76" t="str">
        <f t="shared" si="76"/>
        <v>1035. Cuidado Continuo por una vida con bienestar con enfoque Población para formas extremas de exclusión:Comunitario20262_SANTA_FE2_FEBRERO_2026</v>
      </c>
      <c r="P2401" s="93">
        <v>53781</v>
      </c>
      <c r="S2401" s="172"/>
      <c r="T2401" s="23">
        <v>0</v>
      </c>
    </row>
    <row r="2402" spans="2:20" ht="30" customHeight="1" x14ac:dyDescent="0.3">
      <c r="B2402">
        <v>104</v>
      </c>
      <c r="C2402" s="164" t="s">
        <v>115</v>
      </c>
      <c r="D2402" s="76" t="s">
        <v>125</v>
      </c>
      <c r="E2402" s="80">
        <v>2026</v>
      </c>
      <c r="F2402" s="76" t="str">
        <f t="shared" si="75"/>
        <v>1045. Cuidado Continuo por una vida con bienestar con enfoque Población para formas extremas de exclusión:Comunitario2026</v>
      </c>
      <c r="G2402" t="s">
        <v>234</v>
      </c>
      <c r="H2402" s="7" t="s">
        <v>369</v>
      </c>
      <c r="I2402" s="80" t="s">
        <v>61</v>
      </c>
      <c r="J2402" s="76" t="s">
        <v>402</v>
      </c>
      <c r="K2402" t="s">
        <v>382</v>
      </c>
      <c r="L2402" t="s">
        <v>380</v>
      </c>
      <c r="M2402" t="s">
        <v>104</v>
      </c>
      <c r="N2402" s="78" t="s">
        <v>435</v>
      </c>
      <c r="O2402" s="76" t="str">
        <f t="shared" si="76"/>
        <v>1045. Cuidado Continuo por una vida con bienestar con enfoque Población para formas extremas de exclusión:Comunitario20262_SANTA_FE2_FEBRERO_2026</v>
      </c>
      <c r="P2402" s="93">
        <v>210809</v>
      </c>
      <c r="S2402" s="172"/>
      <c r="T2402" s="23">
        <v>0</v>
      </c>
    </row>
    <row r="2403" spans="2:20" ht="30" customHeight="1" x14ac:dyDescent="0.3">
      <c r="B2403">
        <v>105</v>
      </c>
      <c r="C2403" s="164" t="s">
        <v>115</v>
      </c>
      <c r="D2403" s="76" t="s">
        <v>125</v>
      </c>
      <c r="E2403" s="80">
        <v>2026</v>
      </c>
      <c r="F2403" s="76" t="str">
        <f t="shared" si="75"/>
        <v>1055. Cuidado Continuo por una vida con bienestar con enfoque Población para formas extremas de exclusión:Comunitario2026</v>
      </c>
      <c r="G2403" t="s">
        <v>235</v>
      </c>
      <c r="H2403" s="7" t="s">
        <v>371</v>
      </c>
      <c r="I2403" s="80" t="s">
        <v>61</v>
      </c>
      <c r="J2403" s="76" t="s">
        <v>402</v>
      </c>
      <c r="K2403" t="s">
        <v>384</v>
      </c>
      <c r="L2403" t="s">
        <v>380</v>
      </c>
      <c r="M2403" t="s">
        <v>104</v>
      </c>
      <c r="N2403" s="78" t="s">
        <v>435</v>
      </c>
      <c r="O2403" s="76" t="str">
        <f t="shared" si="76"/>
        <v>1055. Cuidado Continuo por una vida con bienestar con enfoque Población para formas extremas de exclusión:Comunitario20262_SANTA_FE2_FEBRERO_2026</v>
      </c>
      <c r="P2403" s="93">
        <v>281078</v>
      </c>
      <c r="S2403" s="172"/>
      <c r="T2403" s="23">
        <v>0</v>
      </c>
    </row>
    <row r="2404" spans="2:20" ht="30" customHeight="1" x14ac:dyDescent="0.3">
      <c r="B2404">
        <v>106</v>
      </c>
      <c r="C2404" s="164" t="s">
        <v>115</v>
      </c>
      <c r="D2404" s="76" t="s">
        <v>125</v>
      </c>
      <c r="E2404" s="80">
        <v>2026</v>
      </c>
      <c r="F2404" s="76" t="str">
        <f t="shared" si="75"/>
        <v>1065. Cuidado Continuo por una vida con bienestar con enfoque Población para formas extremas de exclusión:Comunitario2026</v>
      </c>
      <c r="G2404" t="s">
        <v>236</v>
      </c>
      <c r="H2404" s="7" t="s">
        <v>369</v>
      </c>
      <c r="I2404" s="80" t="s">
        <v>61</v>
      </c>
      <c r="J2404" s="76" t="s">
        <v>402</v>
      </c>
      <c r="K2404" t="s">
        <v>382</v>
      </c>
      <c r="L2404" t="s">
        <v>59</v>
      </c>
      <c r="M2404" t="s">
        <v>104</v>
      </c>
      <c r="N2404" s="78" t="s">
        <v>435</v>
      </c>
      <c r="O2404" s="76" t="str">
        <f t="shared" si="76"/>
        <v>1065. Cuidado Continuo por una vida con bienestar con enfoque Población para formas extremas de exclusión:Comunitario20262_SANTA_FE2_FEBRERO_2026</v>
      </c>
      <c r="P2404" s="93">
        <v>210809</v>
      </c>
      <c r="S2404" s="172">
        <v>51</v>
      </c>
      <c r="T2404" s="23">
        <v>10751259</v>
      </c>
    </row>
    <row r="2405" spans="2:20" ht="30" customHeight="1" x14ac:dyDescent="0.3">
      <c r="B2405">
        <v>107</v>
      </c>
      <c r="C2405" s="164" t="s">
        <v>115</v>
      </c>
      <c r="D2405" s="76" t="s">
        <v>125</v>
      </c>
      <c r="E2405" s="80">
        <v>2026</v>
      </c>
      <c r="F2405" s="76" t="str">
        <f t="shared" si="75"/>
        <v>1075. Cuidado Continuo por una vida con bienestar con enfoque Población para formas extremas de exclusión:Comunitario2026</v>
      </c>
      <c r="G2405" t="s">
        <v>237</v>
      </c>
      <c r="H2405" s="7" t="s">
        <v>370</v>
      </c>
      <c r="I2405" s="80" t="s">
        <v>61</v>
      </c>
      <c r="J2405" s="76" t="s">
        <v>402</v>
      </c>
      <c r="K2405" t="s">
        <v>382</v>
      </c>
      <c r="L2405" t="s">
        <v>59</v>
      </c>
      <c r="M2405" t="s">
        <v>104</v>
      </c>
      <c r="N2405" s="78" t="s">
        <v>435</v>
      </c>
      <c r="O2405" s="76" t="str">
        <f t="shared" si="76"/>
        <v>1075. Cuidado Continuo por una vida con bienestar con enfoque Población para formas extremas de exclusión:Comunitario20262_SANTA_FE2_FEBRERO_2026</v>
      </c>
      <c r="P2405" s="93">
        <v>55938</v>
      </c>
      <c r="S2405" s="172">
        <v>49</v>
      </c>
      <c r="T2405" s="23">
        <v>2740962</v>
      </c>
    </row>
    <row r="2406" spans="2:20" ht="30" customHeight="1" x14ac:dyDescent="0.3">
      <c r="B2406">
        <v>108</v>
      </c>
      <c r="C2406" s="164" t="s">
        <v>115</v>
      </c>
      <c r="D2406" s="76" t="s">
        <v>125</v>
      </c>
      <c r="E2406" s="80">
        <v>2026</v>
      </c>
      <c r="F2406" s="76" t="str">
        <f t="shared" si="75"/>
        <v>1085. Cuidado Continuo por una vida con bienestar con enfoque Población para formas extremas de exclusión:Comunitario2026</v>
      </c>
      <c r="G2406" t="s">
        <v>238</v>
      </c>
      <c r="H2406" s="7" t="s">
        <v>370</v>
      </c>
      <c r="I2406" s="80" t="s">
        <v>61</v>
      </c>
      <c r="J2406" s="76" t="s">
        <v>402</v>
      </c>
      <c r="K2406" t="s">
        <v>382</v>
      </c>
      <c r="L2406" t="s">
        <v>59</v>
      </c>
      <c r="M2406" t="s">
        <v>104</v>
      </c>
      <c r="N2406" s="78" t="s">
        <v>435</v>
      </c>
      <c r="O2406" s="76" t="str">
        <f t="shared" si="76"/>
        <v>1085. Cuidado Continuo por una vida con bienestar con enfoque Población para formas extremas de exclusión:Comunitario20262_SANTA_FE2_FEBRERO_2026</v>
      </c>
      <c r="P2406" s="93">
        <v>210809</v>
      </c>
      <c r="S2406" s="172">
        <v>20</v>
      </c>
      <c r="T2406" s="23">
        <v>4216180</v>
      </c>
    </row>
    <row r="2407" spans="2:20" ht="30" customHeight="1" x14ac:dyDescent="0.3">
      <c r="B2407">
        <v>109</v>
      </c>
      <c r="C2407" s="164" t="s">
        <v>115</v>
      </c>
      <c r="D2407" s="76" t="s">
        <v>125</v>
      </c>
      <c r="E2407" s="80">
        <v>2026</v>
      </c>
      <c r="F2407" s="76" t="str">
        <f t="shared" si="75"/>
        <v>1095. Cuidado Continuo por una vida con bienestar con enfoque Población para formas extremas de exclusión:Comunitario2026</v>
      </c>
      <c r="G2407" t="s">
        <v>239</v>
      </c>
      <c r="H2407" s="7" t="s">
        <v>371</v>
      </c>
      <c r="I2407" s="80" t="s">
        <v>61</v>
      </c>
      <c r="J2407" s="76" t="s">
        <v>402</v>
      </c>
      <c r="K2407" t="s">
        <v>384</v>
      </c>
      <c r="L2407" t="s">
        <v>59</v>
      </c>
      <c r="M2407" t="s">
        <v>104</v>
      </c>
      <c r="N2407" s="78" t="s">
        <v>435</v>
      </c>
      <c r="O2407" s="76" t="str">
        <f t="shared" si="76"/>
        <v>1095. Cuidado Continuo por una vida con bienestar con enfoque Población para formas extremas de exclusión:Comunitario20262_SANTA_FE2_FEBRERO_2026</v>
      </c>
      <c r="P2407" s="93">
        <v>199714</v>
      </c>
      <c r="S2407" s="172">
        <v>11</v>
      </c>
      <c r="T2407" s="23">
        <v>2196854</v>
      </c>
    </row>
    <row r="2408" spans="2:20" ht="30" customHeight="1" x14ac:dyDescent="0.3">
      <c r="B2408">
        <v>110</v>
      </c>
      <c r="C2408" s="164" t="s">
        <v>115</v>
      </c>
      <c r="D2408" s="76" t="s">
        <v>130</v>
      </c>
      <c r="E2408" s="80">
        <v>2026</v>
      </c>
      <c r="F2408" s="76" t="str">
        <f t="shared" si="75"/>
        <v>1105. Cuidado Continuo por una vida con bienestar con enfoque Población para formas extremas de exclusión:Laboral2026</v>
      </c>
      <c r="G2408" t="s">
        <v>240</v>
      </c>
      <c r="H2408" s="7" t="s">
        <v>369</v>
      </c>
      <c r="I2408" s="80" t="s">
        <v>61</v>
      </c>
      <c r="J2408" s="76" t="s">
        <v>402</v>
      </c>
      <c r="K2408" t="s">
        <v>382</v>
      </c>
      <c r="L2408" t="s">
        <v>59</v>
      </c>
      <c r="M2408" t="s">
        <v>104</v>
      </c>
      <c r="N2408" s="78" t="s">
        <v>435</v>
      </c>
      <c r="O2408" s="76" t="str">
        <f t="shared" si="76"/>
        <v>1105. Cuidado Continuo por una vida con bienestar con enfoque Población para formas extremas de exclusión:Laboral20262_SANTA_FE2_FEBRERO_2026</v>
      </c>
      <c r="P2408" s="93">
        <v>316213</v>
      </c>
      <c r="S2408" s="172"/>
      <c r="T2408" s="23">
        <v>0</v>
      </c>
    </row>
    <row r="2409" spans="2:20" ht="30" customHeight="1" x14ac:dyDescent="0.3">
      <c r="B2409">
        <v>111</v>
      </c>
      <c r="C2409" s="164" t="s">
        <v>115</v>
      </c>
      <c r="D2409" s="76" t="s">
        <v>130</v>
      </c>
      <c r="E2409" s="80">
        <v>2026</v>
      </c>
      <c r="F2409" s="76" t="str">
        <f t="shared" si="75"/>
        <v>1115. Cuidado Continuo por una vida con bienestar con enfoque Población para formas extremas de exclusión:Laboral2026</v>
      </c>
      <c r="G2409" t="s">
        <v>241</v>
      </c>
      <c r="H2409" s="7" t="s">
        <v>370</v>
      </c>
      <c r="I2409" s="80" t="s">
        <v>61</v>
      </c>
      <c r="J2409" s="76" t="s">
        <v>402</v>
      </c>
      <c r="K2409" t="s">
        <v>390</v>
      </c>
      <c r="L2409" t="s">
        <v>59</v>
      </c>
      <c r="M2409" t="s">
        <v>104</v>
      </c>
      <c r="N2409" s="78" t="s">
        <v>435</v>
      </c>
      <c r="O2409" s="76" t="str">
        <f t="shared" si="76"/>
        <v>1115. Cuidado Continuo por una vida con bienestar con enfoque Población para formas extremas de exclusión:Laboral20262_SANTA_FE2_FEBRERO_2026</v>
      </c>
      <c r="P2409" s="93">
        <v>421618</v>
      </c>
      <c r="S2409" s="172"/>
      <c r="T2409" s="23">
        <v>0</v>
      </c>
    </row>
    <row r="2410" spans="2:20" ht="30" customHeight="1" x14ac:dyDescent="0.3">
      <c r="B2410">
        <v>112</v>
      </c>
      <c r="C2410" s="164" t="s">
        <v>115</v>
      </c>
      <c r="D2410" s="76" t="s">
        <v>130</v>
      </c>
      <c r="E2410" s="80">
        <v>2026</v>
      </c>
      <c r="F2410" s="76" t="str">
        <f t="shared" si="75"/>
        <v>1125. Cuidado Continuo por una vida con bienestar con enfoque Población para formas extremas de exclusión:Laboral2026</v>
      </c>
      <c r="G2410" t="s">
        <v>242</v>
      </c>
      <c r="H2410" s="7" t="s">
        <v>369</v>
      </c>
      <c r="I2410" s="80" t="s">
        <v>61</v>
      </c>
      <c r="J2410" s="76" t="s">
        <v>402</v>
      </c>
      <c r="K2410" t="s">
        <v>382</v>
      </c>
      <c r="L2410" t="s">
        <v>59</v>
      </c>
      <c r="M2410" t="s">
        <v>104</v>
      </c>
      <c r="N2410" s="78" t="s">
        <v>435</v>
      </c>
      <c r="O2410" s="76" t="str">
        <f t="shared" si="76"/>
        <v>1125. Cuidado Continuo por una vida con bienestar con enfoque Población para formas extremas de exclusión:Laboral20262_SANTA_FE2_FEBRERO_2026</v>
      </c>
      <c r="P2410" s="93">
        <v>140539</v>
      </c>
      <c r="S2410" s="172"/>
      <c r="T2410" s="23">
        <v>0</v>
      </c>
    </row>
    <row r="2411" spans="2:20" ht="30" customHeight="1" x14ac:dyDescent="0.3">
      <c r="B2411">
        <v>113</v>
      </c>
      <c r="C2411" s="164" t="s">
        <v>115</v>
      </c>
      <c r="D2411" s="76" t="s">
        <v>130</v>
      </c>
      <c r="E2411" s="80">
        <v>2026</v>
      </c>
      <c r="F2411" s="76" t="str">
        <f t="shared" si="75"/>
        <v>1135. Cuidado Continuo por una vida con bienestar con enfoque Población para formas extremas de exclusión:Laboral2026</v>
      </c>
      <c r="G2411" t="s">
        <v>243</v>
      </c>
      <c r="H2411" s="7" t="s">
        <v>370</v>
      </c>
      <c r="I2411" s="80" t="s">
        <v>61</v>
      </c>
      <c r="J2411" s="76" t="s">
        <v>402</v>
      </c>
      <c r="K2411" t="s">
        <v>58</v>
      </c>
      <c r="L2411" t="s">
        <v>59</v>
      </c>
      <c r="M2411" t="s">
        <v>104</v>
      </c>
      <c r="N2411" s="78" t="s">
        <v>435</v>
      </c>
      <c r="O2411" s="76" t="str">
        <f t="shared" si="76"/>
        <v>1135. Cuidado Continuo por una vida con bienestar con enfoque Población para formas extremas de exclusión:Laboral20262_SANTA_FE2_FEBRERO_2026</v>
      </c>
      <c r="P2411" s="93">
        <v>70270</v>
      </c>
      <c r="S2411" s="172"/>
      <c r="T2411" s="23">
        <v>0</v>
      </c>
    </row>
    <row r="2412" spans="2:20" ht="30" customHeight="1" x14ac:dyDescent="0.3">
      <c r="B2412">
        <v>114</v>
      </c>
      <c r="C2412" s="164" t="s">
        <v>115</v>
      </c>
      <c r="D2412" s="76" t="s">
        <v>130</v>
      </c>
      <c r="E2412" s="80">
        <v>2026</v>
      </c>
      <c r="F2412" s="76" t="str">
        <f t="shared" si="75"/>
        <v>1145. Cuidado Continuo por una vida con bienestar con enfoque Población para formas extremas de exclusión:Laboral2026</v>
      </c>
      <c r="G2412" t="s">
        <v>244</v>
      </c>
      <c r="H2412" s="7" t="s">
        <v>371</v>
      </c>
      <c r="I2412" s="80" t="s">
        <v>61</v>
      </c>
      <c r="J2412" s="76" t="s">
        <v>402</v>
      </c>
      <c r="K2412" t="s">
        <v>391</v>
      </c>
      <c r="L2412" t="s">
        <v>59</v>
      </c>
      <c r="M2412" t="s">
        <v>104</v>
      </c>
      <c r="N2412" s="78" t="s">
        <v>435</v>
      </c>
      <c r="O2412" s="76" t="str">
        <f t="shared" si="76"/>
        <v>1145. Cuidado Continuo por una vida con bienestar con enfoque Población para formas extremas de exclusión:Laboral20262_SANTA_FE2_FEBRERO_2026</v>
      </c>
      <c r="P2412" s="93">
        <v>19971</v>
      </c>
      <c r="S2412" s="172"/>
      <c r="T2412" s="23">
        <v>0</v>
      </c>
    </row>
    <row r="2413" spans="2:20" ht="30" customHeight="1" x14ac:dyDescent="0.3">
      <c r="B2413">
        <v>115</v>
      </c>
      <c r="C2413" s="164" t="s">
        <v>115</v>
      </c>
      <c r="D2413" s="76" t="s">
        <v>130</v>
      </c>
      <c r="E2413" s="80">
        <v>2026</v>
      </c>
      <c r="F2413" s="76" t="str">
        <f t="shared" si="75"/>
        <v>1155. Cuidado Continuo por una vida con bienestar con enfoque Población para formas extremas de exclusión:Laboral2026</v>
      </c>
      <c r="G2413" t="s">
        <v>245</v>
      </c>
      <c r="H2413" s="7" t="s">
        <v>370</v>
      </c>
      <c r="I2413" s="80" t="s">
        <v>61</v>
      </c>
      <c r="J2413" s="76" t="s">
        <v>402</v>
      </c>
      <c r="K2413" t="s">
        <v>392</v>
      </c>
      <c r="L2413" t="s">
        <v>59</v>
      </c>
      <c r="M2413" t="s">
        <v>104</v>
      </c>
      <c r="N2413" s="78" t="s">
        <v>435</v>
      </c>
      <c r="O2413" s="76" t="str">
        <f t="shared" si="76"/>
        <v>1155. Cuidado Continuo por una vida con bienestar con enfoque Población para formas extremas de exclusión:Laboral20262_SANTA_FE2_FEBRERO_2026</v>
      </c>
      <c r="P2413" s="93">
        <v>70270</v>
      </c>
      <c r="S2413" s="172"/>
      <c r="T2413" s="23">
        <v>0</v>
      </c>
    </row>
    <row r="2414" spans="2:20" ht="30" customHeight="1" x14ac:dyDescent="0.3">
      <c r="B2414">
        <v>116</v>
      </c>
      <c r="C2414" s="164" t="s">
        <v>116</v>
      </c>
      <c r="D2414" s="76" t="s">
        <v>126</v>
      </c>
      <c r="E2414" s="80">
        <v>2026</v>
      </c>
      <c r="F2414" s="76" t="str">
        <f t="shared" si="75"/>
        <v>1166. Cuidado Continuo por una vida con bienestar para la población migrante internacional de BogotáEducativo 2026</v>
      </c>
      <c r="G2414" t="s">
        <v>246</v>
      </c>
      <c r="H2414" s="7" t="s">
        <v>369</v>
      </c>
      <c r="I2414" s="80" t="s">
        <v>61</v>
      </c>
      <c r="J2414" s="76" t="s">
        <v>402</v>
      </c>
      <c r="K2414" t="s">
        <v>382</v>
      </c>
      <c r="L2414" t="s">
        <v>59</v>
      </c>
      <c r="M2414" t="s">
        <v>104</v>
      </c>
      <c r="N2414" s="78" t="s">
        <v>435</v>
      </c>
      <c r="O2414" s="76" t="str">
        <f t="shared" si="76"/>
        <v>1166. Cuidado Continuo por una vida con bienestar para la población migrante internacional de BogotáEducativo 20262_SANTA_FE2_FEBRERO_2026</v>
      </c>
      <c r="P2414" s="93">
        <v>105404</v>
      </c>
      <c r="S2414" s="172">
        <v>9</v>
      </c>
      <c r="T2414" s="23">
        <v>948636</v>
      </c>
    </row>
    <row r="2415" spans="2:20" ht="30" customHeight="1" x14ac:dyDescent="0.3">
      <c r="B2415">
        <v>117</v>
      </c>
      <c r="C2415" s="164" t="s">
        <v>117</v>
      </c>
      <c r="D2415" s="76" t="s">
        <v>126</v>
      </c>
      <c r="E2415" s="80">
        <v>2026</v>
      </c>
      <c r="F2415" s="76" t="str">
        <f t="shared" si="75"/>
        <v>1177. Cuidado Continuo por una vida con bienestar para la población con discapacidadEducativo 2026</v>
      </c>
      <c r="G2415" t="s">
        <v>247</v>
      </c>
      <c r="H2415" s="7" t="s">
        <v>369</v>
      </c>
      <c r="I2415" s="80" t="s">
        <v>61</v>
      </c>
      <c r="J2415" s="76" t="s">
        <v>402</v>
      </c>
      <c r="K2415" t="s">
        <v>382</v>
      </c>
      <c r="L2415" t="s">
        <v>59</v>
      </c>
      <c r="M2415" t="s">
        <v>104</v>
      </c>
      <c r="N2415" s="78" t="s">
        <v>435</v>
      </c>
      <c r="O2415" s="76" t="str">
        <f t="shared" si="76"/>
        <v>1177. Cuidado Continuo por una vida con bienestar para la población con discapacidadEducativo 20262_SANTA_FE2_FEBRERO_2026</v>
      </c>
      <c r="P2415" s="93">
        <v>161342</v>
      </c>
      <c r="S2415" s="172">
        <v>2</v>
      </c>
      <c r="T2415" s="23">
        <v>322684</v>
      </c>
    </row>
    <row r="2416" spans="2:20" ht="30" customHeight="1" x14ac:dyDescent="0.3">
      <c r="B2416">
        <v>117</v>
      </c>
      <c r="C2416" s="164" t="s">
        <v>117</v>
      </c>
      <c r="D2416" s="76" t="s">
        <v>130</v>
      </c>
      <c r="E2416" s="80">
        <v>2026</v>
      </c>
      <c r="F2416" s="76" t="str">
        <f t="shared" si="75"/>
        <v>1177. Cuidado Continuo por una vida con bienestar para la población con discapacidadLaboral2026</v>
      </c>
      <c r="G2416" t="s">
        <v>247</v>
      </c>
      <c r="H2416" s="7" t="s">
        <v>369</v>
      </c>
      <c r="I2416" s="80" t="s">
        <v>61</v>
      </c>
      <c r="J2416" s="76" t="s">
        <v>402</v>
      </c>
      <c r="K2416" t="s">
        <v>382</v>
      </c>
      <c r="L2416" t="s">
        <v>365</v>
      </c>
      <c r="M2416" t="s">
        <v>104</v>
      </c>
      <c r="N2416" s="78" t="s">
        <v>435</v>
      </c>
      <c r="O2416" s="76" t="str">
        <f t="shared" si="76"/>
        <v>1177. Cuidado Continuo por una vida con bienestar para la población con discapacidadLaboral20262_SANTA_FE2_FEBRERO_2026</v>
      </c>
      <c r="P2416" s="93">
        <v>161342</v>
      </c>
      <c r="S2416" s="172"/>
      <c r="T2416" s="23">
        <v>0</v>
      </c>
    </row>
    <row r="2417" spans="2:20" ht="30" customHeight="1" x14ac:dyDescent="0.3">
      <c r="B2417">
        <v>118</v>
      </c>
      <c r="C2417" s="164" t="s">
        <v>117</v>
      </c>
      <c r="D2417" s="76" t="s">
        <v>125</v>
      </c>
      <c r="E2417" s="80">
        <v>2026</v>
      </c>
      <c r="F2417" s="76" t="str">
        <f t="shared" si="75"/>
        <v>1187. Cuidado Continuo por una vida con bienestar para la población con discapacidadComunitario2026</v>
      </c>
      <c r="G2417" t="s">
        <v>248</v>
      </c>
      <c r="H2417" s="7" t="s">
        <v>369</v>
      </c>
      <c r="I2417" s="80" t="s">
        <v>61</v>
      </c>
      <c r="J2417" s="76" t="s">
        <v>402</v>
      </c>
      <c r="K2417" t="s">
        <v>383</v>
      </c>
      <c r="L2417" t="s">
        <v>59</v>
      </c>
      <c r="M2417" t="s">
        <v>104</v>
      </c>
      <c r="N2417" s="78" t="s">
        <v>435</v>
      </c>
      <c r="O2417" s="76" t="str">
        <f t="shared" si="76"/>
        <v>1187. Cuidado Continuo por una vida con bienestar para la población con discapacidadComunitario20262_SANTA_FE2_FEBRERO_2026</v>
      </c>
      <c r="P2417" s="93">
        <v>992404</v>
      </c>
      <c r="S2417" s="172">
        <v>2</v>
      </c>
      <c r="T2417" s="23">
        <v>1984808</v>
      </c>
    </row>
    <row r="2418" spans="2:20" ht="30" customHeight="1" x14ac:dyDescent="0.3">
      <c r="B2418">
        <v>119</v>
      </c>
      <c r="C2418" s="164" t="s">
        <v>117</v>
      </c>
      <c r="D2418" s="76" t="s">
        <v>125</v>
      </c>
      <c r="E2418" s="80">
        <v>2026</v>
      </c>
      <c r="F2418" s="76" t="str">
        <f t="shared" si="75"/>
        <v>1197. Cuidado Continuo por una vida con bienestar para la población con discapacidadComunitario2026</v>
      </c>
      <c r="G2418" t="s">
        <v>249</v>
      </c>
      <c r="H2418" s="7" t="s">
        <v>369</v>
      </c>
      <c r="I2418" s="80" t="s">
        <v>61</v>
      </c>
      <c r="J2418" s="76" t="s">
        <v>402</v>
      </c>
      <c r="K2418" t="s">
        <v>382</v>
      </c>
      <c r="L2418" t="s">
        <v>59</v>
      </c>
      <c r="M2418" t="s">
        <v>104</v>
      </c>
      <c r="N2418" s="78" t="s">
        <v>435</v>
      </c>
      <c r="O2418" s="76" t="str">
        <f t="shared" si="76"/>
        <v>1197. Cuidado Continuo por una vida con bienestar para la población con discapacidadComunitario20262_SANTA_FE2_FEBRERO_2026</v>
      </c>
      <c r="P2418" s="93">
        <v>355662</v>
      </c>
      <c r="S2418" s="172"/>
      <c r="T2418" s="23">
        <v>0</v>
      </c>
    </row>
    <row r="2419" spans="2:20" ht="30" customHeight="1" x14ac:dyDescent="0.3">
      <c r="B2419">
        <v>120</v>
      </c>
      <c r="C2419" s="164" t="s">
        <v>117</v>
      </c>
      <c r="D2419" s="76" t="s">
        <v>125</v>
      </c>
      <c r="E2419" s="80">
        <v>2026</v>
      </c>
      <c r="F2419" s="76" t="str">
        <f t="shared" si="75"/>
        <v>1207. Cuidado Continuo por una vida con bienestar para la población con discapacidadComunitario2026</v>
      </c>
      <c r="G2419" t="s">
        <v>250</v>
      </c>
      <c r="H2419" s="7" t="s">
        <v>369</v>
      </c>
      <c r="I2419" s="80" t="s">
        <v>61</v>
      </c>
      <c r="J2419" s="76" t="s">
        <v>402</v>
      </c>
      <c r="K2419" t="s">
        <v>393</v>
      </c>
      <c r="L2419" t="s">
        <v>59</v>
      </c>
      <c r="M2419" t="s">
        <v>104</v>
      </c>
      <c r="N2419" s="78" t="s">
        <v>435</v>
      </c>
      <c r="O2419" s="76" t="str">
        <f t="shared" si="76"/>
        <v>1207. Cuidado Continuo por una vida con bienestar para la población con discapacidadComunitario20262_SANTA_FE2_FEBRERO_2026</v>
      </c>
      <c r="P2419" s="93">
        <v>1422652</v>
      </c>
      <c r="S2419" s="172">
        <v>1</v>
      </c>
      <c r="T2419" s="23">
        <v>1422652</v>
      </c>
    </row>
    <row r="2420" spans="2:20" ht="30" customHeight="1" x14ac:dyDescent="0.3">
      <c r="B2420">
        <v>121</v>
      </c>
      <c r="C2420" s="164" t="s">
        <v>117</v>
      </c>
      <c r="D2420" s="76" t="s">
        <v>125</v>
      </c>
      <c r="E2420" s="80">
        <v>2026</v>
      </c>
      <c r="F2420" s="76" t="str">
        <f t="shared" si="75"/>
        <v>1217. Cuidado Continuo por una vida con bienestar para la población con discapacidadComunitario2026</v>
      </c>
      <c r="G2420" t="s">
        <v>251</v>
      </c>
      <c r="H2420" s="7" t="s">
        <v>371</v>
      </c>
      <c r="I2420" s="80" t="s">
        <v>61</v>
      </c>
      <c r="J2420" s="76" t="s">
        <v>402</v>
      </c>
      <c r="K2420" t="s">
        <v>58</v>
      </c>
      <c r="L2420" t="s">
        <v>59</v>
      </c>
      <c r="M2420" t="s">
        <v>104</v>
      </c>
      <c r="N2420" s="78" t="s">
        <v>435</v>
      </c>
      <c r="O2420" s="76" t="str">
        <f t="shared" si="76"/>
        <v>1217. Cuidado Continuo por una vida con bienestar para la población con discapacidadComunitario20262_SANTA_FE2_FEBRERO_2026</v>
      </c>
      <c r="P2420" s="93">
        <v>35135</v>
      </c>
      <c r="S2420" s="172"/>
      <c r="T2420" s="23">
        <v>0</v>
      </c>
    </row>
    <row r="2421" spans="2:20" ht="30" customHeight="1" x14ac:dyDescent="0.3">
      <c r="B2421">
        <v>122</v>
      </c>
      <c r="C2421" s="164" t="s">
        <v>117</v>
      </c>
      <c r="D2421" s="76" t="s">
        <v>125</v>
      </c>
      <c r="E2421" s="80">
        <v>2026</v>
      </c>
      <c r="F2421" s="76" t="str">
        <f t="shared" si="75"/>
        <v>1227. Cuidado Continuo por una vida con bienestar para la población con discapacidadComunitario2026</v>
      </c>
      <c r="G2421" t="s">
        <v>252</v>
      </c>
      <c r="H2421" s="7" t="s">
        <v>370</v>
      </c>
      <c r="I2421" s="80" t="s">
        <v>61</v>
      </c>
      <c r="J2421" s="76" t="s">
        <v>402</v>
      </c>
      <c r="K2421" t="s">
        <v>394</v>
      </c>
      <c r="L2421" t="s">
        <v>59</v>
      </c>
      <c r="M2421" t="s">
        <v>104</v>
      </c>
      <c r="N2421" s="78" t="s">
        <v>435</v>
      </c>
      <c r="O2421" s="76" t="str">
        <f t="shared" si="76"/>
        <v>1227. Cuidado Continuo por una vida con bienestar para la población con discapacidadComunitario20262_SANTA_FE2_FEBRERO_2026</v>
      </c>
      <c r="P2421" s="93">
        <v>53781</v>
      </c>
      <c r="S2421" s="172"/>
      <c r="T2421" s="23">
        <v>0</v>
      </c>
    </row>
    <row r="2422" spans="2:20" ht="30" customHeight="1" x14ac:dyDescent="0.3">
      <c r="B2422">
        <v>123</v>
      </c>
      <c r="C2422" s="164" t="s">
        <v>117</v>
      </c>
      <c r="D2422" s="76" t="s">
        <v>129</v>
      </c>
      <c r="E2422" s="80">
        <v>2026</v>
      </c>
      <c r="F2422" s="76" t="str">
        <f t="shared" si="75"/>
        <v>1237. Cuidado Continuo por una vida con bienestar para la población con discapacidadInstitucional2026</v>
      </c>
      <c r="G2422" t="s">
        <v>253</v>
      </c>
      <c r="H2422" s="7" t="s">
        <v>369</v>
      </c>
      <c r="I2422" s="80" t="s">
        <v>61</v>
      </c>
      <c r="J2422" s="76" t="s">
        <v>402</v>
      </c>
      <c r="K2422" t="s">
        <v>382</v>
      </c>
      <c r="L2422" t="s">
        <v>59</v>
      </c>
      <c r="M2422" t="s">
        <v>104</v>
      </c>
      <c r="N2422" s="78" t="s">
        <v>435</v>
      </c>
      <c r="O2422" s="76" t="str">
        <f t="shared" si="76"/>
        <v>1237. Cuidado Continuo por una vida con bienestar para la población con discapacidadInstitucional20262_SANTA_FE2_FEBRERO_2026</v>
      </c>
      <c r="P2422" s="93">
        <v>266747</v>
      </c>
      <c r="S2422" s="172">
        <v>2</v>
      </c>
      <c r="T2422" s="23">
        <v>533494</v>
      </c>
    </row>
    <row r="2423" spans="2:20" ht="30" customHeight="1" x14ac:dyDescent="0.3">
      <c r="B2423">
        <v>124</v>
      </c>
      <c r="C2423" s="164" t="s">
        <v>117</v>
      </c>
      <c r="D2423" s="76" t="s">
        <v>125</v>
      </c>
      <c r="E2423" s="80">
        <v>2026</v>
      </c>
      <c r="F2423" s="76" t="str">
        <f t="shared" si="75"/>
        <v>1247. Cuidado Continuo por una vida con bienestar para la población con discapacidadComunitario2026</v>
      </c>
      <c r="G2423" t="s">
        <v>254</v>
      </c>
      <c r="H2423" s="7" t="s">
        <v>369</v>
      </c>
      <c r="I2423" s="80" t="s">
        <v>61</v>
      </c>
      <c r="J2423" s="76" t="s">
        <v>402</v>
      </c>
      <c r="K2423" t="s">
        <v>395</v>
      </c>
      <c r="L2423" t="s">
        <v>59</v>
      </c>
      <c r="M2423" t="s">
        <v>104</v>
      </c>
      <c r="N2423" s="78" t="s">
        <v>435</v>
      </c>
      <c r="O2423" s="76" t="str">
        <f t="shared" si="76"/>
        <v>1247. Cuidado Continuo por una vida con bienestar para la población con discapacidadComunitario20262_SANTA_FE2_FEBRERO_2026</v>
      </c>
      <c r="P2423" s="93">
        <v>851865</v>
      </c>
      <c r="S2423" s="172"/>
      <c r="T2423" s="23">
        <v>0</v>
      </c>
    </row>
    <row r="2424" spans="2:20" ht="30" customHeight="1" x14ac:dyDescent="0.3">
      <c r="B2424">
        <v>125</v>
      </c>
      <c r="C2424" s="164" t="s">
        <v>117</v>
      </c>
      <c r="D2424" s="76" t="s">
        <v>125</v>
      </c>
      <c r="E2424" s="80">
        <v>2026</v>
      </c>
      <c r="F2424" s="76" t="str">
        <f t="shared" si="75"/>
        <v>1257. Cuidado Continuo por una vida con bienestar para la población con discapacidadComunitario2026</v>
      </c>
      <c r="G2424" t="s">
        <v>255</v>
      </c>
      <c r="H2424" s="7" t="s">
        <v>369</v>
      </c>
      <c r="I2424" s="80" t="s">
        <v>61</v>
      </c>
      <c r="J2424" s="76" t="s">
        <v>402</v>
      </c>
      <c r="K2424" t="s">
        <v>364</v>
      </c>
      <c r="L2424" t="s">
        <v>380</v>
      </c>
      <c r="M2424" t="s">
        <v>104</v>
      </c>
      <c r="N2424" s="78" t="s">
        <v>435</v>
      </c>
      <c r="O2424" s="76" t="str">
        <f t="shared" si="76"/>
        <v>1257. Cuidado Continuo por una vida con bienestar para la población con discapacidadComunitario20262_SANTA_FE2_FEBRERO_2026</v>
      </c>
      <c r="P2424" s="93">
        <v>12879544</v>
      </c>
      <c r="S2424" s="172"/>
      <c r="T2424" s="23">
        <v>0</v>
      </c>
    </row>
    <row r="2425" spans="2:20" ht="30" customHeight="1" x14ac:dyDescent="0.3">
      <c r="B2425">
        <v>126</v>
      </c>
      <c r="C2425" s="164" t="s">
        <v>118</v>
      </c>
      <c r="D2425" s="76" t="s">
        <v>125</v>
      </c>
      <c r="E2425" s="80">
        <v>2026</v>
      </c>
      <c r="F2425" s="76" t="str">
        <f t="shared" si="75"/>
        <v>1268. Cuidado Continuo por una vida con bienestar para la ruralidad de BogotáComunitario2026</v>
      </c>
      <c r="G2425" t="s">
        <v>256</v>
      </c>
      <c r="H2425" s="7" t="s">
        <v>369</v>
      </c>
      <c r="I2425" s="80" t="s">
        <v>61</v>
      </c>
      <c r="J2425" s="76" t="s">
        <v>402</v>
      </c>
      <c r="K2425" t="s">
        <v>382</v>
      </c>
      <c r="L2425" t="s">
        <v>380</v>
      </c>
      <c r="M2425" t="s">
        <v>104</v>
      </c>
      <c r="N2425" s="78" t="s">
        <v>435</v>
      </c>
      <c r="O2425" s="76" t="str">
        <f t="shared" si="76"/>
        <v>1268. Cuidado Continuo por una vida con bienestar para la ruralidad de BogotáComunitario20262_SANTA_FE2_FEBRERO_2026</v>
      </c>
      <c r="P2425" s="93">
        <v>175674</v>
      </c>
      <c r="S2425" s="172"/>
      <c r="T2425" s="23">
        <v>0</v>
      </c>
    </row>
    <row r="2426" spans="2:20" ht="30" customHeight="1" x14ac:dyDescent="0.3">
      <c r="B2426">
        <v>127</v>
      </c>
      <c r="C2426" s="164" t="s">
        <v>118</v>
      </c>
      <c r="D2426" s="76" t="s">
        <v>125</v>
      </c>
      <c r="E2426" s="80">
        <v>2026</v>
      </c>
      <c r="F2426" s="76" t="str">
        <f t="shared" si="75"/>
        <v>1278. Cuidado Continuo por una vida con bienestar para la ruralidad de BogotáComunitario2026</v>
      </c>
      <c r="G2426" t="s">
        <v>257</v>
      </c>
      <c r="H2426" s="7" t="s">
        <v>369</v>
      </c>
      <c r="I2426" s="80" t="s">
        <v>61</v>
      </c>
      <c r="J2426" s="76" t="s">
        <v>402</v>
      </c>
      <c r="K2426" t="s">
        <v>382</v>
      </c>
      <c r="L2426" t="s">
        <v>59</v>
      </c>
      <c r="M2426" t="s">
        <v>104</v>
      </c>
      <c r="N2426" s="78" t="s">
        <v>435</v>
      </c>
      <c r="O2426" s="76" t="str">
        <f t="shared" si="76"/>
        <v>1278. Cuidado Continuo por una vida con bienestar para la ruralidad de BogotáComunitario20262_SANTA_FE2_FEBRERO_2026</v>
      </c>
      <c r="P2426" s="93">
        <v>468320</v>
      </c>
      <c r="S2426" s="172"/>
      <c r="T2426" s="23">
        <v>0</v>
      </c>
    </row>
    <row r="2427" spans="2:20" ht="30" customHeight="1" x14ac:dyDescent="0.3">
      <c r="B2427">
        <v>127</v>
      </c>
      <c r="C2427" s="164" t="s">
        <v>118</v>
      </c>
      <c r="D2427" s="76" t="s">
        <v>126</v>
      </c>
      <c r="E2427" s="80">
        <v>2026</v>
      </c>
      <c r="F2427" s="76" t="str">
        <f t="shared" si="75"/>
        <v>1278. Cuidado Continuo por una vida con bienestar para la ruralidad de BogotáEducativo 2026</v>
      </c>
      <c r="G2427" t="s">
        <v>257</v>
      </c>
      <c r="H2427" s="7" t="s">
        <v>369</v>
      </c>
      <c r="I2427" s="80" t="s">
        <v>61</v>
      </c>
      <c r="J2427" s="76" t="s">
        <v>402</v>
      </c>
      <c r="K2427" t="s">
        <v>382</v>
      </c>
      <c r="L2427" t="s">
        <v>59</v>
      </c>
      <c r="M2427" t="s">
        <v>104</v>
      </c>
      <c r="N2427" s="78" t="s">
        <v>435</v>
      </c>
      <c r="O2427" s="76" t="str">
        <f t="shared" si="76"/>
        <v>1278. Cuidado Continuo por una vida con bienestar para la ruralidad de BogotáEducativo 20262_SANTA_FE2_FEBRERO_2026</v>
      </c>
      <c r="P2427" s="93">
        <v>468320</v>
      </c>
      <c r="S2427" s="172"/>
      <c r="T2427" s="23">
        <v>0</v>
      </c>
    </row>
    <row r="2428" spans="2:20" ht="30" customHeight="1" x14ac:dyDescent="0.3">
      <c r="B2428">
        <v>127</v>
      </c>
      <c r="C2428" s="164" t="s">
        <v>118</v>
      </c>
      <c r="D2428" s="76" t="s">
        <v>129</v>
      </c>
      <c r="E2428" s="80">
        <v>2026</v>
      </c>
      <c r="F2428" s="76" t="str">
        <f t="shared" si="75"/>
        <v>1278. Cuidado Continuo por una vida con bienestar para la ruralidad de BogotáInstitucional2026</v>
      </c>
      <c r="G2428" t="s">
        <v>257</v>
      </c>
      <c r="H2428" s="7" t="s">
        <v>369</v>
      </c>
      <c r="I2428" s="80" t="s">
        <v>61</v>
      </c>
      <c r="J2428" s="76" t="s">
        <v>402</v>
      </c>
      <c r="K2428" t="s">
        <v>382</v>
      </c>
      <c r="L2428" t="s">
        <v>59</v>
      </c>
      <c r="M2428" t="s">
        <v>104</v>
      </c>
      <c r="N2428" s="78" t="s">
        <v>435</v>
      </c>
      <c r="O2428" s="76" t="str">
        <f t="shared" si="76"/>
        <v>1278. Cuidado Continuo por una vida con bienestar para la ruralidad de BogotáInstitucional20262_SANTA_FE2_FEBRERO_2026</v>
      </c>
      <c r="P2428" s="93">
        <v>468320</v>
      </c>
      <c r="S2428" s="172"/>
      <c r="T2428" s="23">
        <v>0</v>
      </c>
    </row>
    <row r="2429" spans="2:20" ht="30" customHeight="1" x14ac:dyDescent="0.3">
      <c r="B2429">
        <v>128</v>
      </c>
      <c r="C2429" s="164" t="s">
        <v>118</v>
      </c>
      <c r="D2429" s="76" t="s">
        <v>125</v>
      </c>
      <c r="E2429" s="80">
        <v>2026</v>
      </c>
      <c r="F2429" s="76" t="str">
        <f t="shared" si="75"/>
        <v>1288. Cuidado Continuo por una vida con bienestar para la ruralidad de BogotáComunitario2026</v>
      </c>
      <c r="G2429" t="s">
        <v>258</v>
      </c>
      <c r="H2429" s="7" t="s">
        <v>369</v>
      </c>
      <c r="I2429" s="80" t="s">
        <v>61</v>
      </c>
      <c r="J2429" s="76" t="s">
        <v>402</v>
      </c>
      <c r="K2429" t="s">
        <v>382</v>
      </c>
      <c r="L2429" t="s">
        <v>380</v>
      </c>
      <c r="M2429" t="s">
        <v>104</v>
      </c>
      <c r="N2429" s="78" t="s">
        <v>435</v>
      </c>
      <c r="O2429" s="76" t="str">
        <f t="shared" si="76"/>
        <v>1288. Cuidado Continuo por una vida con bienestar para la ruralidad de BogotáComunitario20262_SANTA_FE2_FEBRERO_2026</v>
      </c>
      <c r="P2429" s="93">
        <v>140539</v>
      </c>
      <c r="S2429" s="172"/>
      <c r="T2429" s="23">
        <v>0</v>
      </c>
    </row>
    <row r="2430" spans="2:20" ht="30" customHeight="1" x14ac:dyDescent="0.3">
      <c r="B2430">
        <v>128</v>
      </c>
      <c r="C2430" s="164" t="s">
        <v>118</v>
      </c>
      <c r="D2430" s="76" t="s">
        <v>126</v>
      </c>
      <c r="E2430" s="80">
        <v>2026</v>
      </c>
      <c r="F2430" s="76" t="str">
        <f t="shared" si="75"/>
        <v>1288. Cuidado Continuo por una vida con bienestar para la ruralidad de BogotáEducativo 2026</v>
      </c>
      <c r="G2430" t="s">
        <v>258</v>
      </c>
      <c r="H2430" s="7" t="s">
        <v>369</v>
      </c>
      <c r="I2430" s="80" t="s">
        <v>61</v>
      </c>
      <c r="J2430" s="76" t="s">
        <v>402</v>
      </c>
      <c r="K2430" t="s">
        <v>382</v>
      </c>
      <c r="L2430" t="s">
        <v>380</v>
      </c>
      <c r="M2430" t="s">
        <v>104</v>
      </c>
      <c r="N2430" s="78" t="s">
        <v>435</v>
      </c>
      <c r="O2430" s="76" t="str">
        <f t="shared" si="76"/>
        <v>1288. Cuidado Continuo por una vida con bienestar para la ruralidad de BogotáEducativo 20262_SANTA_FE2_FEBRERO_2026</v>
      </c>
      <c r="P2430" s="93">
        <v>140539</v>
      </c>
      <c r="S2430" s="172"/>
      <c r="T2430" s="23">
        <v>0</v>
      </c>
    </row>
    <row r="2431" spans="2:20" ht="30" customHeight="1" x14ac:dyDescent="0.3">
      <c r="B2431">
        <v>129</v>
      </c>
      <c r="C2431" s="164" t="s">
        <v>118</v>
      </c>
      <c r="D2431" s="76" t="s">
        <v>125</v>
      </c>
      <c r="E2431" s="80">
        <v>2026</v>
      </c>
      <c r="F2431" s="76" t="str">
        <f t="shared" si="75"/>
        <v>1298. Cuidado Continuo por una vida con bienestar para la ruralidad de BogotáComunitario2026</v>
      </c>
      <c r="G2431" t="s">
        <v>259</v>
      </c>
      <c r="H2431" s="7" t="s">
        <v>369</v>
      </c>
      <c r="I2431" s="80" t="s">
        <v>61</v>
      </c>
      <c r="J2431" s="76" t="s">
        <v>402</v>
      </c>
      <c r="K2431" t="s">
        <v>382</v>
      </c>
      <c r="L2431" t="s">
        <v>59</v>
      </c>
      <c r="M2431" t="s">
        <v>104</v>
      </c>
      <c r="N2431" s="78" t="s">
        <v>435</v>
      </c>
      <c r="O2431" s="76" t="str">
        <f t="shared" si="76"/>
        <v>1298. Cuidado Continuo por una vida con bienestar para la ruralidad de BogotáComunitario20262_SANTA_FE2_FEBRERO_2026</v>
      </c>
      <c r="P2431" s="93">
        <v>175674</v>
      </c>
      <c r="S2431" s="172"/>
      <c r="T2431" s="23">
        <v>0</v>
      </c>
    </row>
    <row r="2432" spans="2:20" ht="30" customHeight="1" x14ac:dyDescent="0.3">
      <c r="B2432">
        <v>130</v>
      </c>
      <c r="C2432" s="164" t="s">
        <v>118</v>
      </c>
      <c r="D2432" s="76" t="s">
        <v>125</v>
      </c>
      <c r="E2432" s="80">
        <v>2026</v>
      </c>
      <c r="F2432" s="76" t="str">
        <f t="shared" si="75"/>
        <v>1308. Cuidado Continuo por una vida con bienestar para la ruralidad de BogotáComunitario2026</v>
      </c>
      <c r="G2432" t="s">
        <v>260</v>
      </c>
      <c r="H2432" s="7" t="s">
        <v>369</v>
      </c>
      <c r="I2432" s="80" t="s">
        <v>61</v>
      </c>
      <c r="J2432" s="76" t="s">
        <v>402</v>
      </c>
      <c r="K2432" t="s">
        <v>382</v>
      </c>
      <c r="L2432" t="s">
        <v>380</v>
      </c>
      <c r="M2432" t="s">
        <v>104</v>
      </c>
      <c r="N2432" s="78" t="s">
        <v>435</v>
      </c>
      <c r="O2432" s="76" t="str">
        <f t="shared" si="76"/>
        <v>1308. Cuidado Continuo por una vida con bienestar para la ruralidad de BogotáComunitario20262_SANTA_FE2_FEBRERO_2026</v>
      </c>
      <c r="P2432" s="93">
        <v>140539</v>
      </c>
      <c r="S2432" s="172"/>
      <c r="T2432" s="23">
        <v>0</v>
      </c>
    </row>
    <row r="2433" spans="2:20" ht="30" customHeight="1" x14ac:dyDescent="0.3">
      <c r="B2433">
        <v>131</v>
      </c>
      <c r="C2433" s="164" t="s">
        <v>118</v>
      </c>
      <c r="D2433" s="76" t="s">
        <v>130</v>
      </c>
      <c r="E2433" s="80">
        <v>2026</v>
      </c>
      <c r="F2433" s="76" t="str">
        <f t="shared" si="75"/>
        <v>1318. Cuidado Continuo por una vida con bienestar para la ruralidad de BogotáLaboral2026</v>
      </c>
      <c r="G2433" t="s">
        <v>261</v>
      </c>
      <c r="H2433" s="7" t="s">
        <v>370</v>
      </c>
      <c r="I2433" s="80" t="s">
        <v>61</v>
      </c>
      <c r="J2433" s="76" t="s">
        <v>402</v>
      </c>
      <c r="K2433" t="s">
        <v>387</v>
      </c>
      <c r="L2433" t="s">
        <v>59</v>
      </c>
      <c r="M2433" t="s">
        <v>104</v>
      </c>
      <c r="N2433" s="78" t="s">
        <v>435</v>
      </c>
      <c r="O2433" s="76" t="str">
        <f t="shared" si="76"/>
        <v>1318. Cuidado Continuo por una vida con bienestar para la ruralidad de BogotáLaboral20262_SANTA_FE2_FEBRERO_2026</v>
      </c>
      <c r="P2433" s="93">
        <v>940787</v>
      </c>
      <c r="S2433" s="172"/>
      <c r="T2433" s="23">
        <v>0</v>
      </c>
    </row>
    <row r="2434" spans="2:20" ht="30" customHeight="1" x14ac:dyDescent="0.3">
      <c r="B2434">
        <v>132</v>
      </c>
      <c r="C2434" s="164" t="s">
        <v>118</v>
      </c>
      <c r="D2434" s="76" t="s">
        <v>130</v>
      </c>
      <c r="E2434" s="80">
        <v>2026</v>
      </c>
      <c r="F2434" s="76" t="str">
        <f t="shared" si="75"/>
        <v>1328. Cuidado Continuo por una vida con bienestar para la ruralidad de BogotáLaboral2026</v>
      </c>
      <c r="G2434" t="s">
        <v>262</v>
      </c>
      <c r="H2434" s="7" t="s">
        <v>370</v>
      </c>
      <c r="I2434" s="80" t="s">
        <v>61</v>
      </c>
      <c r="J2434" s="76" t="s">
        <v>402</v>
      </c>
      <c r="K2434" t="s">
        <v>396</v>
      </c>
      <c r="L2434" t="s">
        <v>380</v>
      </c>
      <c r="M2434" t="s">
        <v>104</v>
      </c>
      <c r="N2434" s="78" t="s">
        <v>435</v>
      </c>
      <c r="O2434" s="76" t="str">
        <f t="shared" si="76"/>
        <v>1328. Cuidado Continuo por una vida con bienestar para la ruralidad de BogotáLaboral20262_SANTA_FE2_FEBRERO_2026</v>
      </c>
      <c r="P2434" s="93">
        <v>250875</v>
      </c>
      <c r="S2434" s="172"/>
      <c r="T2434" s="23">
        <v>0</v>
      </c>
    </row>
    <row r="2435" spans="2:20" ht="30" customHeight="1" x14ac:dyDescent="0.3">
      <c r="B2435">
        <v>133</v>
      </c>
      <c r="C2435" s="164" t="s">
        <v>118</v>
      </c>
      <c r="D2435" s="76" t="s">
        <v>130</v>
      </c>
      <c r="E2435" s="80">
        <v>2026</v>
      </c>
      <c r="F2435" s="76" t="str">
        <f t="shared" si="75"/>
        <v>1338. Cuidado Continuo por una vida con bienestar para la ruralidad de BogotáLaboral2026</v>
      </c>
      <c r="G2435" t="s">
        <v>263</v>
      </c>
      <c r="H2435" s="7" t="s">
        <v>370</v>
      </c>
      <c r="I2435" s="80" t="s">
        <v>61</v>
      </c>
      <c r="J2435" s="76" t="s">
        <v>402</v>
      </c>
      <c r="K2435" t="s">
        <v>396</v>
      </c>
      <c r="L2435" t="s">
        <v>380</v>
      </c>
      <c r="M2435" t="s">
        <v>104</v>
      </c>
      <c r="N2435" s="78" t="s">
        <v>435</v>
      </c>
      <c r="O2435" s="76" t="str">
        <f t="shared" si="76"/>
        <v>1338. Cuidado Continuo por una vida con bienestar para la ruralidad de BogotáLaboral20262_SANTA_FE2_FEBRERO_2026</v>
      </c>
      <c r="P2435" s="93">
        <v>183687</v>
      </c>
      <c r="S2435" s="172"/>
      <c r="T2435" s="23">
        <v>0</v>
      </c>
    </row>
    <row r="2436" spans="2:20" ht="30" customHeight="1" x14ac:dyDescent="0.3">
      <c r="B2436">
        <v>134</v>
      </c>
      <c r="C2436" s="164" t="s">
        <v>118</v>
      </c>
      <c r="D2436" s="76" t="s">
        <v>130</v>
      </c>
      <c r="E2436" s="80">
        <v>2026</v>
      </c>
      <c r="F2436" s="76" t="str">
        <f t="shared" si="75"/>
        <v>1348. Cuidado Continuo por una vida con bienestar para la ruralidad de BogotáLaboral2026</v>
      </c>
      <c r="G2436" t="s">
        <v>264</v>
      </c>
      <c r="H2436" s="7" t="s">
        <v>370</v>
      </c>
      <c r="I2436" s="80" t="s">
        <v>61</v>
      </c>
      <c r="J2436" s="76" t="s">
        <v>402</v>
      </c>
      <c r="K2436" t="s">
        <v>386</v>
      </c>
      <c r="L2436" t="s">
        <v>380</v>
      </c>
      <c r="M2436" t="s">
        <v>104</v>
      </c>
      <c r="N2436" s="78" t="s">
        <v>435</v>
      </c>
      <c r="O2436" s="76" t="str">
        <f t="shared" si="76"/>
        <v>1348. Cuidado Continuo por una vida con bienestar para la ruralidad de BogotáLaboral20262_SANTA_FE2_FEBRERO_2026</v>
      </c>
      <c r="P2436" s="93">
        <v>110336</v>
      </c>
      <c r="S2436" s="172"/>
      <c r="T2436" s="23">
        <v>0</v>
      </c>
    </row>
    <row r="2437" spans="2:20" ht="30" customHeight="1" x14ac:dyDescent="0.3">
      <c r="B2437">
        <v>135</v>
      </c>
      <c r="C2437" s="164" t="s">
        <v>118</v>
      </c>
      <c r="D2437" s="76" t="s">
        <v>130</v>
      </c>
      <c r="E2437" s="80">
        <v>2026</v>
      </c>
      <c r="F2437" s="76" t="str">
        <f t="shared" si="75"/>
        <v>1358. Cuidado Continuo por una vida con bienestar para la ruralidad de BogotáLaboral2026</v>
      </c>
      <c r="G2437" t="s">
        <v>265</v>
      </c>
      <c r="H2437" s="7" t="s">
        <v>370</v>
      </c>
      <c r="I2437" s="80" t="s">
        <v>61</v>
      </c>
      <c r="J2437" s="76" t="s">
        <v>402</v>
      </c>
      <c r="K2437" t="s">
        <v>386</v>
      </c>
      <c r="L2437" t="s">
        <v>59</v>
      </c>
      <c r="M2437" t="s">
        <v>104</v>
      </c>
      <c r="N2437" s="78" t="s">
        <v>435</v>
      </c>
      <c r="O2437" s="76" t="str">
        <f t="shared" si="76"/>
        <v>1358. Cuidado Continuo por una vida con bienestar para la ruralidad de BogotáLaboral20262_SANTA_FE2_FEBRERO_2026</v>
      </c>
      <c r="P2437" s="93">
        <v>137922</v>
      </c>
      <c r="S2437" s="172"/>
      <c r="T2437" s="23">
        <v>0</v>
      </c>
    </row>
    <row r="2438" spans="2:20" ht="30" customHeight="1" x14ac:dyDescent="0.3">
      <c r="B2438">
        <v>86</v>
      </c>
      <c r="C2438" s="164" t="s">
        <v>119</v>
      </c>
      <c r="D2438" s="76" t="s">
        <v>127</v>
      </c>
      <c r="E2438" s="80">
        <v>2026</v>
      </c>
      <c r="F2438" s="76" t="str">
        <f t="shared" si="75"/>
        <v>869. Gestión de Programas Estrategias y Planes para el BienestarGestión Integral Estrategias y Programas2026</v>
      </c>
      <c r="G2438" t="s">
        <v>216</v>
      </c>
      <c r="H2438" s="7" t="s">
        <v>372</v>
      </c>
      <c r="I2438" s="80" t="s">
        <v>61</v>
      </c>
      <c r="J2438" s="76" t="s">
        <v>402</v>
      </c>
      <c r="K2438" t="s">
        <v>395</v>
      </c>
      <c r="L2438" t="s">
        <v>365</v>
      </c>
      <c r="M2438" t="s">
        <v>104</v>
      </c>
      <c r="N2438" s="78" t="s">
        <v>435</v>
      </c>
      <c r="O2438" s="76" t="str">
        <f t="shared" si="76"/>
        <v>869. Gestión de Programas Estrategias y Planes para el BienestarGestión Integral Estrategias y Programas20262_SANTA_FE2_FEBRERO_2026</v>
      </c>
      <c r="P2438" s="93">
        <v>73474880</v>
      </c>
      <c r="S2438" s="172"/>
      <c r="T2438" s="23">
        <v>0</v>
      </c>
    </row>
    <row r="2439" spans="2:20" ht="30" customHeight="1" x14ac:dyDescent="0.3">
      <c r="B2439">
        <v>136</v>
      </c>
      <c r="C2439" s="164" t="s">
        <v>119</v>
      </c>
      <c r="D2439" s="76" t="s">
        <v>127</v>
      </c>
      <c r="E2439" s="80">
        <v>2026</v>
      </c>
      <c r="F2439" s="76" t="str">
        <f t="shared" si="75"/>
        <v>1369. Gestión de Programas Estrategias y Planes para el BienestarGestión Integral Estrategias y Programas2026</v>
      </c>
      <c r="G2439" t="s">
        <v>266</v>
      </c>
      <c r="H2439" s="7" t="s">
        <v>373</v>
      </c>
      <c r="I2439" s="80" t="s">
        <v>60</v>
      </c>
      <c r="J2439" s="76" t="s">
        <v>402</v>
      </c>
      <c r="K2439" t="s">
        <v>364</v>
      </c>
      <c r="L2439" t="s">
        <v>365</v>
      </c>
      <c r="M2439" t="s">
        <v>104</v>
      </c>
      <c r="N2439" s="78" t="s">
        <v>435</v>
      </c>
      <c r="O2439" s="76" t="str">
        <f t="shared" si="76"/>
        <v>1369. Gestión de Programas Estrategias y Planes para el BienestarGestión Integral Estrategias y Programas20262_SANTA_FE2_FEBRERO_2026</v>
      </c>
      <c r="P2439" s="93">
        <v>5621568</v>
      </c>
      <c r="S2439" s="172"/>
      <c r="T2439" s="23">
        <v>0</v>
      </c>
    </row>
    <row r="2440" spans="2:20" ht="30" customHeight="1" x14ac:dyDescent="0.3">
      <c r="B2440">
        <v>137</v>
      </c>
      <c r="C2440" s="164" t="s">
        <v>119</v>
      </c>
      <c r="D2440" s="76" t="s">
        <v>127</v>
      </c>
      <c r="E2440" s="80">
        <v>2026</v>
      </c>
      <c r="F2440" s="76" t="str">
        <f t="shared" ref="F2440:F2503" si="77">B2440&amp;C2440&amp;D2440&amp;E2440</f>
        <v>1379. Gestión de Programas Estrategias y Planes para el BienestarGestión Integral Estrategias y Programas2026</v>
      </c>
      <c r="G2440" t="s">
        <v>267</v>
      </c>
      <c r="H2440" s="7" t="s">
        <v>373</v>
      </c>
      <c r="I2440" s="80" t="s">
        <v>60</v>
      </c>
      <c r="J2440" s="76" t="s">
        <v>402</v>
      </c>
      <c r="K2440" t="s">
        <v>364</v>
      </c>
      <c r="L2440" t="s">
        <v>365</v>
      </c>
      <c r="M2440" t="s">
        <v>104</v>
      </c>
      <c r="N2440" s="78" t="s">
        <v>435</v>
      </c>
      <c r="O2440" s="76" t="str">
        <f t="shared" si="76"/>
        <v>1379. Gestión de Programas Estrategias y Planes para el BienestarGestión Integral Estrategias y Programas20262_SANTA_FE2_FEBRERO_2026</v>
      </c>
      <c r="P2440" s="93">
        <v>3994272</v>
      </c>
      <c r="S2440" s="172"/>
      <c r="T2440" s="23">
        <v>0</v>
      </c>
    </row>
    <row r="2441" spans="2:20" ht="30" customHeight="1" x14ac:dyDescent="0.3">
      <c r="B2441">
        <v>138</v>
      </c>
      <c r="C2441" s="164" t="s">
        <v>119</v>
      </c>
      <c r="D2441" s="76" t="s">
        <v>127</v>
      </c>
      <c r="E2441" s="80">
        <v>2026</v>
      </c>
      <c r="F2441" s="76" t="str">
        <f t="shared" si="77"/>
        <v>1389. Gestión de Programas Estrategias y Planes para el BienestarGestión Integral Estrategias y Programas2026</v>
      </c>
      <c r="G2441" t="s">
        <v>268</v>
      </c>
      <c r="H2441" s="7" t="s">
        <v>373</v>
      </c>
      <c r="I2441" s="80" t="s">
        <v>60</v>
      </c>
      <c r="J2441" s="76" t="s">
        <v>402</v>
      </c>
      <c r="K2441" t="s">
        <v>364</v>
      </c>
      <c r="L2441" t="s">
        <v>365</v>
      </c>
      <c r="M2441" t="s">
        <v>104</v>
      </c>
      <c r="N2441" s="78" t="s">
        <v>435</v>
      </c>
      <c r="O2441" s="76" t="str">
        <f t="shared" ref="O2441:O2504" si="78">+F2441&amp;M2441&amp;N2441</f>
        <v>1389. Gestión de Programas Estrategias y Planes para el BienestarGestión Integral Estrategias y Programas20262_SANTA_FE2_FEBRERO_2026</v>
      </c>
      <c r="P2441" s="93">
        <v>12969056</v>
      </c>
      <c r="S2441" s="172"/>
      <c r="T2441" s="23">
        <v>0</v>
      </c>
    </row>
    <row r="2442" spans="2:20" ht="30" customHeight="1" x14ac:dyDescent="0.3">
      <c r="B2442">
        <v>139</v>
      </c>
      <c r="C2442" s="164" t="s">
        <v>119</v>
      </c>
      <c r="D2442" s="76" t="s">
        <v>127</v>
      </c>
      <c r="E2442" s="80">
        <v>2026</v>
      </c>
      <c r="F2442" s="76" t="str">
        <f t="shared" si="77"/>
        <v>1399. Gestión de Programas Estrategias y Planes para el BienestarGestión Integral Estrategias y Programas2026</v>
      </c>
      <c r="G2442" t="s">
        <v>269</v>
      </c>
      <c r="H2442" s="7" t="s">
        <v>373</v>
      </c>
      <c r="I2442" s="80" t="s">
        <v>60</v>
      </c>
      <c r="J2442" s="76" t="s">
        <v>402</v>
      </c>
      <c r="K2442" t="s">
        <v>364</v>
      </c>
      <c r="L2442" t="s">
        <v>365</v>
      </c>
      <c r="M2442" t="s">
        <v>104</v>
      </c>
      <c r="N2442" s="78" t="s">
        <v>435</v>
      </c>
      <c r="O2442" s="76" t="str">
        <f t="shared" si="78"/>
        <v>1399. Gestión de Programas Estrategias y Planes para el BienestarGestión Integral Estrategias y Programas20262_SANTA_FE2_FEBRERO_2026</v>
      </c>
      <c r="P2442" s="93">
        <v>3994272</v>
      </c>
      <c r="S2442" s="172"/>
      <c r="T2442" s="23">
        <v>0</v>
      </c>
    </row>
    <row r="2443" spans="2:20" ht="30" customHeight="1" x14ac:dyDescent="0.3">
      <c r="B2443">
        <v>140</v>
      </c>
      <c r="C2443" s="164" t="s">
        <v>119</v>
      </c>
      <c r="D2443" s="76" t="s">
        <v>127</v>
      </c>
      <c r="E2443" s="80">
        <v>2026</v>
      </c>
      <c r="F2443" s="76" t="str">
        <f t="shared" si="77"/>
        <v>1409. Gestión de Programas Estrategias y Planes para el BienestarGestión Integral Estrategias y Programas2026</v>
      </c>
      <c r="G2443" t="s">
        <v>270</v>
      </c>
      <c r="H2443" s="7" t="s">
        <v>373</v>
      </c>
      <c r="I2443" s="80" t="s">
        <v>60</v>
      </c>
      <c r="J2443" s="76" t="s">
        <v>402</v>
      </c>
      <c r="K2443" t="s">
        <v>364</v>
      </c>
      <c r="L2443" t="s">
        <v>365</v>
      </c>
      <c r="M2443" t="s">
        <v>104</v>
      </c>
      <c r="N2443" s="78" t="s">
        <v>435</v>
      </c>
      <c r="O2443" s="76" t="str">
        <f t="shared" si="78"/>
        <v>1409. Gestión de Programas Estrategias y Planes para el BienestarGestión Integral Estrategias y Programas20262_SANTA_FE2_FEBRERO_2026</v>
      </c>
      <c r="P2443" s="93">
        <v>5621568</v>
      </c>
      <c r="S2443" s="172"/>
      <c r="T2443" s="23">
        <v>0</v>
      </c>
    </row>
    <row r="2444" spans="2:20" ht="30" customHeight="1" x14ac:dyDescent="0.3">
      <c r="B2444">
        <v>141</v>
      </c>
      <c r="C2444" s="164" t="s">
        <v>119</v>
      </c>
      <c r="D2444" s="76" t="s">
        <v>127</v>
      </c>
      <c r="E2444" s="80">
        <v>2026</v>
      </c>
      <c r="F2444" s="76" t="str">
        <f t="shared" si="77"/>
        <v>1419. Gestión de Programas Estrategias y Planes para el BienestarGestión Integral Estrategias y Programas2026</v>
      </c>
      <c r="G2444" t="s">
        <v>47</v>
      </c>
      <c r="H2444" s="7" t="s">
        <v>373</v>
      </c>
      <c r="I2444" s="80" t="s">
        <v>60</v>
      </c>
      <c r="J2444" s="76" t="s">
        <v>402</v>
      </c>
      <c r="K2444" t="s">
        <v>364</v>
      </c>
      <c r="L2444" t="s">
        <v>365</v>
      </c>
      <c r="M2444" t="s">
        <v>104</v>
      </c>
      <c r="N2444" s="78" t="s">
        <v>435</v>
      </c>
      <c r="O2444" s="76" t="str">
        <f t="shared" si="78"/>
        <v>1419. Gestión de Programas Estrategias y Planes para el BienestarGestión Integral Estrategias y Programas20262_SANTA_FE2_FEBRERO_2026</v>
      </c>
      <c r="P2444" s="93">
        <v>3994272</v>
      </c>
      <c r="S2444" s="172"/>
      <c r="T2444" s="23">
        <v>0</v>
      </c>
    </row>
    <row r="2445" spans="2:20" ht="30" customHeight="1" x14ac:dyDescent="0.3">
      <c r="B2445">
        <v>142</v>
      </c>
      <c r="C2445" s="164" t="s">
        <v>119</v>
      </c>
      <c r="D2445" s="76" t="s">
        <v>127</v>
      </c>
      <c r="E2445" s="80">
        <v>2026</v>
      </c>
      <c r="F2445" s="76" t="str">
        <f t="shared" si="77"/>
        <v>1429. Gestión de Programas Estrategias y Planes para el BienestarGestión Integral Estrategias y Programas2026</v>
      </c>
      <c r="G2445" t="s">
        <v>77</v>
      </c>
      <c r="H2445" s="7" t="s">
        <v>373</v>
      </c>
      <c r="I2445" s="80" t="s">
        <v>60</v>
      </c>
      <c r="J2445" s="76" t="s">
        <v>402</v>
      </c>
      <c r="K2445" t="s">
        <v>364</v>
      </c>
      <c r="L2445" t="s">
        <v>380</v>
      </c>
      <c r="M2445" t="s">
        <v>104</v>
      </c>
      <c r="N2445" s="78" t="s">
        <v>435</v>
      </c>
      <c r="O2445" s="76" t="str">
        <f t="shared" si="78"/>
        <v>1429. Gestión de Programas Estrategias y Planes para el BienestarGestión Integral Estrategias y Programas20262_SANTA_FE2_FEBRERO_2026</v>
      </c>
      <c r="P2445" s="93">
        <v>3994272</v>
      </c>
      <c r="S2445" s="172"/>
      <c r="T2445" s="23">
        <v>0</v>
      </c>
    </row>
    <row r="2446" spans="2:20" ht="30" customHeight="1" x14ac:dyDescent="0.3">
      <c r="B2446">
        <v>143</v>
      </c>
      <c r="C2446" s="164" t="s">
        <v>119</v>
      </c>
      <c r="D2446" s="76" t="s">
        <v>127</v>
      </c>
      <c r="E2446" s="80">
        <v>2026</v>
      </c>
      <c r="F2446" s="76" t="str">
        <f t="shared" si="77"/>
        <v>1439. Gestión de Programas Estrategias y Planes para el BienestarGestión Integral Estrategias y Programas2026</v>
      </c>
      <c r="G2446" t="s">
        <v>271</v>
      </c>
      <c r="H2446" s="7" t="s">
        <v>374</v>
      </c>
      <c r="I2446" s="80" t="s">
        <v>60</v>
      </c>
      <c r="J2446" s="76" t="s">
        <v>402</v>
      </c>
      <c r="K2446" t="s">
        <v>364</v>
      </c>
      <c r="L2446" t="s">
        <v>365</v>
      </c>
      <c r="M2446" t="s">
        <v>104</v>
      </c>
      <c r="N2446" s="78" t="s">
        <v>435</v>
      </c>
      <c r="O2446" s="76" t="str">
        <f t="shared" si="78"/>
        <v>1439. Gestión de Programas Estrategias y Planes para el BienestarGestión Integral Estrategias y Programas20262_SANTA_FE2_FEBRERO_2026</v>
      </c>
      <c r="P2446" s="93">
        <v>7508288</v>
      </c>
      <c r="S2446" s="172"/>
      <c r="T2446" s="23">
        <v>0</v>
      </c>
    </row>
    <row r="2447" spans="2:20" ht="30" customHeight="1" x14ac:dyDescent="0.3">
      <c r="B2447">
        <v>144</v>
      </c>
      <c r="C2447" s="164" t="s">
        <v>119</v>
      </c>
      <c r="D2447" s="76" t="s">
        <v>127</v>
      </c>
      <c r="E2447" s="80">
        <v>2026</v>
      </c>
      <c r="F2447" s="76" t="str">
        <f t="shared" si="77"/>
        <v>1449. Gestión de Programas Estrategias y Planes para el BienestarGestión Integral Estrategias y Programas2026</v>
      </c>
      <c r="G2447" t="s">
        <v>272</v>
      </c>
      <c r="H2447" s="7" t="s">
        <v>374</v>
      </c>
      <c r="I2447" s="80" t="s">
        <v>60</v>
      </c>
      <c r="J2447" s="76" t="s">
        <v>402</v>
      </c>
      <c r="K2447" t="s">
        <v>364</v>
      </c>
      <c r="L2447" t="s">
        <v>365</v>
      </c>
      <c r="M2447" t="s">
        <v>104</v>
      </c>
      <c r="N2447" s="78" t="s">
        <v>435</v>
      </c>
      <c r="O2447" s="76" t="str">
        <f t="shared" si="78"/>
        <v>1449. Gestión de Programas Estrategias y Planes para el BienestarGestión Integral Estrategias y Programas20262_SANTA_FE2_FEBRERO_2026</v>
      </c>
      <c r="P2447" s="93">
        <v>7508288</v>
      </c>
      <c r="S2447" s="172"/>
      <c r="T2447" s="23">
        <v>0</v>
      </c>
    </row>
    <row r="2448" spans="2:20" ht="30" customHeight="1" x14ac:dyDescent="0.3">
      <c r="B2448">
        <v>145</v>
      </c>
      <c r="C2448" s="164" t="s">
        <v>119</v>
      </c>
      <c r="D2448" s="76" t="s">
        <v>127</v>
      </c>
      <c r="E2448" s="80">
        <v>2026</v>
      </c>
      <c r="F2448" s="76" t="str">
        <f t="shared" si="77"/>
        <v>1459. Gestión de Programas Estrategias y Planes para el BienestarGestión Integral Estrategias y Programas2026</v>
      </c>
      <c r="G2448" t="s">
        <v>273</v>
      </c>
      <c r="H2448" s="7" t="s">
        <v>374</v>
      </c>
      <c r="I2448" s="80" t="s">
        <v>60</v>
      </c>
      <c r="J2448" s="76" t="s">
        <v>402</v>
      </c>
      <c r="K2448" t="s">
        <v>364</v>
      </c>
      <c r="L2448" t="s">
        <v>365</v>
      </c>
      <c r="M2448" t="s">
        <v>104</v>
      </c>
      <c r="N2448" s="78" t="s">
        <v>435</v>
      </c>
      <c r="O2448" s="76" t="str">
        <f t="shared" si="78"/>
        <v>1459. Gestión de Programas Estrategias y Planes para el BienestarGestión Integral Estrategias y Programas20262_SANTA_FE2_FEBRERO_2026</v>
      </c>
      <c r="P2448" s="93">
        <v>5299968</v>
      </c>
      <c r="S2448" s="172"/>
      <c r="T2448" s="23">
        <v>0</v>
      </c>
    </row>
    <row r="2449" spans="2:20" ht="30" customHeight="1" x14ac:dyDescent="0.3">
      <c r="B2449">
        <v>146</v>
      </c>
      <c r="C2449" s="164" t="s">
        <v>119</v>
      </c>
      <c r="D2449" s="76" t="s">
        <v>127</v>
      </c>
      <c r="E2449" s="80">
        <v>2026</v>
      </c>
      <c r="F2449" s="76" t="str">
        <f t="shared" si="77"/>
        <v>1469. Gestión de Programas Estrategias y Planes para el BienestarGestión Integral Estrategias y Programas2026</v>
      </c>
      <c r="G2449" t="s">
        <v>274</v>
      </c>
      <c r="H2449" s="7" t="s">
        <v>374</v>
      </c>
      <c r="I2449" s="80" t="s">
        <v>60</v>
      </c>
      <c r="J2449" s="76" t="s">
        <v>402</v>
      </c>
      <c r="K2449" t="s">
        <v>382</v>
      </c>
      <c r="L2449" t="s">
        <v>380</v>
      </c>
      <c r="M2449" t="s">
        <v>104</v>
      </c>
      <c r="N2449" s="78" t="s">
        <v>435</v>
      </c>
      <c r="O2449" s="76" t="str">
        <f t="shared" si="78"/>
        <v>1469. Gestión de Programas Estrategias y Planes para el BienestarGestión Integral Estrategias y Programas20262_SANTA_FE2_FEBRERO_2026</v>
      </c>
      <c r="P2449" s="93">
        <v>122208</v>
      </c>
      <c r="S2449" s="172"/>
      <c r="T2449" s="23">
        <v>0</v>
      </c>
    </row>
    <row r="2450" spans="2:20" ht="30" customHeight="1" x14ac:dyDescent="0.3">
      <c r="B2450">
        <v>147</v>
      </c>
      <c r="C2450" s="164" t="s">
        <v>119</v>
      </c>
      <c r="D2450" s="76" t="s">
        <v>127</v>
      </c>
      <c r="E2450" s="80">
        <v>2026</v>
      </c>
      <c r="F2450" s="76" t="str">
        <f t="shared" si="77"/>
        <v>1479. Gestión de Programas Estrategias y Planes para el BienestarGestión Integral Estrategias y Programas2026</v>
      </c>
      <c r="G2450" t="s">
        <v>275</v>
      </c>
      <c r="H2450" s="7" t="s">
        <v>374</v>
      </c>
      <c r="I2450" s="80" t="s">
        <v>60</v>
      </c>
      <c r="J2450" s="76" t="s">
        <v>402</v>
      </c>
      <c r="K2450" t="s">
        <v>394</v>
      </c>
      <c r="L2450" t="s">
        <v>380</v>
      </c>
      <c r="M2450" t="s">
        <v>104</v>
      </c>
      <c r="N2450" s="78" t="s">
        <v>435</v>
      </c>
      <c r="O2450" s="76" t="str">
        <f t="shared" si="78"/>
        <v>1479. Gestión de Programas Estrategias y Planes para el BienestarGestión Integral Estrategias y Programas20262_SANTA_FE2_FEBRERO_2026</v>
      </c>
      <c r="P2450" s="93">
        <v>30552</v>
      </c>
      <c r="S2450" s="172"/>
      <c r="T2450" s="23">
        <v>0</v>
      </c>
    </row>
    <row r="2451" spans="2:20" ht="30" customHeight="1" x14ac:dyDescent="0.3">
      <c r="B2451">
        <v>148</v>
      </c>
      <c r="C2451" s="164" t="s">
        <v>119</v>
      </c>
      <c r="D2451" s="76" t="s">
        <v>127</v>
      </c>
      <c r="E2451" s="80">
        <v>2026</v>
      </c>
      <c r="F2451" s="76" t="str">
        <f t="shared" si="77"/>
        <v>1489. Gestión de Programas Estrategias y Planes para el BienestarGestión Integral Estrategias y Programas2026</v>
      </c>
      <c r="G2451" t="s">
        <v>276</v>
      </c>
      <c r="H2451" s="7" t="s">
        <v>374</v>
      </c>
      <c r="I2451" s="80" t="s">
        <v>60</v>
      </c>
      <c r="J2451" s="76" t="s">
        <v>402</v>
      </c>
      <c r="K2451" t="s">
        <v>382</v>
      </c>
      <c r="L2451" t="s">
        <v>380</v>
      </c>
      <c r="M2451" t="s">
        <v>104</v>
      </c>
      <c r="N2451" s="78" t="s">
        <v>435</v>
      </c>
      <c r="O2451" s="76" t="str">
        <f t="shared" si="78"/>
        <v>1489. Gestión de Programas Estrategias y Planes para el BienestarGestión Integral Estrategias y Programas20262_SANTA_FE2_FEBRERO_2026</v>
      </c>
      <c r="P2451" s="93">
        <v>122208</v>
      </c>
      <c r="S2451" s="172"/>
      <c r="T2451" s="23">
        <v>0</v>
      </c>
    </row>
    <row r="2452" spans="2:20" ht="30" customHeight="1" x14ac:dyDescent="0.3">
      <c r="B2452">
        <v>149</v>
      </c>
      <c r="C2452" s="164" t="s">
        <v>119</v>
      </c>
      <c r="D2452" s="76" t="s">
        <v>127</v>
      </c>
      <c r="E2452" s="80">
        <v>2026</v>
      </c>
      <c r="F2452" s="76" t="str">
        <f t="shared" si="77"/>
        <v>1499. Gestión de Programas Estrategias y Planes para el BienestarGestión Integral Estrategias y Programas2026</v>
      </c>
      <c r="G2452" t="s">
        <v>277</v>
      </c>
      <c r="H2452" s="7" t="s">
        <v>374</v>
      </c>
      <c r="I2452" s="80" t="s">
        <v>60</v>
      </c>
      <c r="J2452" s="76" t="s">
        <v>402</v>
      </c>
      <c r="K2452" t="s">
        <v>364</v>
      </c>
      <c r="L2452" t="s">
        <v>365</v>
      </c>
      <c r="M2452" t="s">
        <v>104</v>
      </c>
      <c r="N2452" s="78" t="s">
        <v>435</v>
      </c>
      <c r="O2452" s="76" t="str">
        <f t="shared" si="78"/>
        <v>1499. Gestión de Programas Estrategias y Planes para el BienestarGestión Integral Estrategias y Programas20262_SANTA_FE2_FEBRERO_2026</v>
      </c>
      <c r="P2452" s="93">
        <v>3665168</v>
      </c>
      <c r="S2452" s="172"/>
      <c r="T2452" s="23">
        <v>0</v>
      </c>
    </row>
    <row r="2453" spans="2:20" ht="30" customHeight="1" x14ac:dyDescent="0.3">
      <c r="B2453">
        <v>150</v>
      </c>
      <c r="C2453" s="164" t="s">
        <v>119</v>
      </c>
      <c r="D2453" s="76" t="s">
        <v>127</v>
      </c>
      <c r="E2453" s="80">
        <v>2026</v>
      </c>
      <c r="F2453" s="76" t="str">
        <f t="shared" si="77"/>
        <v>1509. Gestión de Programas Estrategias y Planes para el BienestarGestión Integral Estrategias y Programas2026</v>
      </c>
      <c r="G2453" t="s">
        <v>278</v>
      </c>
      <c r="H2453" s="7" t="s">
        <v>374</v>
      </c>
      <c r="I2453" s="80" t="s">
        <v>60</v>
      </c>
      <c r="J2453" s="76" t="s">
        <v>402</v>
      </c>
      <c r="K2453" t="s">
        <v>364</v>
      </c>
      <c r="L2453" t="s">
        <v>365</v>
      </c>
      <c r="M2453" t="s">
        <v>104</v>
      </c>
      <c r="N2453" s="78" t="s">
        <v>435</v>
      </c>
      <c r="O2453" s="76" t="str">
        <f t="shared" si="78"/>
        <v>1509. Gestión de Programas Estrategias y Planes para el BienestarGestión Integral Estrategias y Programas20262_SANTA_FE2_FEBRERO_2026</v>
      </c>
      <c r="P2453" s="93">
        <v>1057260</v>
      </c>
      <c r="S2453" s="172"/>
      <c r="T2453" s="23">
        <v>0</v>
      </c>
    </row>
    <row r="2454" spans="2:20" ht="30" customHeight="1" x14ac:dyDescent="0.3">
      <c r="B2454">
        <v>151</v>
      </c>
      <c r="C2454" s="164" t="s">
        <v>119</v>
      </c>
      <c r="D2454" s="76" t="s">
        <v>127</v>
      </c>
      <c r="E2454" s="80">
        <v>2026</v>
      </c>
      <c r="F2454" s="76" t="str">
        <f t="shared" si="77"/>
        <v>1519. Gestión de Programas Estrategias y Planes para el BienestarGestión Integral Estrategias y Programas2026</v>
      </c>
      <c r="G2454" t="s">
        <v>279</v>
      </c>
      <c r="H2454" s="7" t="s">
        <v>374</v>
      </c>
      <c r="I2454" s="80" t="s">
        <v>60</v>
      </c>
      <c r="J2454" s="76" t="s">
        <v>402</v>
      </c>
      <c r="K2454" t="s">
        <v>364</v>
      </c>
      <c r="L2454" t="s">
        <v>365</v>
      </c>
      <c r="M2454" t="s">
        <v>104</v>
      </c>
      <c r="N2454" s="78" t="s">
        <v>435</v>
      </c>
      <c r="O2454" s="76" t="str">
        <f t="shared" si="78"/>
        <v>1519. Gestión de Programas Estrategias y Planes para el BienestarGestión Integral Estrategias y Programas20262_SANTA_FE2_FEBRERO_2026</v>
      </c>
      <c r="P2454" s="93">
        <v>1409680</v>
      </c>
      <c r="S2454" s="172"/>
      <c r="T2454" s="23">
        <v>0</v>
      </c>
    </row>
    <row r="2455" spans="2:20" ht="30" customHeight="1" x14ac:dyDescent="0.3">
      <c r="B2455">
        <v>152</v>
      </c>
      <c r="C2455" s="164" t="s">
        <v>119</v>
      </c>
      <c r="D2455" s="76" t="s">
        <v>127</v>
      </c>
      <c r="E2455" s="80">
        <v>2026</v>
      </c>
      <c r="F2455" s="76" t="str">
        <f t="shared" si="77"/>
        <v>1529. Gestión de Programas Estrategias y Planes para el BienestarGestión Integral Estrategias y Programas2026</v>
      </c>
      <c r="G2455" t="s">
        <v>280</v>
      </c>
      <c r="H2455" s="7" t="s">
        <v>374</v>
      </c>
      <c r="I2455" s="80" t="s">
        <v>60</v>
      </c>
      <c r="J2455" s="76" t="s">
        <v>402</v>
      </c>
      <c r="K2455" t="s">
        <v>364</v>
      </c>
      <c r="L2455" t="s">
        <v>365</v>
      </c>
      <c r="M2455" t="s">
        <v>104</v>
      </c>
      <c r="N2455" s="78" t="s">
        <v>435</v>
      </c>
      <c r="O2455" s="76" t="str">
        <f t="shared" si="78"/>
        <v>1529. Gestión de Programas Estrategias y Planes para el BienestarGestión Integral Estrategias y Programas20262_SANTA_FE2_FEBRERO_2026</v>
      </c>
      <c r="P2455" s="93">
        <v>352420</v>
      </c>
      <c r="S2455" s="172"/>
      <c r="T2455" s="23">
        <v>0</v>
      </c>
    </row>
    <row r="2456" spans="2:20" ht="30" customHeight="1" x14ac:dyDescent="0.3">
      <c r="B2456">
        <v>153</v>
      </c>
      <c r="C2456" s="164" t="s">
        <v>119</v>
      </c>
      <c r="D2456" s="76" t="s">
        <v>127</v>
      </c>
      <c r="E2456" s="80">
        <v>2026</v>
      </c>
      <c r="F2456" s="76" t="str">
        <f t="shared" si="77"/>
        <v>1539. Gestión de Programas Estrategias y Planes para el BienestarGestión Integral Estrategias y Programas2026</v>
      </c>
      <c r="G2456" t="s">
        <v>281</v>
      </c>
      <c r="H2456" s="7" t="s">
        <v>372</v>
      </c>
      <c r="I2456" s="80" t="s">
        <v>60</v>
      </c>
      <c r="J2456" s="76" t="s">
        <v>402</v>
      </c>
      <c r="K2456" t="s">
        <v>364</v>
      </c>
      <c r="L2456" t="s">
        <v>365</v>
      </c>
      <c r="M2456" t="s">
        <v>104</v>
      </c>
      <c r="N2456" s="78" t="s">
        <v>435</v>
      </c>
      <c r="O2456" s="76" t="str">
        <f t="shared" si="78"/>
        <v>1539. Gestión de Programas Estrategias y Planes para el BienestarGestión Integral Estrategias y Programas20262_SANTA_FE2_FEBRERO_2026</v>
      </c>
      <c r="P2456" s="93">
        <v>7347488</v>
      </c>
      <c r="S2456" s="172"/>
      <c r="T2456" s="23">
        <v>0</v>
      </c>
    </row>
    <row r="2457" spans="2:20" ht="30" customHeight="1" x14ac:dyDescent="0.3">
      <c r="B2457">
        <v>154</v>
      </c>
      <c r="C2457" s="164" t="s">
        <v>119</v>
      </c>
      <c r="D2457" s="76" t="s">
        <v>127</v>
      </c>
      <c r="E2457" s="80">
        <v>2026</v>
      </c>
      <c r="F2457" s="76" t="str">
        <f t="shared" si="77"/>
        <v>1549. Gestión de Programas Estrategias y Planes para el BienestarGestión Integral Estrategias y Programas2026</v>
      </c>
      <c r="G2457" t="s">
        <v>282</v>
      </c>
      <c r="H2457" s="7" t="s">
        <v>372</v>
      </c>
      <c r="I2457" s="80" t="s">
        <v>60</v>
      </c>
      <c r="J2457" s="76" t="s">
        <v>402</v>
      </c>
      <c r="K2457" t="s">
        <v>364</v>
      </c>
      <c r="L2457" t="s">
        <v>365</v>
      </c>
      <c r="M2457" t="s">
        <v>104</v>
      </c>
      <c r="N2457" s="78" t="s">
        <v>435</v>
      </c>
      <c r="O2457" s="76" t="str">
        <f t="shared" si="78"/>
        <v>1549. Gestión de Programas Estrategias y Planes para el BienestarGestión Integral Estrategias y Programas20262_SANTA_FE2_FEBRERO_2026</v>
      </c>
      <c r="P2457" s="93">
        <v>7347488</v>
      </c>
      <c r="S2457" s="172"/>
      <c r="T2457" s="23">
        <v>0</v>
      </c>
    </row>
    <row r="2458" spans="2:20" ht="30" customHeight="1" x14ac:dyDescent="0.3">
      <c r="B2458">
        <v>155</v>
      </c>
      <c r="C2458" s="164" t="s">
        <v>119</v>
      </c>
      <c r="D2458" s="76" t="s">
        <v>127</v>
      </c>
      <c r="E2458" s="80">
        <v>2026</v>
      </c>
      <c r="F2458" s="76" t="str">
        <f t="shared" si="77"/>
        <v>1559. Gestión de Programas Estrategias y Planes para el BienestarGestión Integral Estrategias y Programas2026</v>
      </c>
      <c r="G2458" t="s">
        <v>283</v>
      </c>
      <c r="H2458" s="7" t="s">
        <v>372</v>
      </c>
      <c r="I2458" s="80" t="s">
        <v>60</v>
      </c>
      <c r="J2458" s="76" t="s">
        <v>402</v>
      </c>
      <c r="K2458" t="s">
        <v>364</v>
      </c>
      <c r="L2458" t="s">
        <v>365</v>
      </c>
      <c r="M2458" t="s">
        <v>104</v>
      </c>
      <c r="N2458" s="78" t="s">
        <v>435</v>
      </c>
      <c r="O2458" s="76" t="str">
        <f t="shared" si="78"/>
        <v>1559. Gestión de Programas Estrategias y Planes para el BienestarGestión Integral Estrategias y Programas20262_SANTA_FE2_FEBRERO_2026</v>
      </c>
      <c r="P2458" s="93">
        <v>7347488</v>
      </c>
      <c r="S2458" s="172"/>
      <c r="T2458" s="23">
        <v>0</v>
      </c>
    </row>
    <row r="2459" spans="2:20" ht="30" customHeight="1" x14ac:dyDescent="0.3">
      <c r="B2459">
        <v>156</v>
      </c>
      <c r="C2459" s="164" t="s">
        <v>119</v>
      </c>
      <c r="D2459" s="76" t="s">
        <v>127</v>
      </c>
      <c r="E2459" s="80">
        <v>2026</v>
      </c>
      <c r="F2459" s="76" t="str">
        <f t="shared" si="77"/>
        <v>1569. Gestión de Programas Estrategias y Planes para el BienestarGestión Integral Estrategias y Programas2026</v>
      </c>
      <c r="G2459" t="s">
        <v>284</v>
      </c>
      <c r="H2459" s="7" t="s">
        <v>372</v>
      </c>
      <c r="I2459" s="80" t="s">
        <v>60</v>
      </c>
      <c r="J2459" s="76" t="s">
        <v>402</v>
      </c>
      <c r="K2459" t="s">
        <v>364</v>
      </c>
      <c r="L2459" t="s">
        <v>365</v>
      </c>
      <c r="M2459" t="s">
        <v>104</v>
      </c>
      <c r="N2459" s="78" t="s">
        <v>435</v>
      </c>
      <c r="O2459" s="76" t="str">
        <f t="shared" si="78"/>
        <v>1569. Gestión de Programas Estrategias y Planes para el BienestarGestión Integral Estrategias y Programas20262_SANTA_FE2_FEBRERO_2026</v>
      </c>
      <c r="P2459" s="93">
        <v>13832016</v>
      </c>
      <c r="S2459" s="172"/>
      <c r="T2459" s="23">
        <v>0</v>
      </c>
    </row>
    <row r="2460" spans="2:20" ht="30" customHeight="1" x14ac:dyDescent="0.3">
      <c r="B2460">
        <v>157</v>
      </c>
      <c r="C2460" s="164" t="s">
        <v>119</v>
      </c>
      <c r="D2460" s="76" t="s">
        <v>127</v>
      </c>
      <c r="E2460" s="80">
        <v>2026</v>
      </c>
      <c r="F2460" s="76" t="str">
        <f t="shared" si="77"/>
        <v>1579. Gestión de Programas Estrategias y Planes para el BienestarGestión Integral Estrategias y Programas2026</v>
      </c>
      <c r="G2460" t="s">
        <v>285</v>
      </c>
      <c r="H2460" s="7" t="s">
        <v>372</v>
      </c>
      <c r="I2460" s="80" t="s">
        <v>60</v>
      </c>
      <c r="J2460" s="76" t="s">
        <v>402</v>
      </c>
      <c r="K2460" t="s">
        <v>364</v>
      </c>
      <c r="L2460" t="s">
        <v>365</v>
      </c>
      <c r="M2460" t="s">
        <v>104</v>
      </c>
      <c r="N2460" s="78" t="s">
        <v>435</v>
      </c>
      <c r="O2460" s="76" t="str">
        <f t="shared" si="78"/>
        <v>1579. Gestión de Programas Estrategias y Planes para el BienestarGestión Integral Estrategias y Programas20262_SANTA_FE2_FEBRERO_2026</v>
      </c>
      <c r="P2460" s="93">
        <v>13832016</v>
      </c>
      <c r="S2460" s="172"/>
      <c r="T2460" s="23">
        <v>0</v>
      </c>
    </row>
    <row r="2461" spans="2:20" ht="30" customHeight="1" x14ac:dyDescent="0.3">
      <c r="B2461">
        <v>158</v>
      </c>
      <c r="C2461" s="164" t="s">
        <v>119</v>
      </c>
      <c r="D2461" s="76" t="s">
        <v>127</v>
      </c>
      <c r="E2461" s="80">
        <v>2026</v>
      </c>
      <c r="F2461" s="76" t="str">
        <f t="shared" si="77"/>
        <v>1589. Gestión de Programas Estrategias y Planes para el BienestarGestión Integral Estrategias y Programas2026</v>
      </c>
      <c r="G2461" t="s">
        <v>286</v>
      </c>
      <c r="H2461" s="7" t="s">
        <v>372</v>
      </c>
      <c r="I2461" s="80" t="s">
        <v>60</v>
      </c>
      <c r="J2461" s="76" t="s">
        <v>402</v>
      </c>
      <c r="K2461" t="s">
        <v>382</v>
      </c>
      <c r="L2461" t="s">
        <v>365</v>
      </c>
      <c r="M2461" t="s">
        <v>104</v>
      </c>
      <c r="N2461" s="78" t="s">
        <v>435</v>
      </c>
      <c r="O2461" s="76" t="str">
        <f t="shared" si="78"/>
        <v>1589. Gestión de Programas Estrategias y Planes para el BienestarGestión Integral Estrategias y Programas20262_SANTA_FE2_FEBRERO_2026</v>
      </c>
      <c r="P2461" s="93">
        <v>2114520</v>
      </c>
      <c r="S2461" s="172"/>
      <c r="T2461" s="23">
        <v>0</v>
      </c>
    </row>
    <row r="2462" spans="2:20" ht="30" customHeight="1" x14ac:dyDescent="0.3">
      <c r="B2462">
        <v>159</v>
      </c>
      <c r="C2462" s="164" t="s">
        <v>119</v>
      </c>
      <c r="D2462" s="76" t="s">
        <v>127</v>
      </c>
      <c r="E2462" s="80">
        <v>2026</v>
      </c>
      <c r="F2462" s="76" t="str">
        <f t="shared" si="77"/>
        <v>1599. Gestión de Programas Estrategias y Planes para el BienestarGestión Integral Estrategias y Programas2026</v>
      </c>
      <c r="G2462" t="s">
        <v>287</v>
      </c>
      <c r="H2462" s="7" t="s">
        <v>372</v>
      </c>
      <c r="I2462" s="80" t="s">
        <v>60</v>
      </c>
      <c r="J2462" s="76" t="s">
        <v>402</v>
      </c>
      <c r="K2462" t="s">
        <v>364</v>
      </c>
      <c r="L2462" t="s">
        <v>365</v>
      </c>
      <c r="M2462" t="s">
        <v>104</v>
      </c>
      <c r="N2462" s="78" t="s">
        <v>435</v>
      </c>
      <c r="O2462" s="76" t="str">
        <f t="shared" si="78"/>
        <v>1599. Gestión de Programas Estrategias y Planes para el BienestarGestión Integral Estrategias y Programas20262_SANTA_FE2_FEBRERO_2026</v>
      </c>
      <c r="P2462" s="93">
        <v>4370008</v>
      </c>
      <c r="S2462" s="172"/>
      <c r="T2462" s="23">
        <v>0</v>
      </c>
    </row>
    <row r="2463" spans="2:20" ht="30" customHeight="1" x14ac:dyDescent="0.3">
      <c r="B2463">
        <v>160</v>
      </c>
      <c r="C2463" s="164" t="s">
        <v>119</v>
      </c>
      <c r="D2463" s="76" t="s">
        <v>127</v>
      </c>
      <c r="E2463" s="80">
        <v>2026</v>
      </c>
      <c r="F2463" s="76" t="str">
        <f t="shared" si="77"/>
        <v>1609. Gestión de Programas Estrategias y Planes para el BienestarGestión Integral Estrategias y Programas2026</v>
      </c>
      <c r="G2463" t="s">
        <v>288</v>
      </c>
      <c r="H2463" s="7" t="s">
        <v>372</v>
      </c>
      <c r="I2463" s="80" t="s">
        <v>60</v>
      </c>
      <c r="J2463" s="76" t="s">
        <v>402</v>
      </c>
      <c r="K2463" t="s">
        <v>364</v>
      </c>
      <c r="L2463" t="s">
        <v>365</v>
      </c>
      <c r="M2463" t="s">
        <v>104</v>
      </c>
      <c r="N2463" s="78" t="s">
        <v>435</v>
      </c>
      <c r="O2463" s="76" t="str">
        <f t="shared" si="78"/>
        <v>1609. Gestión de Programas Estrategias y Planes para el BienestarGestión Integral Estrategias y Programas20262_SANTA_FE2_FEBRERO_2026</v>
      </c>
      <c r="P2463" s="93">
        <v>3994272</v>
      </c>
      <c r="S2463" s="172"/>
      <c r="T2463" s="23">
        <v>0</v>
      </c>
    </row>
    <row r="2464" spans="2:20" ht="30" customHeight="1" x14ac:dyDescent="0.3">
      <c r="B2464">
        <v>161</v>
      </c>
      <c r="C2464" s="164" t="s">
        <v>119</v>
      </c>
      <c r="D2464" s="76" t="s">
        <v>127</v>
      </c>
      <c r="E2464" s="80">
        <v>2026</v>
      </c>
      <c r="F2464" s="76" t="str">
        <f t="shared" si="77"/>
        <v>1619. Gestión de Programas Estrategias y Planes para el BienestarGestión Integral Estrategias y Programas2026</v>
      </c>
      <c r="G2464" t="s">
        <v>289</v>
      </c>
      <c r="H2464" s="7" t="s">
        <v>373</v>
      </c>
      <c r="I2464" s="80" t="s">
        <v>60</v>
      </c>
      <c r="J2464" s="76" t="s">
        <v>402</v>
      </c>
      <c r="K2464" t="s">
        <v>364</v>
      </c>
      <c r="L2464" t="s">
        <v>365</v>
      </c>
      <c r="M2464" t="s">
        <v>104</v>
      </c>
      <c r="N2464" s="78" t="s">
        <v>435</v>
      </c>
      <c r="O2464" s="76" t="str">
        <f t="shared" si="78"/>
        <v>1619. Gestión de Programas Estrategias y Planes para el BienestarGestión Integral Estrategias y Programas20262_SANTA_FE2_FEBRERO_2026</v>
      </c>
      <c r="P2464" s="93">
        <v>7347488</v>
      </c>
      <c r="S2464" s="172"/>
      <c r="T2464" s="23">
        <v>0</v>
      </c>
    </row>
    <row r="2465" spans="2:20" ht="30" customHeight="1" x14ac:dyDescent="0.3">
      <c r="B2465">
        <v>162</v>
      </c>
      <c r="C2465" s="164" t="s">
        <v>119</v>
      </c>
      <c r="D2465" s="76" t="s">
        <v>127</v>
      </c>
      <c r="E2465" s="80">
        <v>2026</v>
      </c>
      <c r="F2465" s="76" t="str">
        <f t="shared" si="77"/>
        <v>1629. Gestión de Programas Estrategias y Planes para el BienestarGestión Integral Estrategias y Programas2026</v>
      </c>
      <c r="G2465" t="s">
        <v>290</v>
      </c>
      <c r="H2465" s="7" t="s">
        <v>373</v>
      </c>
      <c r="I2465" s="80" t="s">
        <v>60</v>
      </c>
      <c r="J2465" s="76" t="s">
        <v>402</v>
      </c>
      <c r="K2465" t="s">
        <v>364</v>
      </c>
      <c r="L2465" t="s">
        <v>365</v>
      </c>
      <c r="M2465" t="s">
        <v>104</v>
      </c>
      <c r="N2465" s="78" t="s">
        <v>435</v>
      </c>
      <c r="O2465" s="76" t="str">
        <f t="shared" si="78"/>
        <v>1629. Gestión de Programas Estrategias y Planes para el BienestarGestión Integral Estrategias y Programas20262_SANTA_FE2_FEBRERO_2026</v>
      </c>
      <c r="P2465" s="93">
        <v>10478800</v>
      </c>
      <c r="S2465" s="172"/>
      <c r="T2465" s="23">
        <v>0</v>
      </c>
    </row>
    <row r="2466" spans="2:20" ht="30" customHeight="1" x14ac:dyDescent="0.3">
      <c r="B2466">
        <v>163</v>
      </c>
      <c r="C2466" s="164" t="s">
        <v>119</v>
      </c>
      <c r="D2466" s="76" t="s">
        <v>127</v>
      </c>
      <c r="E2466" s="80">
        <v>2026</v>
      </c>
      <c r="F2466" s="76" t="str">
        <f t="shared" si="77"/>
        <v>1639. Gestión de Programas Estrategias y Planes para el BienestarGestión Integral Estrategias y Programas2026</v>
      </c>
      <c r="G2466" t="s">
        <v>291</v>
      </c>
      <c r="H2466" s="7" t="s">
        <v>373</v>
      </c>
      <c r="I2466" s="80" t="s">
        <v>60</v>
      </c>
      <c r="J2466" s="76" t="s">
        <v>402</v>
      </c>
      <c r="K2466" t="s">
        <v>364</v>
      </c>
      <c r="L2466" t="s">
        <v>365</v>
      </c>
      <c r="M2466" t="s">
        <v>104</v>
      </c>
      <c r="N2466" s="78" t="s">
        <v>435</v>
      </c>
      <c r="O2466" s="76" t="str">
        <f t="shared" si="78"/>
        <v>1639. Gestión de Programas Estrategias y Planes para el BienestarGestión Integral Estrategias y Programas20262_SANTA_FE2_FEBRERO_2026</v>
      </c>
      <c r="P2466" s="93">
        <v>3994272</v>
      </c>
      <c r="S2466" s="172"/>
      <c r="T2466" s="23">
        <v>0</v>
      </c>
    </row>
    <row r="2467" spans="2:20" ht="30" customHeight="1" x14ac:dyDescent="0.3">
      <c r="B2467">
        <v>164</v>
      </c>
      <c r="C2467" s="164" t="s">
        <v>119</v>
      </c>
      <c r="D2467" s="76" t="s">
        <v>127</v>
      </c>
      <c r="E2467" s="80">
        <v>2026</v>
      </c>
      <c r="F2467" s="76" t="str">
        <f t="shared" si="77"/>
        <v>1649. Gestión de Programas Estrategias y Planes para el BienestarGestión Integral Estrategias y Programas2026</v>
      </c>
      <c r="G2467" t="s">
        <v>292</v>
      </c>
      <c r="H2467" s="7" t="s">
        <v>373</v>
      </c>
      <c r="I2467" s="80" t="s">
        <v>60</v>
      </c>
      <c r="J2467" s="76" t="s">
        <v>402</v>
      </c>
      <c r="K2467" t="s">
        <v>364</v>
      </c>
      <c r="L2467" t="s">
        <v>365</v>
      </c>
      <c r="M2467" t="s">
        <v>104</v>
      </c>
      <c r="N2467" s="78" t="s">
        <v>435</v>
      </c>
      <c r="O2467" s="76" t="str">
        <f t="shared" si="78"/>
        <v>1649. Gestión de Programas Estrategias y Planes para el BienestarGestión Integral Estrategias y Programas20262_SANTA_FE2_FEBRERO_2026</v>
      </c>
      <c r="P2467" s="93">
        <v>6484528</v>
      </c>
      <c r="S2467" s="172"/>
      <c r="T2467" s="23">
        <v>0</v>
      </c>
    </row>
    <row r="2468" spans="2:20" ht="30" customHeight="1" x14ac:dyDescent="0.3">
      <c r="B2468">
        <v>165</v>
      </c>
      <c r="C2468" s="164" t="s">
        <v>119</v>
      </c>
      <c r="D2468" s="76" t="s">
        <v>127</v>
      </c>
      <c r="E2468" s="80">
        <v>2026</v>
      </c>
      <c r="F2468" s="76" t="str">
        <f t="shared" si="77"/>
        <v>1659. Gestión de Programas Estrategias y Planes para el BienestarGestión Integral Estrategias y Programas2026</v>
      </c>
      <c r="G2468" t="s">
        <v>293</v>
      </c>
      <c r="H2468" s="7" t="s">
        <v>373</v>
      </c>
      <c r="I2468" s="80" t="s">
        <v>60</v>
      </c>
      <c r="J2468" s="76" t="s">
        <v>402</v>
      </c>
      <c r="K2468" t="s">
        <v>364</v>
      </c>
      <c r="L2468" t="s">
        <v>365</v>
      </c>
      <c r="M2468" t="s">
        <v>104</v>
      </c>
      <c r="N2468" s="78" t="s">
        <v>435</v>
      </c>
      <c r="O2468" s="76" t="str">
        <f t="shared" si="78"/>
        <v>1659. Gestión de Programas Estrategias y Planes para el BienestarGestión Integral Estrategias y Programas20262_SANTA_FE2_FEBRERO_2026</v>
      </c>
      <c r="P2468" s="93">
        <v>3994272</v>
      </c>
      <c r="S2468" s="172"/>
      <c r="T2468" s="23">
        <v>0</v>
      </c>
    </row>
    <row r="2469" spans="2:20" ht="30" customHeight="1" x14ac:dyDescent="0.3">
      <c r="B2469">
        <v>166</v>
      </c>
      <c r="C2469" s="164" t="s">
        <v>119</v>
      </c>
      <c r="D2469" s="76" t="s">
        <v>127</v>
      </c>
      <c r="E2469" s="80">
        <v>2026</v>
      </c>
      <c r="F2469" s="76" t="str">
        <f t="shared" si="77"/>
        <v>1669. Gestión de Programas Estrategias y Planes para el BienestarGestión Integral Estrategias y Programas2026</v>
      </c>
      <c r="G2469" t="s">
        <v>294</v>
      </c>
      <c r="H2469" s="7" t="s">
        <v>373</v>
      </c>
      <c r="I2469" s="80" t="s">
        <v>60</v>
      </c>
      <c r="J2469" s="76" t="s">
        <v>402</v>
      </c>
      <c r="K2469" t="s">
        <v>364</v>
      </c>
      <c r="L2469" t="s">
        <v>365</v>
      </c>
      <c r="M2469" t="s">
        <v>104</v>
      </c>
      <c r="N2469" s="78" t="s">
        <v>435</v>
      </c>
      <c r="O2469" s="76" t="str">
        <f t="shared" si="78"/>
        <v>1669. Gestión de Programas Estrategias y Planes para el BienestarGestión Integral Estrategias y Programas20262_SANTA_FE2_FEBRERO_2026</v>
      </c>
      <c r="P2469" s="93">
        <v>2983376</v>
      </c>
      <c r="S2469" s="172"/>
      <c r="T2469" s="23">
        <v>0</v>
      </c>
    </row>
    <row r="2470" spans="2:20" ht="30" customHeight="1" x14ac:dyDescent="0.3">
      <c r="B2470">
        <v>167</v>
      </c>
      <c r="C2470" s="164" t="s">
        <v>119</v>
      </c>
      <c r="D2470" s="76" t="s">
        <v>127</v>
      </c>
      <c r="E2470" s="80">
        <v>2026</v>
      </c>
      <c r="F2470" s="76" t="str">
        <f t="shared" si="77"/>
        <v>1679. Gestión de Programas Estrategias y Planes para el BienestarGestión Integral Estrategias y Programas2026</v>
      </c>
      <c r="G2470" t="s">
        <v>295</v>
      </c>
      <c r="H2470" s="7" t="s">
        <v>373</v>
      </c>
      <c r="I2470" s="80" t="s">
        <v>60</v>
      </c>
      <c r="J2470" s="76" t="s">
        <v>402</v>
      </c>
      <c r="K2470" t="s">
        <v>364</v>
      </c>
      <c r="L2470" t="s">
        <v>365</v>
      </c>
      <c r="M2470" t="s">
        <v>104</v>
      </c>
      <c r="N2470" s="78" t="s">
        <v>435</v>
      </c>
      <c r="O2470" s="76" t="str">
        <f t="shared" si="78"/>
        <v>1679. Gestión de Programas Estrategias y Planes para el BienestarGestión Integral Estrategias y Programas20262_SANTA_FE2_FEBRERO_2026</v>
      </c>
      <c r="P2470" s="93">
        <v>6484528</v>
      </c>
      <c r="S2470" s="172"/>
      <c r="T2470" s="23">
        <v>0</v>
      </c>
    </row>
    <row r="2471" spans="2:20" ht="30" customHeight="1" x14ac:dyDescent="0.3">
      <c r="B2471">
        <v>168</v>
      </c>
      <c r="C2471" s="164" t="s">
        <v>119</v>
      </c>
      <c r="D2471" s="76" t="s">
        <v>127</v>
      </c>
      <c r="E2471" s="80">
        <v>2026</v>
      </c>
      <c r="F2471" s="76" t="str">
        <f t="shared" si="77"/>
        <v>1689. Gestión de Programas Estrategias y Planes para el BienestarGestión Integral Estrategias y Programas2026</v>
      </c>
      <c r="G2471" t="s">
        <v>296</v>
      </c>
      <c r="H2471" s="7" t="s">
        <v>373</v>
      </c>
      <c r="I2471" s="80" t="s">
        <v>60</v>
      </c>
      <c r="J2471" s="76" t="s">
        <v>402</v>
      </c>
      <c r="K2471" t="s">
        <v>364</v>
      </c>
      <c r="L2471" t="s">
        <v>365</v>
      </c>
      <c r="M2471" t="s">
        <v>104</v>
      </c>
      <c r="N2471" s="78" t="s">
        <v>435</v>
      </c>
      <c r="O2471" s="76" t="str">
        <f t="shared" si="78"/>
        <v>1689. Gestión de Programas Estrategias y Planes para el BienestarGestión Integral Estrategias y Programas20262_SANTA_FE2_FEBRERO_2026</v>
      </c>
      <c r="P2471" s="93">
        <v>3994272</v>
      </c>
      <c r="S2471" s="172"/>
      <c r="T2471" s="23">
        <v>0</v>
      </c>
    </row>
    <row r="2472" spans="2:20" ht="30" customHeight="1" x14ac:dyDescent="0.3">
      <c r="B2472">
        <v>169</v>
      </c>
      <c r="C2472" s="164" t="s">
        <v>119</v>
      </c>
      <c r="D2472" s="76" t="s">
        <v>127</v>
      </c>
      <c r="E2472" s="80">
        <v>2026</v>
      </c>
      <c r="F2472" s="76" t="str">
        <f t="shared" si="77"/>
        <v>1699. Gestión de Programas Estrategias y Planes para el BienestarGestión Integral Estrategias y Programas2026</v>
      </c>
      <c r="G2472" t="s">
        <v>297</v>
      </c>
      <c r="H2472" s="7" t="s">
        <v>373</v>
      </c>
      <c r="I2472" s="80" t="s">
        <v>60</v>
      </c>
      <c r="J2472" s="76" t="s">
        <v>402</v>
      </c>
      <c r="K2472" t="s">
        <v>364</v>
      </c>
      <c r="L2472" t="s">
        <v>365</v>
      </c>
      <c r="M2472" t="s">
        <v>104</v>
      </c>
      <c r="N2472" s="78" t="s">
        <v>435</v>
      </c>
      <c r="O2472" s="76" t="str">
        <f t="shared" si="78"/>
        <v>1699. Gestión de Programas Estrategias y Planes para el BienestarGestión Integral Estrategias y Programas20262_SANTA_FE2_FEBRERO_2026</v>
      </c>
      <c r="P2472" s="93">
        <v>3994272</v>
      </c>
      <c r="S2472" s="172"/>
      <c r="T2472" s="23">
        <v>0</v>
      </c>
    </row>
    <row r="2473" spans="2:20" ht="30" customHeight="1" x14ac:dyDescent="0.3">
      <c r="B2473">
        <v>170</v>
      </c>
      <c r="C2473" s="164" t="s">
        <v>119</v>
      </c>
      <c r="D2473" s="76" t="s">
        <v>127</v>
      </c>
      <c r="E2473" s="80">
        <v>2026</v>
      </c>
      <c r="F2473" s="76" t="str">
        <f t="shared" si="77"/>
        <v>1709. Gestión de Programas Estrategias y Planes para el BienestarGestión Integral Estrategias y Programas2026</v>
      </c>
      <c r="G2473" t="s">
        <v>298</v>
      </c>
      <c r="H2473" s="7" t="s">
        <v>373</v>
      </c>
      <c r="I2473" s="80" t="s">
        <v>60</v>
      </c>
      <c r="J2473" s="76" t="s">
        <v>402</v>
      </c>
      <c r="K2473" t="s">
        <v>397</v>
      </c>
      <c r="L2473" t="s">
        <v>365</v>
      </c>
      <c r="M2473" t="s">
        <v>104</v>
      </c>
      <c r="N2473" s="78" t="s">
        <v>435</v>
      </c>
      <c r="O2473" s="76" t="str">
        <f t="shared" si="78"/>
        <v>1709. Gestión de Programas Estrategias y Planes para el BienestarGestión Integral Estrategias y Programas20262_SANTA_FE2_FEBRERO_2026</v>
      </c>
      <c r="P2473" s="93">
        <v>19450000</v>
      </c>
      <c r="S2473" s="172"/>
      <c r="T2473" s="23">
        <v>0</v>
      </c>
    </row>
    <row r="2474" spans="2:20" ht="30" customHeight="1" x14ac:dyDescent="0.3">
      <c r="B2474">
        <v>171</v>
      </c>
      <c r="C2474" s="164" t="s">
        <v>119</v>
      </c>
      <c r="D2474" s="76" t="s">
        <v>127</v>
      </c>
      <c r="E2474" s="80">
        <v>2026</v>
      </c>
      <c r="F2474" s="76" t="str">
        <f t="shared" si="77"/>
        <v>1719. Gestión de Programas Estrategias y Planes para el BienestarGestión Integral Estrategias y Programas2026</v>
      </c>
      <c r="G2474" t="s">
        <v>299</v>
      </c>
      <c r="H2474" s="7" t="s">
        <v>373</v>
      </c>
      <c r="I2474" s="80" t="s">
        <v>60</v>
      </c>
      <c r="J2474" s="76" t="s">
        <v>402</v>
      </c>
      <c r="K2474" t="s">
        <v>398</v>
      </c>
      <c r="L2474" t="s">
        <v>365</v>
      </c>
      <c r="M2474" t="s">
        <v>104</v>
      </c>
      <c r="N2474" s="78" t="s">
        <v>435</v>
      </c>
      <c r="O2474" s="76" t="str">
        <f t="shared" si="78"/>
        <v>1719. Gestión de Programas Estrategias y Planes para el BienestarGestión Integral Estrategias y Programas20262_SANTA_FE2_FEBRERO_2026</v>
      </c>
      <c r="P2474" s="93">
        <v>3994272</v>
      </c>
      <c r="S2474" s="172"/>
      <c r="T2474" s="23">
        <v>0</v>
      </c>
    </row>
    <row r="2475" spans="2:20" ht="30" customHeight="1" x14ac:dyDescent="0.3">
      <c r="B2475">
        <v>172</v>
      </c>
      <c r="C2475" s="164" t="s">
        <v>119</v>
      </c>
      <c r="D2475" s="76" t="s">
        <v>127</v>
      </c>
      <c r="E2475" s="80">
        <v>2026</v>
      </c>
      <c r="F2475" s="76" t="str">
        <f t="shared" si="77"/>
        <v>1729. Gestión de Programas Estrategias y Planes para el BienestarGestión Integral Estrategias y Programas2026</v>
      </c>
      <c r="G2475" t="s">
        <v>300</v>
      </c>
      <c r="H2475" s="7" t="s">
        <v>373</v>
      </c>
      <c r="I2475" s="80" t="s">
        <v>60</v>
      </c>
      <c r="J2475" s="76" t="s">
        <v>402</v>
      </c>
      <c r="K2475" t="s">
        <v>364</v>
      </c>
      <c r="L2475" t="s">
        <v>365</v>
      </c>
      <c r="M2475" t="s">
        <v>104</v>
      </c>
      <c r="N2475" s="78" t="s">
        <v>435</v>
      </c>
      <c r="O2475" s="76" t="str">
        <f t="shared" si="78"/>
        <v>1729. Gestión de Programas Estrategias y Planes para el BienestarGestión Integral Estrategias y Programas20262_SANTA_FE2_FEBRERO_2026</v>
      </c>
      <c r="P2475" s="93">
        <v>9985680</v>
      </c>
      <c r="S2475" s="172"/>
      <c r="T2475" s="23">
        <v>0</v>
      </c>
    </row>
    <row r="2476" spans="2:20" ht="30" customHeight="1" x14ac:dyDescent="0.3">
      <c r="B2476">
        <v>173</v>
      </c>
      <c r="C2476" s="164" t="s">
        <v>119</v>
      </c>
      <c r="D2476" s="76" t="s">
        <v>127</v>
      </c>
      <c r="E2476" s="80">
        <v>2026</v>
      </c>
      <c r="F2476" s="76" t="str">
        <f t="shared" si="77"/>
        <v>1739. Gestión de Programas Estrategias y Planes para el BienestarGestión Integral Estrategias y Programas2026</v>
      </c>
      <c r="G2476" t="s">
        <v>301</v>
      </c>
      <c r="H2476" s="7" t="s">
        <v>373</v>
      </c>
      <c r="I2476" s="80" t="s">
        <v>60</v>
      </c>
      <c r="J2476" s="76" t="s">
        <v>402</v>
      </c>
      <c r="K2476" t="s">
        <v>364</v>
      </c>
      <c r="L2476" t="s">
        <v>365</v>
      </c>
      <c r="M2476" t="s">
        <v>104</v>
      </c>
      <c r="N2476" s="78" t="s">
        <v>435</v>
      </c>
      <c r="O2476" s="76" t="str">
        <f t="shared" si="78"/>
        <v>1739. Gestión de Programas Estrategias y Planes para el BienestarGestión Integral Estrategias y Programas20262_SANTA_FE2_FEBRERO_2026</v>
      </c>
      <c r="P2476" s="93">
        <v>2983376</v>
      </c>
      <c r="S2476" s="172"/>
      <c r="T2476" s="23">
        <v>0</v>
      </c>
    </row>
    <row r="2477" spans="2:20" ht="30" customHeight="1" x14ac:dyDescent="0.3">
      <c r="B2477">
        <v>174</v>
      </c>
      <c r="C2477" s="164" t="s">
        <v>120</v>
      </c>
      <c r="D2477" s="76" t="s">
        <v>44</v>
      </c>
      <c r="E2477" s="80">
        <v>2026</v>
      </c>
      <c r="F2477" s="76" t="str">
        <f t="shared" si="77"/>
        <v>17410. Proceso integral e integrado de la Vigilancia de la Salud PúblicaVigilancia en salud pública2026</v>
      </c>
      <c r="G2477" t="s">
        <v>302</v>
      </c>
      <c r="H2477" s="7" t="s">
        <v>375</v>
      </c>
      <c r="I2477" s="80" t="s">
        <v>60</v>
      </c>
      <c r="J2477" s="76" t="s">
        <v>402</v>
      </c>
      <c r="K2477" t="s">
        <v>364</v>
      </c>
      <c r="L2477" t="s">
        <v>365</v>
      </c>
      <c r="M2477" t="s">
        <v>104</v>
      </c>
      <c r="N2477" s="78" t="s">
        <v>435</v>
      </c>
      <c r="O2477" s="76" t="str">
        <f t="shared" si="78"/>
        <v>17410. Proceso integral e integrado de la Vigilancia de la Salud PúblicaVigilancia en salud pública20262_SANTA_FE2_FEBRERO_2026</v>
      </c>
      <c r="P2477" s="93">
        <v>37920928</v>
      </c>
      <c r="S2477" s="172">
        <v>0</v>
      </c>
      <c r="T2477" s="23">
        <v>0</v>
      </c>
    </row>
    <row r="2478" spans="2:20" ht="30" customHeight="1" x14ac:dyDescent="0.3">
      <c r="B2478">
        <v>175</v>
      </c>
      <c r="C2478" s="164" t="s">
        <v>120</v>
      </c>
      <c r="D2478" s="76" t="s">
        <v>44</v>
      </c>
      <c r="E2478" s="80">
        <v>2026</v>
      </c>
      <c r="F2478" s="76" t="str">
        <f t="shared" si="77"/>
        <v>17510. Proceso integral e integrado de la Vigilancia de la Salud PúblicaVigilancia en salud pública2026</v>
      </c>
      <c r="G2478" t="s">
        <v>303</v>
      </c>
      <c r="H2478" s="7" t="s">
        <v>375</v>
      </c>
      <c r="I2478" s="80" t="s">
        <v>60</v>
      </c>
      <c r="J2478" s="76" t="s">
        <v>402</v>
      </c>
      <c r="K2478" t="s">
        <v>364</v>
      </c>
      <c r="L2478" t="s">
        <v>365</v>
      </c>
      <c r="M2478" t="s">
        <v>104</v>
      </c>
      <c r="N2478" s="78" t="s">
        <v>435</v>
      </c>
      <c r="O2478" s="76" t="str">
        <f t="shared" si="78"/>
        <v>17510. Proceso integral e integrado de la Vigilancia de la Salud PúblicaVigilancia en salud pública20262_SANTA_FE2_FEBRERO_2026</v>
      </c>
      <c r="P2478" s="93">
        <v>26899696</v>
      </c>
      <c r="S2478" s="172">
        <v>0</v>
      </c>
      <c r="T2478" s="23">
        <v>0</v>
      </c>
    </row>
    <row r="2479" spans="2:20" ht="30" customHeight="1" x14ac:dyDescent="0.3">
      <c r="B2479">
        <v>176</v>
      </c>
      <c r="C2479" s="164" t="s">
        <v>120</v>
      </c>
      <c r="D2479" s="76" t="s">
        <v>44</v>
      </c>
      <c r="E2479" s="80">
        <v>2026</v>
      </c>
      <c r="F2479" s="76" t="str">
        <f t="shared" si="77"/>
        <v>17610. Proceso integral e integrado de la Vigilancia de la Salud PúblicaVigilancia en salud pública2026</v>
      </c>
      <c r="G2479" t="s">
        <v>304</v>
      </c>
      <c r="H2479" s="7" t="s">
        <v>375</v>
      </c>
      <c r="I2479" s="80" t="s">
        <v>60</v>
      </c>
      <c r="J2479" s="76" t="s">
        <v>402</v>
      </c>
      <c r="K2479" t="s">
        <v>364</v>
      </c>
      <c r="L2479" t="s">
        <v>380</v>
      </c>
      <c r="M2479" t="s">
        <v>104</v>
      </c>
      <c r="N2479" s="78" t="s">
        <v>435</v>
      </c>
      <c r="O2479" s="76" t="str">
        <f t="shared" si="78"/>
        <v>17610. Proceso integral e integrado de la Vigilancia de la Salud PúblicaVigilancia en salud pública20262_SANTA_FE2_FEBRERO_2026</v>
      </c>
      <c r="P2479" s="93">
        <v>28206464</v>
      </c>
      <c r="S2479" s="172">
        <v>0</v>
      </c>
      <c r="T2479" s="23">
        <v>0</v>
      </c>
    </row>
    <row r="2480" spans="2:20" ht="30" customHeight="1" x14ac:dyDescent="0.3">
      <c r="B2480">
        <v>177</v>
      </c>
      <c r="C2480" s="164" t="s">
        <v>120</v>
      </c>
      <c r="D2480" s="76" t="s">
        <v>44</v>
      </c>
      <c r="E2480" s="80">
        <v>2026</v>
      </c>
      <c r="F2480" s="76" t="str">
        <f t="shared" si="77"/>
        <v>17710. Proceso integral e integrado de la Vigilancia de la Salud PúblicaVigilancia en salud pública2026</v>
      </c>
      <c r="G2480" t="s">
        <v>305</v>
      </c>
      <c r="H2480" s="7" t="s">
        <v>375</v>
      </c>
      <c r="I2480" s="80" t="s">
        <v>60</v>
      </c>
      <c r="J2480" s="76" t="s">
        <v>402</v>
      </c>
      <c r="K2480" t="s">
        <v>364</v>
      </c>
      <c r="L2480" t="s">
        <v>380</v>
      </c>
      <c r="M2480" t="s">
        <v>104</v>
      </c>
      <c r="N2480" s="78" t="s">
        <v>435</v>
      </c>
      <c r="O2480" s="76" t="str">
        <f t="shared" si="78"/>
        <v>17710. Proceso integral e integrado de la Vigilancia de la Salud PúblicaVigilancia en salud pública20262_SANTA_FE2_FEBRERO_2026</v>
      </c>
      <c r="P2480" s="93">
        <v>37181248</v>
      </c>
      <c r="S2480" s="172">
        <v>0</v>
      </c>
      <c r="T2480" s="23">
        <v>0</v>
      </c>
    </row>
    <row r="2481" spans="2:20" ht="30" customHeight="1" x14ac:dyDescent="0.3">
      <c r="B2481">
        <v>178</v>
      </c>
      <c r="C2481" s="164" t="s">
        <v>120</v>
      </c>
      <c r="D2481" s="76" t="s">
        <v>44</v>
      </c>
      <c r="E2481" s="80">
        <v>2026</v>
      </c>
      <c r="F2481" s="76" t="str">
        <f t="shared" si="77"/>
        <v>17810. Proceso integral e integrado de la Vigilancia de la Salud PúblicaVigilancia en salud pública2026</v>
      </c>
      <c r="G2481" t="s">
        <v>48</v>
      </c>
      <c r="H2481" s="7" t="s">
        <v>375</v>
      </c>
      <c r="I2481" s="80" t="s">
        <v>60</v>
      </c>
      <c r="J2481" s="76" t="s">
        <v>402</v>
      </c>
      <c r="K2481" t="s">
        <v>364</v>
      </c>
      <c r="L2481" t="s">
        <v>365</v>
      </c>
      <c r="M2481" t="s">
        <v>104</v>
      </c>
      <c r="N2481" s="78" t="s">
        <v>435</v>
      </c>
      <c r="O2481" s="76" t="str">
        <f t="shared" si="78"/>
        <v>17810. Proceso integral e integrado de la Vigilancia de la Salud PúblicaVigilancia en salud pública20262_SANTA_FE2_FEBRERO_2026</v>
      </c>
      <c r="P2481" s="93">
        <v>7347488</v>
      </c>
      <c r="S2481" s="172">
        <v>0</v>
      </c>
      <c r="T2481" s="23">
        <v>0</v>
      </c>
    </row>
    <row r="2482" spans="2:20" ht="30" customHeight="1" x14ac:dyDescent="0.3">
      <c r="B2482">
        <v>179</v>
      </c>
      <c r="C2482" s="164" t="s">
        <v>120</v>
      </c>
      <c r="D2482" s="76" t="s">
        <v>44</v>
      </c>
      <c r="E2482" s="80">
        <v>2026</v>
      </c>
      <c r="F2482" s="76" t="str">
        <f t="shared" si="77"/>
        <v>17910. Proceso integral e integrado de la Vigilancia de la Salud PúblicaVigilancia en salud pública2026</v>
      </c>
      <c r="G2482" t="s">
        <v>306</v>
      </c>
      <c r="H2482" s="7" t="s">
        <v>375</v>
      </c>
      <c r="I2482" s="80" t="s">
        <v>60</v>
      </c>
      <c r="J2482" s="76" t="s">
        <v>402</v>
      </c>
      <c r="K2482" t="s">
        <v>364</v>
      </c>
      <c r="L2482" t="s">
        <v>365</v>
      </c>
      <c r="M2482" t="s">
        <v>104</v>
      </c>
      <c r="N2482" s="78" t="s">
        <v>435</v>
      </c>
      <c r="O2482" s="76" t="str">
        <f t="shared" si="78"/>
        <v>17910. Proceso integral e integrado de la Vigilancia de la Salud PúblicaVigilancia en salud pública20262_SANTA_FE2_FEBRERO_2026</v>
      </c>
      <c r="P2482" s="93">
        <v>3673744</v>
      </c>
      <c r="S2482" s="172">
        <v>0</v>
      </c>
      <c r="T2482" s="23">
        <v>0</v>
      </c>
    </row>
    <row r="2483" spans="2:20" ht="30" customHeight="1" x14ac:dyDescent="0.3">
      <c r="B2483">
        <v>180</v>
      </c>
      <c r="C2483" s="164" t="s">
        <v>120</v>
      </c>
      <c r="D2483" s="76" t="s">
        <v>44</v>
      </c>
      <c r="E2483" s="80">
        <v>2026</v>
      </c>
      <c r="F2483" s="76" t="str">
        <f t="shared" si="77"/>
        <v>18010. Proceso integral e integrado de la Vigilancia de la Salud PúblicaVigilancia en salud pública2026</v>
      </c>
      <c r="G2483" t="s">
        <v>307</v>
      </c>
      <c r="H2483" s="7" t="s">
        <v>375</v>
      </c>
      <c r="I2483" s="80" t="s">
        <v>60</v>
      </c>
      <c r="J2483" s="76" t="s">
        <v>402</v>
      </c>
      <c r="K2483" t="s">
        <v>364</v>
      </c>
      <c r="L2483" t="s">
        <v>365</v>
      </c>
      <c r="M2483" t="s">
        <v>104</v>
      </c>
      <c r="N2483" s="78" t="s">
        <v>435</v>
      </c>
      <c r="O2483" s="76" t="str">
        <f t="shared" si="78"/>
        <v>18010. Proceso integral e integrado de la Vigilancia de la Salud PúblicaVigilancia en salud pública20262_SANTA_FE2_FEBRERO_2026</v>
      </c>
      <c r="P2483" s="93">
        <v>3673744</v>
      </c>
      <c r="S2483" s="172">
        <v>0</v>
      </c>
      <c r="T2483" s="23">
        <v>0</v>
      </c>
    </row>
    <row r="2484" spans="2:20" ht="30" customHeight="1" x14ac:dyDescent="0.3">
      <c r="B2484">
        <v>181</v>
      </c>
      <c r="C2484" s="164" t="s">
        <v>120</v>
      </c>
      <c r="D2484" s="76" t="s">
        <v>44</v>
      </c>
      <c r="E2484" s="80">
        <v>2026</v>
      </c>
      <c r="F2484" s="76" t="str">
        <f t="shared" si="77"/>
        <v>18110. Proceso integral e integrado de la Vigilancia de la Salud PúblicaVigilancia en salud pública2026</v>
      </c>
      <c r="G2484" t="s">
        <v>308</v>
      </c>
      <c r="H2484" s="7" t="s">
        <v>375</v>
      </c>
      <c r="I2484" s="80" t="s">
        <v>60</v>
      </c>
      <c r="J2484" s="76" t="s">
        <v>402</v>
      </c>
      <c r="K2484" t="s">
        <v>364</v>
      </c>
      <c r="L2484" t="s">
        <v>365</v>
      </c>
      <c r="M2484" t="s">
        <v>104</v>
      </c>
      <c r="N2484" s="78" t="s">
        <v>435</v>
      </c>
      <c r="O2484" s="76" t="str">
        <f t="shared" si="78"/>
        <v>18110. Proceso integral e integrado de la Vigilancia de la Salud PúblicaVigilancia en salud pública20262_SANTA_FE2_FEBRERO_2026</v>
      </c>
      <c r="P2484" s="93">
        <v>87405520</v>
      </c>
      <c r="S2484" s="172">
        <v>0</v>
      </c>
      <c r="T2484" s="23">
        <v>0</v>
      </c>
    </row>
    <row r="2485" spans="2:20" ht="30" customHeight="1" x14ac:dyDescent="0.3">
      <c r="B2485">
        <v>182</v>
      </c>
      <c r="C2485" s="164" t="s">
        <v>120</v>
      </c>
      <c r="D2485" s="76" t="s">
        <v>44</v>
      </c>
      <c r="E2485" s="80">
        <v>2026</v>
      </c>
      <c r="F2485" s="76" t="str">
        <f t="shared" si="77"/>
        <v>18210. Proceso integral e integrado de la Vigilancia de la Salud PúblicaVigilancia en salud pública2026</v>
      </c>
      <c r="G2485" t="s">
        <v>309</v>
      </c>
      <c r="H2485" s="7" t="s">
        <v>375</v>
      </c>
      <c r="I2485" s="80" t="s">
        <v>60</v>
      </c>
      <c r="J2485" s="76" t="s">
        <v>402</v>
      </c>
      <c r="K2485" t="s">
        <v>364</v>
      </c>
      <c r="L2485" t="s">
        <v>365</v>
      </c>
      <c r="M2485" t="s">
        <v>104</v>
      </c>
      <c r="N2485" s="78" t="s">
        <v>435</v>
      </c>
      <c r="O2485" s="76" t="str">
        <f t="shared" si="78"/>
        <v>18210. Proceso integral e integrado de la Vigilancia de la Salud PúblicaVigilancia en salud pública20262_SANTA_FE2_FEBRERO_2026</v>
      </c>
      <c r="P2485" s="93">
        <v>17288787</v>
      </c>
      <c r="S2485" s="172">
        <v>0</v>
      </c>
      <c r="T2485" s="23">
        <v>0</v>
      </c>
    </row>
    <row r="2486" spans="2:20" ht="30" customHeight="1" x14ac:dyDescent="0.3">
      <c r="B2486">
        <v>183</v>
      </c>
      <c r="C2486" s="164" t="s">
        <v>120</v>
      </c>
      <c r="D2486" s="76" t="s">
        <v>44</v>
      </c>
      <c r="E2486" s="80">
        <v>2026</v>
      </c>
      <c r="F2486" s="76" t="str">
        <f t="shared" si="77"/>
        <v>18310. Proceso integral e integrado de la Vigilancia de la Salud PúblicaVigilancia en salud pública2026</v>
      </c>
      <c r="G2486" t="s">
        <v>78</v>
      </c>
      <c r="H2486" s="7" t="s">
        <v>375</v>
      </c>
      <c r="I2486" s="80" t="s">
        <v>60</v>
      </c>
      <c r="J2486" s="76" t="s">
        <v>402</v>
      </c>
      <c r="K2486" t="s">
        <v>364</v>
      </c>
      <c r="L2486" t="s">
        <v>365</v>
      </c>
      <c r="M2486" t="s">
        <v>104</v>
      </c>
      <c r="N2486" s="78" t="s">
        <v>435</v>
      </c>
      <c r="O2486" s="76" t="str">
        <f t="shared" si="78"/>
        <v>18310. Proceso integral e integrado de la Vigilancia de la Salud PúblicaVigilancia en salud pública20262_SANTA_FE2_FEBRERO_2026</v>
      </c>
      <c r="P2486" s="93">
        <v>61146880</v>
      </c>
      <c r="S2486" s="172">
        <v>0</v>
      </c>
      <c r="T2486" s="23">
        <v>0</v>
      </c>
    </row>
    <row r="2487" spans="2:20" ht="30" customHeight="1" x14ac:dyDescent="0.3">
      <c r="B2487">
        <v>184</v>
      </c>
      <c r="C2487" s="164" t="s">
        <v>120</v>
      </c>
      <c r="D2487" s="76" t="s">
        <v>44</v>
      </c>
      <c r="E2487" s="80">
        <v>2026</v>
      </c>
      <c r="F2487" s="76" t="str">
        <f t="shared" si="77"/>
        <v>18410. Proceso integral e integrado de la Vigilancia de la Salud PúblicaVigilancia en salud pública2026</v>
      </c>
      <c r="G2487" t="s">
        <v>310</v>
      </c>
      <c r="H2487" s="7" t="s">
        <v>375</v>
      </c>
      <c r="I2487" s="80" t="s">
        <v>60</v>
      </c>
      <c r="J2487" s="76" t="s">
        <v>402</v>
      </c>
      <c r="K2487" t="s">
        <v>364</v>
      </c>
      <c r="L2487" t="s">
        <v>365</v>
      </c>
      <c r="M2487" t="s">
        <v>104</v>
      </c>
      <c r="N2487" s="78" t="s">
        <v>435</v>
      </c>
      <c r="O2487" s="76" t="str">
        <f t="shared" si="78"/>
        <v>18410. Proceso integral e integrado de la Vigilancia de la Salud PúblicaVigilancia en salud pública20262_SANTA_FE2_FEBRERO_2026</v>
      </c>
      <c r="P2487" s="93">
        <v>9941299</v>
      </c>
      <c r="S2487" s="172">
        <v>0</v>
      </c>
      <c r="T2487" s="23">
        <v>0</v>
      </c>
    </row>
    <row r="2488" spans="2:20" ht="30" customHeight="1" x14ac:dyDescent="0.3">
      <c r="B2488">
        <v>185</v>
      </c>
      <c r="C2488" s="164" t="s">
        <v>120</v>
      </c>
      <c r="D2488" s="76" t="s">
        <v>44</v>
      </c>
      <c r="E2488" s="80">
        <v>2026</v>
      </c>
      <c r="F2488" s="76" t="str">
        <f t="shared" si="77"/>
        <v>18510. Proceso integral e integrado de la Vigilancia de la Salud PúblicaVigilancia en salud pública2026</v>
      </c>
      <c r="G2488" t="s">
        <v>311</v>
      </c>
      <c r="H2488" s="7" t="s">
        <v>375</v>
      </c>
      <c r="I2488" s="80" t="s">
        <v>60</v>
      </c>
      <c r="J2488" s="76" t="s">
        <v>402</v>
      </c>
      <c r="K2488" t="s">
        <v>364</v>
      </c>
      <c r="L2488" t="s">
        <v>365</v>
      </c>
      <c r="M2488" t="s">
        <v>104</v>
      </c>
      <c r="N2488" s="78" t="s">
        <v>435</v>
      </c>
      <c r="O2488" s="76" t="str">
        <f t="shared" si="78"/>
        <v>18510. Proceso integral e integrado de la Vigilancia de la Salud PúblicaVigilancia en salud pública20262_SANTA_FE2_FEBRERO_2026</v>
      </c>
      <c r="P2488" s="93">
        <v>40189280</v>
      </c>
      <c r="S2488" s="172">
        <v>0</v>
      </c>
      <c r="T2488" s="23">
        <v>0</v>
      </c>
    </row>
    <row r="2489" spans="2:20" ht="30" customHeight="1" x14ac:dyDescent="0.3">
      <c r="B2489">
        <v>186</v>
      </c>
      <c r="C2489" s="164" t="s">
        <v>120</v>
      </c>
      <c r="D2489" s="76" t="s">
        <v>44</v>
      </c>
      <c r="E2489" s="80">
        <v>2026</v>
      </c>
      <c r="F2489" s="76" t="str">
        <f t="shared" si="77"/>
        <v>18610. Proceso integral e integrado de la Vigilancia de la Salud PúblicaVigilancia en salud pública2026</v>
      </c>
      <c r="G2489" t="s">
        <v>82</v>
      </c>
      <c r="H2489" s="7" t="s">
        <v>375</v>
      </c>
      <c r="I2489" s="80" t="s">
        <v>60</v>
      </c>
      <c r="J2489" s="76" t="s">
        <v>402</v>
      </c>
      <c r="K2489" t="s">
        <v>364</v>
      </c>
      <c r="L2489" t="s">
        <v>380</v>
      </c>
      <c r="M2489" t="s">
        <v>104</v>
      </c>
      <c r="N2489" s="78" t="s">
        <v>435</v>
      </c>
      <c r="O2489" s="76" t="str">
        <f t="shared" si="78"/>
        <v>18610. Proceso integral e integrado de la Vigilancia de la Salud PúblicaVigilancia en salud pública20262_SANTA_FE2_FEBRERO_2026</v>
      </c>
      <c r="P2489" s="93">
        <v>7347488</v>
      </c>
      <c r="S2489" s="172">
        <v>0</v>
      </c>
      <c r="T2489" s="23">
        <v>0</v>
      </c>
    </row>
    <row r="2490" spans="2:20" ht="30" customHeight="1" x14ac:dyDescent="0.3">
      <c r="B2490">
        <v>187</v>
      </c>
      <c r="C2490" s="164" t="s">
        <v>120</v>
      </c>
      <c r="D2490" s="76" t="s">
        <v>44</v>
      </c>
      <c r="E2490" s="80">
        <v>2026</v>
      </c>
      <c r="F2490" s="76" t="str">
        <f t="shared" si="77"/>
        <v>18710. Proceso integral e integrado de la Vigilancia de la Salud PúblicaVigilancia en salud pública2026</v>
      </c>
      <c r="G2490" t="s">
        <v>312</v>
      </c>
      <c r="H2490" s="7" t="s">
        <v>376</v>
      </c>
      <c r="I2490" s="80" t="s">
        <v>60</v>
      </c>
      <c r="J2490" s="76" t="s">
        <v>402</v>
      </c>
      <c r="K2490" t="s">
        <v>364</v>
      </c>
      <c r="L2490" t="s">
        <v>365</v>
      </c>
      <c r="M2490" t="s">
        <v>104</v>
      </c>
      <c r="N2490" s="78" t="s">
        <v>435</v>
      </c>
      <c r="O2490" s="76" t="str">
        <f t="shared" si="78"/>
        <v>18710. Proceso integral e integrado de la Vigilancia de la Salud PúblicaVigilancia en salud pública20262_SANTA_FE2_FEBRERO_2026</v>
      </c>
      <c r="P2490" s="93">
        <v>3994272</v>
      </c>
      <c r="S2490" s="172">
        <v>0</v>
      </c>
      <c r="T2490" s="23">
        <v>0</v>
      </c>
    </row>
    <row r="2491" spans="2:20" ht="30" customHeight="1" x14ac:dyDescent="0.3">
      <c r="B2491">
        <v>188</v>
      </c>
      <c r="C2491" s="164" t="s">
        <v>120</v>
      </c>
      <c r="D2491" s="76" t="s">
        <v>44</v>
      </c>
      <c r="E2491" s="80">
        <v>2026</v>
      </c>
      <c r="F2491" s="76" t="str">
        <f t="shared" si="77"/>
        <v>18810. Proceso integral e integrado de la Vigilancia de la Salud PúblicaVigilancia en salud pública2026</v>
      </c>
      <c r="G2491" t="s">
        <v>313</v>
      </c>
      <c r="H2491" s="7" t="s">
        <v>376</v>
      </c>
      <c r="I2491" s="80" t="s">
        <v>60</v>
      </c>
      <c r="J2491" s="76" t="s">
        <v>402</v>
      </c>
      <c r="K2491" t="s">
        <v>364</v>
      </c>
      <c r="L2491" t="s">
        <v>365</v>
      </c>
      <c r="M2491" t="s">
        <v>104</v>
      </c>
      <c r="N2491" s="78" t="s">
        <v>435</v>
      </c>
      <c r="O2491" s="76" t="str">
        <f t="shared" si="78"/>
        <v>18810. Proceso integral e integrado de la Vigilancia de la Salud PúblicaVigilancia en salud pública20262_SANTA_FE2_FEBRERO_2026</v>
      </c>
      <c r="P2491" s="93">
        <v>33280669</v>
      </c>
      <c r="S2491" s="172">
        <v>0</v>
      </c>
      <c r="T2491" s="23">
        <v>0</v>
      </c>
    </row>
    <row r="2492" spans="2:20" ht="30" customHeight="1" x14ac:dyDescent="0.3">
      <c r="B2492">
        <v>189</v>
      </c>
      <c r="C2492" s="164" t="s">
        <v>120</v>
      </c>
      <c r="D2492" s="76" t="s">
        <v>44</v>
      </c>
      <c r="E2492" s="80">
        <v>2026</v>
      </c>
      <c r="F2492" s="76" t="str">
        <f t="shared" si="77"/>
        <v>18910. Proceso integral e integrado de la Vigilancia de la Salud PúblicaVigilancia en salud pública2026</v>
      </c>
      <c r="G2492" t="s">
        <v>314</v>
      </c>
      <c r="H2492" s="7" t="s">
        <v>376</v>
      </c>
      <c r="I2492" s="80" t="s">
        <v>60</v>
      </c>
      <c r="J2492" s="76" t="s">
        <v>402</v>
      </c>
      <c r="K2492" t="s">
        <v>364</v>
      </c>
      <c r="L2492" t="s">
        <v>365</v>
      </c>
      <c r="M2492" t="s">
        <v>104</v>
      </c>
      <c r="N2492" s="78" t="s">
        <v>435</v>
      </c>
      <c r="O2492" s="76" t="str">
        <f t="shared" si="78"/>
        <v>18910. Proceso integral e integrado de la Vigilancia de la Salud PúblicaVigilancia en salud pública20262_SANTA_FE2_FEBRERO_2026</v>
      </c>
      <c r="P2492" s="93">
        <v>25933181</v>
      </c>
      <c r="S2492" s="172">
        <v>0</v>
      </c>
      <c r="T2492" s="23">
        <v>0</v>
      </c>
    </row>
    <row r="2493" spans="2:20" ht="30" customHeight="1" x14ac:dyDescent="0.3">
      <c r="B2493">
        <v>190</v>
      </c>
      <c r="C2493" s="164" t="s">
        <v>120</v>
      </c>
      <c r="D2493" s="76" t="s">
        <v>44</v>
      </c>
      <c r="E2493" s="80">
        <v>2026</v>
      </c>
      <c r="F2493" s="76" t="str">
        <f t="shared" si="77"/>
        <v>19010. Proceso integral e integrado de la Vigilancia de la Salud PúblicaVigilancia en salud pública2026</v>
      </c>
      <c r="G2493" t="s">
        <v>315</v>
      </c>
      <c r="H2493" s="7" t="s">
        <v>376</v>
      </c>
      <c r="I2493" s="80" t="s">
        <v>60</v>
      </c>
      <c r="J2493" s="76" t="s">
        <v>402</v>
      </c>
      <c r="K2493" t="s">
        <v>364</v>
      </c>
      <c r="L2493" t="s">
        <v>365</v>
      </c>
      <c r="M2493" t="s">
        <v>104</v>
      </c>
      <c r="N2493" s="78" t="s">
        <v>435</v>
      </c>
      <c r="O2493" s="76" t="str">
        <f t="shared" si="78"/>
        <v>19010. Proceso integral e integrado de la Vigilancia de la Salud PúblicaVigilancia en salud pública20262_SANTA_FE2_FEBRERO_2026</v>
      </c>
      <c r="P2493" s="93">
        <v>8432352</v>
      </c>
      <c r="S2493" s="172">
        <v>0</v>
      </c>
      <c r="T2493" s="23">
        <v>0</v>
      </c>
    </row>
    <row r="2494" spans="2:20" ht="30" customHeight="1" x14ac:dyDescent="0.3">
      <c r="B2494">
        <v>191</v>
      </c>
      <c r="C2494" s="164" t="s">
        <v>120</v>
      </c>
      <c r="D2494" s="76" t="s">
        <v>44</v>
      </c>
      <c r="E2494" s="80">
        <v>2026</v>
      </c>
      <c r="F2494" s="76" t="str">
        <f t="shared" si="77"/>
        <v>19110. Proceso integral e integrado de la Vigilancia de la Salud PúblicaVigilancia en salud pública2026</v>
      </c>
      <c r="G2494" t="s">
        <v>316</v>
      </c>
      <c r="H2494" s="7" t="s">
        <v>375</v>
      </c>
      <c r="I2494" s="80" t="s">
        <v>60</v>
      </c>
      <c r="J2494" s="76" t="s">
        <v>402</v>
      </c>
      <c r="K2494" t="s">
        <v>364</v>
      </c>
      <c r="L2494" t="s">
        <v>365</v>
      </c>
      <c r="M2494" t="s">
        <v>104</v>
      </c>
      <c r="N2494" s="78" t="s">
        <v>435</v>
      </c>
      <c r="O2494" s="76" t="str">
        <f t="shared" si="78"/>
        <v>19110. Proceso integral e integrado de la Vigilancia de la Salud PúblicaVigilancia en salud pública20262_SANTA_FE2_FEBRERO_2026</v>
      </c>
      <c r="P2494" s="93">
        <v>7347488</v>
      </c>
      <c r="S2494" s="172">
        <v>0</v>
      </c>
      <c r="T2494" s="23">
        <v>0</v>
      </c>
    </row>
    <row r="2495" spans="2:20" ht="30" customHeight="1" x14ac:dyDescent="0.3">
      <c r="B2495">
        <v>192</v>
      </c>
      <c r="C2495" s="164" t="s">
        <v>120</v>
      </c>
      <c r="D2495" s="76" t="s">
        <v>44</v>
      </c>
      <c r="E2495" s="80">
        <v>2026</v>
      </c>
      <c r="F2495" s="76" t="str">
        <f t="shared" si="77"/>
        <v>19210. Proceso integral e integrado de la Vigilancia de la Salud PúblicaVigilancia en salud pública2026</v>
      </c>
      <c r="G2495" t="s">
        <v>317</v>
      </c>
      <c r="H2495" s="7" t="s">
        <v>375</v>
      </c>
      <c r="I2495" s="80" t="s">
        <v>60</v>
      </c>
      <c r="J2495" s="76" t="s">
        <v>402</v>
      </c>
      <c r="K2495" t="s">
        <v>364</v>
      </c>
      <c r="L2495" t="s">
        <v>365</v>
      </c>
      <c r="M2495" t="s">
        <v>104</v>
      </c>
      <c r="N2495" s="78" t="s">
        <v>435</v>
      </c>
      <c r="O2495" s="76" t="str">
        <f t="shared" si="78"/>
        <v>19210. Proceso integral e integrado de la Vigilancia de la Salud PúblicaVigilancia en salud pública20262_SANTA_FE2_FEBRERO_2026</v>
      </c>
      <c r="P2495" s="93">
        <v>3673744</v>
      </c>
      <c r="S2495" s="172">
        <v>0</v>
      </c>
      <c r="T2495" s="23">
        <v>0</v>
      </c>
    </row>
    <row r="2496" spans="2:20" ht="30" customHeight="1" x14ac:dyDescent="0.3">
      <c r="B2496">
        <v>193</v>
      </c>
      <c r="C2496" s="164" t="s">
        <v>120</v>
      </c>
      <c r="D2496" s="76" t="s">
        <v>44</v>
      </c>
      <c r="E2496" s="80">
        <v>2026</v>
      </c>
      <c r="F2496" s="76" t="str">
        <f t="shared" si="77"/>
        <v>19310. Proceso integral e integrado de la Vigilancia de la Salud PúblicaVigilancia en salud pública2026</v>
      </c>
      <c r="G2496" t="s">
        <v>81</v>
      </c>
      <c r="H2496" s="7" t="s">
        <v>376</v>
      </c>
      <c r="I2496" s="80" t="s">
        <v>60</v>
      </c>
      <c r="J2496" s="76" t="s">
        <v>402</v>
      </c>
      <c r="K2496" t="s">
        <v>364</v>
      </c>
      <c r="L2496" t="s">
        <v>365</v>
      </c>
      <c r="M2496" t="s">
        <v>104</v>
      </c>
      <c r="N2496" s="78" t="s">
        <v>435</v>
      </c>
      <c r="O2496" s="76" t="str">
        <f t="shared" si="78"/>
        <v>19310. Proceso integral e integrado de la Vigilancia de la Salud PúblicaVigilancia en salud pública20262_SANTA_FE2_FEBRERO_2026</v>
      </c>
      <c r="P2496" s="93">
        <v>42556256</v>
      </c>
      <c r="S2496" s="172">
        <v>0</v>
      </c>
      <c r="T2496" s="23">
        <v>0</v>
      </c>
    </row>
    <row r="2497" spans="2:20" ht="30" customHeight="1" x14ac:dyDescent="0.3">
      <c r="B2497">
        <v>194</v>
      </c>
      <c r="C2497" s="164" t="s">
        <v>120</v>
      </c>
      <c r="D2497" s="76" t="s">
        <v>44</v>
      </c>
      <c r="E2497" s="80">
        <v>2026</v>
      </c>
      <c r="F2497" s="76" t="str">
        <f t="shared" si="77"/>
        <v>19410. Proceso integral e integrado de la Vigilancia de la Salud PúblicaVigilancia en salud pública2026</v>
      </c>
      <c r="G2497" t="s">
        <v>318</v>
      </c>
      <c r="H2497" s="7" t="s">
        <v>376</v>
      </c>
      <c r="I2497" s="80" t="s">
        <v>60</v>
      </c>
      <c r="J2497" s="76" t="s">
        <v>402</v>
      </c>
      <c r="K2497" t="s">
        <v>364</v>
      </c>
      <c r="L2497" t="s">
        <v>365</v>
      </c>
      <c r="M2497" t="s">
        <v>104</v>
      </c>
      <c r="N2497" s="78" t="s">
        <v>435</v>
      </c>
      <c r="O2497" s="76" t="str">
        <f t="shared" si="78"/>
        <v>19410. Proceso integral e integrado de la Vigilancia de la Salud PúblicaVigilancia en salud pública20262_SANTA_FE2_FEBRERO_2026</v>
      </c>
      <c r="P2497" s="93">
        <v>38561984</v>
      </c>
      <c r="S2497" s="172">
        <v>0</v>
      </c>
      <c r="T2497" s="23">
        <v>0</v>
      </c>
    </row>
    <row r="2498" spans="2:20" ht="30" customHeight="1" x14ac:dyDescent="0.3">
      <c r="B2498">
        <v>195</v>
      </c>
      <c r="C2498" s="164" t="s">
        <v>120</v>
      </c>
      <c r="D2498" s="76" t="s">
        <v>44</v>
      </c>
      <c r="E2498" s="80">
        <v>2026</v>
      </c>
      <c r="F2498" s="76" t="str">
        <f t="shared" si="77"/>
        <v>19510. Proceso integral e integrado de la Vigilancia de la Salud PúblicaVigilancia en salud pública2026</v>
      </c>
      <c r="G2498" t="s">
        <v>319</v>
      </c>
      <c r="H2498" s="7" t="s">
        <v>375</v>
      </c>
      <c r="I2498" s="80" t="s">
        <v>60</v>
      </c>
      <c r="J2498" s="76" t="s">
        <v>402</v>
      </c>
      <c r="K2498" t="s">
        <v>364</v>
      </c>
      <c r="L2498" t="s">
        <v>365</v>
      </c>
      <c r="M2498" t="s">
        <v>104</v>
      </c>
      <c r="N2498" s="78" t="s">
        <v>435</v>
      </c>
      <c r="O2498" s="76" t="str">
        <f t="shared" si="78"/>
        <v>19510. Proceso integral e integrado de la Vigilancia de la Salud PúblicaVigilancia en salud pública20262_SANTA_FE2_FEBRERO_2026</v>
      </c>
      <c r="P2498" s="93">
        <v>125967504</v>
      </c>
      <c r="S2498" s="172">
        <v>0</v>
      </c>
      <c r="T2498" s="23">
        <v>0</v>
      </c>
    </row>
    <row r="2499" spans="2:20" ht="30" customHeight="1" x14ac:dyDescent="0.3">
      <c r="B2499">
        <v>196</v>
      </c>
      <c r="C2499" s="164" t="s">
        <v>120</v>
      </c>
      <c r="D2499" s="76" t="s">
        <v>44</v>
      </c>
      <c r="E2499" s="80">
        <v>2026</v>
      </c>
      <c r="F2499" s="76" t="str">
        <f t="shared" si="77"/>
        <v>19610. Proceso integral e integrado de la Vigilancia de la Salud PúblicaVigilancia en salud pública2026</v>
      </c>
      <c r="G2499" t="s">
        <v>320</v>
      </c>
      <c r="H2499" s="7" t="s">
        <v>375</v>
      </c>
      <c r="I2499" s="80" t="s">
        <v>60</v>
      </c>
      <c r="J2499" s="76" t="s">
        <v>402</v>
      </c>
      <c r="K2499" t="s">
        <v>364</v>
      </c>
      <c r="L2499" t="s">
        <v>365</v>
      </c>
      <c r="M2499" t="s">
        <v>104</v>
      </c>
      <c r="N2499" s="78" t="s">
        <v>435</v>
      </c>
      <c r="O2499" s="76" t="str">
        <f t="shared" si="78"/>
        <v>19610. Proceso integral e integrado de la Vigilancia de la Salud PúblicaVigilancia en salud pública20262_SANTA_FE2_FEBRERO_2026</v>
      </c>
      <c r="P2499" s="93">
        <v>59199056</v>
      </c>
      <c r="S2499" s="172">
        <v>0</v>
      </c>
      <c r="T2499" s="23">
        <v>0</v>
      </c>
    </row>
    <row r="2500" spans="2:20" ht="30" customHeight="1" x14ac:dyDescent="0.3">
      <c r="B2500">
        <v>197</v>
      </c>
      <c r="C2500" s="164" t="s">
        <v>120</v>
      </c>
      <c r="D2500" s="76" t="s">
        <v>44</v>
      </c>
      <c r="E2500" s="80">
        <v>2026</v>
      </c>
      <c r="F2500" s="76" t="str">
        <f t="shared" si="77"/>
        <v>19710. Proceso integral e integrado de la Vigilancia de la Salud PúblicaVigilancia en salud pública2026</v>
      </c>
      <c r="G2500" t="s">
        <v>321</v>
      </c>
      <c r="H2500" s="7" t="s">
        <v>375</v>
      </c>
      <c r="I2500" s="80" t="s">
        <v>60</v>
      </c>
      <c r="J2500" s="76" t="s">
        <v>402</v>
      </c>
      <c r="K2500" t="s">
        <v>364</v>
      </c>
      <c r="L2500" t="s">
        <v>365</v>
      </c>
      <c r="M2500" t="s">
        <v>104</v>
      </c>
      <c r="N2500" s="78" t="s">
        <v>435</v>
      </c>
      <c r="O2500" s="76" t="str">
        <f t="shared" si="78"/>
        <v>19710. Proceso integral e integrado de la Vigilancia de la Salud PúblicaVigilancia en salud pública20262_SANTA_FE2_FEBRERO_2026</v>
      </c>
      <c r="P2500" s="93">
        <v>34888240</v>
      </c>
      <c r="S2500" s="172">
        <v>0</v>
      </c>
      <c r="T2500" s="23">
        <v>0</v>
      </c>
    </row>
    <row r="2501" spans="2:20" ht="30" customHeight="1" x14ac:dyDescent="0.3">
      <c r="B2501">
        <v>198</v>
      </c>
      <c r="C2501" s="164" t="s">
        <v>120</v>
      </c>
      <c r="D2501" s="76" t="s">
        <v>44</v>
      </c>
      <c r="E2501" s="80">
        <v>2026</v>
      </c>
      <c r="F2501" s="76" t="str">
        <f t="shared" si="77"/>
        <v>19810. Proceso integral e integrado de la Vigilancia de la Salud PúblicaVigilancia en salud pública2026</v>
      </c>
      <c r="G2501" t="s">
        <v>322</v>
      </c>
      <c r="H2501" s="7" t="s">
        <v>375</v>
      </c>
      <c r="I2501" s="80" t="s">
        <v>60</v>
      </c>
      <c r="J2501" s="76" t="s">
        <v>402</v>
      </c>
      <c r="K2501" t="s">
        <v>364</v>
      </c>
      <c r="L2501" t="s">
        <v>365</v>
      </c>
      <c r="M2501" t="s">
        <v>104</v>
      </c>
      <c r="N2501" s="78" t="s">
        <v>435</v>
      </c>
      <c r="O2501" s="76" t="str">
        <f t="shared" si="78"/>
        <v>19810. Proceso integral e integrado de la Vigilancia de la Salud PúblicaVigilancia en salud pública20262_SANTA_FE2_FEBRERO_2026</v>
      </c>
      <c r="P2501" s="93">
        <v>73252976</v>
      </c>
      <c r="S2501" s="172">
        <v>0</v>
      </c>
      <c r="T2501" s="23">
        <v>0</v>
      </c>
    </row>
    <row r="2502" spans="2:20" ht="30" customHeight="1" x14ac:dyDescent="0.3">
      <c r="B2502">
        <v>199</v>
      </c>
      <c r="C2502" s="164" t="s">
        <v>120</v>
      </c>
      <c r="D2502" s="76" t="s">
        <v>44</v>
      </c>
      <c r="E2502" s="80">
        <v>2026</v>
      </c>
      <c r="F2502" s="76" t="str">
        <f t="shared" si="77"/>
        <v>19910. Proceso integral e integrado de la Vigilancia de la Salud PúblicaVigilancia en salud pública2026</v>
      </c>
      <c r="G2502" t="s">
        <v>323</v>
      </c>
      <c r="H2502" s="7" t="s">
        <v>375</v>
      </c>
      <c r="I2502" s="80" t="s">
        <v>60</v>
      </c>
      <c r="J2502" s="76" t="s">
        <v>402</v>
      </c>
      <c r="K2502" t="s">
        <v>364</v>
      </c>
      <c r="L2502" t="s">
        <v>365</v>
      </c>
      <c r="M2502" t="s">
        <v>104</v>
      </c>
      <c r="N2502" s="78" t="s">
        <v>435</v>
      </c>
      <c r="O2502" s="76" t="str">
        <f t="shared" si="78"/>
        <v>19910. Proceso integral e integrado de la Vigilancia de la Salud PúblicaVigilancia en salud pública20262_SANTA_FE2_FEBRERO_2026</v>
      </c>
      <c r="P2502" s="93">
        <v>67631408</v>
      </c>
      <c r="S2502" s="172">
        <v>0</v>
      </c>
      <c r="T2502" s="23">
        <v>0</v>
      </c>
    </row>
    <row r="2503" spans="2:20" ht="30" customHeight="1" x14ac:dyDescent="0.3">
      <c r="B2503">
        <v>200</v>
      </c>
      <c r="C2503" s="164" t="s">
        <v>120</v>
      </c>
      <c r="D2503" s="76" t="s">
        <v>44</v>
      </c>
      <c r="E2503" s="80">
        <v>2026</v>
      </c>
      <c r="F2503" s="76" t="str">
        <f t="shared" si="77"/>
        <v>20010. Proceso integral e integrado de la Vigilancia de la Salud PúblicaVigilancia en salud pública2026</v>
      </c>
      <c r="G2503" t="s">
        <v>324</v>
      </c>
      <c r="H2503" s="7" t="s">
        <v>375</v>
      </c>
      <c r="I2503" s="80" t="s">
        <v>60</v>
      </c>
      <c r="J2503" s="76" t="s">
        <v>402</v>
      </c>
      <c r="K2503" t="s">
        <v>364</v>
      </c>
      <c r="L2503" t="s">
        <v>365</v>
      </c>
      <c r="M2503" t="s">
        <v>104</v>
      </c>
      <c r="N2503" s="78" t="s">
        <v>435</v>
      </c>
      <c r="O2503" s="76" t="str">
        <f t="shared" si="78"/>
        <v>20010. Proceso integral e integrado de la Vigilancia de la Salud PúblicaVigilancia en salud pública20262_SANTA_FE2_FEBRERO_2026</v>
      </c>
      <c r="P2503" s="93">
        <v>62009840</v>
      </c>
      <c r="S2503" s="172">
        <v>0</v>
      </c>
      <c r="T2503" s="23">
        <v>0</v>
      </c>
    </row>
    <row r="2504" spans="2:20" ht="30" customHeight="1" x14ac:dyDescent="0.3">
      <c r="B2504">
        <v>201</v>
      </c>
      <c r="C2504" s="164" t="s">
        <v>120</v>
      </c>
      <c r="D2504" s="76" t="s">
        <v>44</v>
      </c>
      <c r="E2504" s="80">
        <v>2026</v>
      </c>
      <c r="F2504" s="76" t="str">
        <f t="shared" ref="F2504:F2567" si="79">B2504&amp;C2504&amp;D2504&amp;E2504</f>
        <v>20110. Proceso integral e integrado de la Vigilancia de la Salud PúblicaVigilancia en salud pública2026</v>
      </c>
      <c r="G2504" t="s">
        <v>50</v>
      </c>
      <c r="H2504" s="7" t="s">
        <v>376</v>
      </c>
      <c r="I2504" s="80" t="s">
        <v>60</v>
      </c>
      <c r="J2504" s="76" t="s">
        <v>402</v>
      </c>
      <c r="K2504" t="s">
        <v>57</v>
      </c>
      <c r="L2504" t="s">
        <v>365</v>
      </c>
      <c r="M2504" t="s">
        <v>104</v>
      </c>
      <c r="N2504" s="78" t="s">
        <v>435</v>
      </c>
      <c r="O2504" s="76" t="str">
        <f t="shared" si="78"/>
        <v>20110. Proceso integral e integrado de la Vigilancia de la Salud PúblicaVigilancia en salud pública20262_SANTA_FE2_FEBRERO_2026</v>
      </c>
      <c r="P2504" s="93">
        <v>152760</v>
      </c>
      <c r="S2504" s="172">
        <v>0</v>
      </c>
      <c r="T2504" s="23">
        <v>0</v>
      </c>
    </row>
    <row r="2505" spans="2:20" ht="30" customHeight="1" x14ac:dyDescent="0.3">
      <c r="B2505">
        <v>202</v>
      </c>
      <c r="C2505" s="164" t="s">
        <v>120</v>
      </c>
      <c r="D2505" s="76" t="s">
        <v>44</v>
      </c>
      <c r="E2505" s="80">
        <v>2026</v>
      </c>
      <c r="F2505" s="76" t="str">
        <f t="shared" si="79"/>
        <v>20210. Proceso integral e integrado de la Vigilancia de la Salud PúblicaVigilancia en salud pública2026</v>
      </c>
      <c r="G2505" t="s">
        <v>325</v>
      </c>
      <c r="H2505" s="7" t="s">
        <v>375</v>
      </c>
      <c r="I2505" s="80" t="s">
        <v>60</v>
      </c>
      <c r="J2505" s="76" t="s">
        <v>402</v>
      </c>
      <c r="K2505" t="s">
        <v>364</v>
      </c>
      <c r="L2505" t="s">
        <v>365</v>
      </c>
      <c r="M2505" t="s">
        <v>104</v>
      </c>
      <c r="N2505" s="78" t="s">
        <v>435</v>
      </c>
      <c r="O2505" s="76" t="str">
        <f t="shared" ref="O2505:O2568" si="80">+F2505&amp;M2505&amp;N2505</f>
        <v>20210. Proceso integral e integrado de la Vigilancia de la Salud PúblicaVigilancia en salud pública20262_SANTA_FE2_FEBRERO_2026</v>
      </c>
      <c r="P2505" s="93">
        <v>41150864</v>
      </c>
      <c r="S2505" s="172">
        <v>0</v>
      </c>
      <c r="T2505" s="23">
        <v>0</v>
      </c>
    </row>
    <row r="2506" spans="2:20" ht="30" customHeight="1" x14ac:dyDescent="0.3">
      <c r="B2506">
        <v>203</v>
      </c>
      <c r="C2506" s="164" t="s">
        <v>120</v>
      </c>
      <c r="D2506" s="76" t="s">
        <v>44</v>
      </c>
      <c r="E2506" s="80">
        <v>2026</v>
      </c>
      <c r="F2506" s="76" t="str">
        <f t="shared" si="79"/>
        <v>20310. Proceso integral e integrado de la Vigilancia de la Salud PúblicaVigilancia en salud pública2026</v>
      </c>
      <c r="G2506" t="s">
        <v>326</v>
      </c>
      <c r="H2506" s="7" t="s">
        <v>375</v>
      </c>
      <c r="I2506" s="80" t="s">
        <v>60</v>
      </c>
      <c r="J2506" s="76" t="s">
        <v>402</v>
      </c>
      <c r="K2506" t="s">
        <v>364</v>
      </c>
      <c r="L2506" t="s">
        <v>365</v>
      </c>
      <c r="M2506" t="s">
        <v>104</v>
      </c>
      <c r="N2506" s="78" t="s">
        <v>435</v>
      </c>
      <c r="O2506" s="76" t="str">
        <f t="shared" si="80"/>
        <v>20310. Proceso integral e integrado de la Vigilancia de la Salud PúblicaVigilancia en salud pública20262_SANTA_FE2_FEBRERO_2026</v>
      </c>
      <c r="P2506" s="93">
        <v>37156592</v>
      </c>
      <c r="S2506" s="172">
        <v>0</v>
      </c>
      <c r="T2506" s="23">
        <v>0</v>
      </c>
    </row>
    <row r="2507" spans="2:20" ht="30" customHeight="1" x14ac:dyDescent="0.3">
      <c r="B2507">
        <v>204</v>
      </c>
      <c r="C2507" s="164" t="s">
        <v>120</v>
      </c>
      <c r="D2507" s="76" t="s">
        <v>44</v>
      </c>
      <c r="E2507" s="80">
        <v>2026</v>
      </c>
      <c r="F2507" s="76" t="str">
        <f t="shared" si="79"/>
        <v>20410. Proceso integral e integrado de la Vigilancia de la Salud PúblicaVigilancia en salud pública2026</v>
      </c>
      <c r="G2507" t="s">
        <v>79</v>
      </c>
      <c r="H2507" s="7" t="s">
        <v>375</v>
      </c>
      <c r="I2507" s="80" t="s">
        <v>60</v>
      </c>
      <c r="J2507" s="76" t="s">
        <v>402</v>
      </c>
      <c r="K2507" t="s">
        <v>364</v>
      </c>
      <c r="L2507" t="s">
        <v>365</v>
      </c>
      <c r="M2507" t="s">
        <v>104</v>
      </c>
      <c r="N2507" s="78" t="s">
        <v>435</v>
      </c>
      <c r="O2507" s="76" t="str">
        <f t="shared" si="80"/>
        <v>20410. Proceso integral e integrado de la Vigilancia de la Salud PúblicaVigilancia en salud pública20262_SANTA_FE2_FEBRERO_2026</v>
      </c>
      <c r="P2507" s="93">
        <v>33162320</v>
      </c>
      <c r="S2507" s="172">
        <v>0</v>
      </c>
      <c r="T2507" s="23">
        <v>0</v>
      </c>
    </row>
    <row r="2508" spans="2:20" ht="30" customHeight="1" x14ac:dyDescent="0.3">
      <c r="B2508">
        <v>205</v>
      </c>
      <c r="C2508" s="164" t="s">
        <v>120</v>
      </c>
      <c r="D2508" s="76" t="s">
        <v>44</v>
      </c>
      <c r="E2508" s="80">
        <v>2026</v>
      </c>
      <c r="F2508" s="76" t="str">
        <f t="shared" si="79"/>
        <v>20510. Proceso integral e integrado de la Vigilancia de la Salud PúblicaVigilancia en salud pública2026</v>
      </c>
      <c r="G2508" t="s">
        <v>327</v>
      </c>
      <c r="H2508" s="7" t="s">
        <v>375</v>
      </c>
      <c r="I2508" s="80" t="s">
        <v>60</v>
      </c>
      <c r="J2508" s="76" t="s">
        <v>402</v>
      </c>
      <c r="K2508" t="s">
        <v>364</v>
      </c>
      <c r="L2508" t="s">
        <v>365</v>
      </c>
      <c r="M2508" t="s">
        <v>104</v>
      </c>
      <c r="N2508" s="78" t="s">
        <v>435</v>
      </c>
      <c r="O2508" s="76" t="str">
        <f t="shared" si="80"/>
        <v>20510. Proceso integral e integrado de la Vigilancia de la Salud PúblicaVigilancia en salud pública20262_SANTA_FE2_FEBRERO_2026</v>
      </c>
      <c r="P2508" s="93">
        <v>11243136</v>
      </c>
      <c r="S2508" s="172">
        <v>0</v>
      </c>
      <c r="T2508" s="23">
        <v>0</v>
      </c>
    </row>
    <row r="2509" spans="2:20" ht="30" customHeight="1" x14ac:dyDescent="0.3">
      <c r="B2509">
        <v>206</v>
      </c>
      <c r="C2509" s="164" t="s">
        <v>120</v>
      </c>
      <c r="D2509" s="76" t="s">
        <v>44</v>
      </c>
      <c r="E2509" s="80">
        <v>2026</v>
      </c>
      <c r="F2509" s="76" t="str">
        <f t="shared" si="79"/>
        <v>20610. Proceso integral e integrado de la Vigilancia de la Salud PúblicaVigilancia en salud pública2026</v>
      </c>
      <c r="G2509" t="s">
        <v>51</v>
      </c>
      <c r="H2509" s="7" t="s">
        <v>375</v>
      </c>
      <c r="I2509" s="80" t="s">
        <v>60</v>
      </c>
      <c r="J2509" s="76" t="s">
        <v>402</v>
      </c>
      <c r="K2509" t="s">
        <v>364</v>
      </c>
      <c r="L2509" t="s">
        <v>365</v>
      </c>
      <c r="M2509" t="s">
        <v>104</v>
      </c>
      <c r="N2509" s="78" t="s">
        <v>435</v>
      </c>
      <c r="O2509" s="76" t="str">
        <f t="shared" si="80"/>
        <v>20610. Proceso integral e integrado de la Vigilancia de la Salud PúblicaVigilancia en salud pública20262_SANTA_FE2_FEBRERO_2026</v>
      </c>
      <c r="P2509" s="93">
        <v>7347488</v>
      </c>
      <c r="S2509" s="172">
        <v>0</v>
      </c>
      <c r="T2509" s="23">
        <v>0</v>
      </c>
    </row>
    <row r="2510" spans="2:20" ht="30" customHeight="1" x14ac:dyDescent="0.3">
      <c r="B2510">
        <v>207</v>
      </c>
      <c r="C2510" s="164" t="s">
        <v>120</v>
      </c>
      <c r="D2510" s="76" t="s">
        <v>44</v>
      </c>
      <c r="E2510" s="80">
        <v>2026</v>
      </c>
      <c r="F2510" s="76" t="str">
        <f t="shared" si="79"/>
        <v>20710. Proceso integral e integrado de la Vigilancia de la Salud PúblicaVigilancia en salud pública2026</v>
      </c>
      <c r="G2510" t="s">
        <v>49</v>
      </c>
      <c r="H2510" s="7" t="s">
        <v>375</v>
      </c>
      <c r="I2510" s="80" t="s">
        <v>60</v>
      </c>
      <c r="J2510" s="76" t="s">
        <v>402</v>
      </c>
      <c r="K2510" t="s">
        <v>364</v>
      </c>
      <c r="L2510" t="s">
        <v>365</v>
      </c>
      <c r="M2510" t="s">
        <v>104</v>
      </c>
      <c r="N2510" s="78" t="s">
        <v>435</v>
      </c>
      <c r="O2510" s="76" t="str">
        <f t="shared" si="80"/>
        <v>20710. Proceso integral e integrado de la Vigilancia de la Salud PúblicaVigilancia en salud pública20262_SANTA_FE2_FEBRERO_2026</v>
      </c>
      <c r="P2510" s="93">
        <v>8210448</v>
      </c>
      <c r="S2510" s="172">
        <v>0</v>
      </c>
      <c r="T2510" s="23">
        <v>0</v>
      </c>
    </row>
    <row r="2511" spans="2:20" ht="30" customHeight="1" x14ac:dyDescent="0.3">
      <c r="B2511">
        <v>208</v>
      </c>
      <c r="C2511" s="164" t="s">
        <v>120</v>
      </c>
      <c r="D2511" s="76" t="s">
        <v>44</v>
      </c>
      <c r="E2511" s="80">
        <v>2026</v>
      </c>
      <c r="F2511" s="76" t="str">
        <f t="shared" si="79"/>
        <v>20810. Proceso integral e integrado de la Vigilancia de la Salud PúblicaVigilancia en salud pública2026</v>
      </c>
      <c r="G2511" t="s">
        <v>328</v>
      </c>
      <c r="H2511" s="7" t="s">
        <v>376</v>
      </c>
      <c r="I2511" s="80" t="s">
        <v>60</v>
      </c>
      <c r="J2511" s="76" t="s">
        <v>402</v>
      </c>
      <c r="K2511" t="s">
        <v>364</v>
      </c>
      <c r="L2511" t="s">
        <v>365</v>
      </c>
      <c r="M2511" t="s">
        <v>104</v>
      </c>
      <c r="N2511" s="78" t="s">
        <v>435</v>
      </c>
      <c r="O2511" s="76" t="str">
        <f t="shared" si="80"/>
        <v>20810. Proceso integral e integrado de la Vigilancia de la Salud PúblicaVigilancia en salud pública20262_SANTA_FE2_FEBRERO_2026</v>
      </c>
      <c r="P2511" s="93">
        <v>12969056</v>
      </c>
      <c r="S2511" s="172">
        <v>0</v>
      </c>
      <c r="T2511" s="23">
        <v>0</v>
      </c>
    </row>
    <row r="2512" spans="2:20" ht="30" customHeight="1" x14ac:dyDescent="0.3">
      <c r="B2512">
        <v>209</v>
      </c>
      <c r="C2512" s="164" t="s">
        <v>120</v>
      </c>
      <c r="D2512" s="76" t="s">
        <v>44</v>
      </c>
      <c r="E2512" s="80">
        <v>2026</v>
      </c>
      <c r="F2512" s="76" t="str">
        <f t="shared" si="79"/>
        <v>20910. Proceso integral e integrado de la Vigilancia de la Salud PúblicaVigilancia en salud pública2026</v>
      </c>
      <c r="G2512" t="s">
        <v>329</v>
      </c>
      <c r="H2512" s="7" t="s">
        <v>376</v>
      </c>
      <c r="I2512" s="80" t="s">
        <v>60</v>
      </c>
      <c r="J2512" s="76" t="s">
        <v>402</v>
      </c>
      <c r="K2512" t="s">
        <v>364</v>
      </c>
      <c r="L2512" t="s">
        <v>365</v>
      </c>
      <c r="M2512" t="s">
        <v>104</v>
      </c>
      <c r="N2512" s="78" t="s">
        <v>435</v>
      </c>
      <c r="O2512" s="76" t="str">
        <f t="shared" si="80"/>
        <v>20910. Proceso integral e integrado de la Vigilancia de la Salud PúblicaVigilancia en salud pública20262_SANTA_FE2_FEBRERO_2026</v>
      </c>
      <c r="P2512" s="93">
        <v>7988544</v>
      </c>
      <c r="S2512" s="172">
        <v>0</v>
      </c>
      <c r="T2512" s="23">
        <v>0</v>
      </c>
    </row>
    <row r="2513" spans="2:20" ht="30" customHeight="1" x14ac:dyDescent="0.3">
      <c r="B2513">
        <v>210</v>
      </c>
      <c r="C2513" s="164" t="s">
        <v>120</v>
      </c>
      <c r="D2513" s="76" t="s">
        <v>44</v>
      </c>
      <c r="E2513" s="80">
        <v>2026</v>
      </c>
      <c r="F2513" s="76" t="str">
        <f t="shared" si="79"/>
        <v>21010. Proceso integral e integrado de la Vigilancia de la Salud PúblicaVigilancia en salud pública2026</v>
      </c>
      <c r="G2513" t="s">
        <v>330</v>
      </c>
      <c r="H2513" s="7" t="s">
        <v>376</v>
      </c>
      <c r="I2513" s="80" t="s">
        <v>60</v>
      </c>
      <c r="J2513" s="76" t="s">
        <v>402</v>
      </c>
      <c r="K2513" t="s">
        <v>364</v>
      </c>
      <c r="L2513" t="s">
        <v>380</v>
      </c>
      <c r="M2513" t="s">
        <v>104</v>
      </c>
      <c r="N2513" s="78" t="s">
        <v>435</v>
      </c>
      <c r="O2513" s="76" t="str">
        <f t="shared" si="80"/>
        <v>21010. Proceso integral e integrado de la Vigilancia de la Salud PúblicaVigilancia en salud pública20262_SANTA_FE2_FEBRERO_2026</v>
      </c>
      <c r="P2513" s="93">
        <v>70836688</v>
      </c>
      <c r="S2513" s="172">
        <v>0</v>
      </c>
      <c r="T2513" s="23">
        <v>0</v>
      </c>
    </row>
    <row r="2514" spans="2:20" ht="30" customHeight="1" x14ac:dyDescent="0.3">
      <c r="B2514">
        <v>211</v>
      </c>
      <c r="C2514" s="164" t="s">
        <v>120</v>
      </c>
      <c r="D2514" s="76" t="s">
        <v>44</v>
      </c>
      <c r="E2514" s="80">
        <v>2026</v>
      </c>
      <c r="F2514" s="76" t="str">
        <f t="shared" si="79"/>
        <v>21110. Proceso integral e integrado de la Vigilancia de la Salud PúblicaVigilancia en salud pública2026</v>
      </c>
      <c r="G2514" t="s">
        <v>331</v>
      </c>
      <c r="H2514" s="7" t="s">
        <v>376</v>
      </c>
      <c r="I2514" s="80" t="s">
        <v>60</v>
      </c>
      <c r="J2514" s="76" t="s">
        <v>402</v>
      </c>
      <c r="K2514" t="s">
        <v>364</v>
      </c>
      <c r="L2514" t="s">
        <v>380</v>
      </c>
      <c r="M2514" t="s">
        <v>104</v>
      </c>
      <c r="N2514" s="78" t="s">
        <v>435</v>
      </c>
      <c r="O2514" s="76" t="str">
        <f t="shared" si="80"/>
        <v>21110. Proceso integral e integrado de la Vigilancia de la Salud PúblicaVigilancia en salud pública20262_SANTA_FE2_FEBRERO_2026</v>
      </c>
      <c r="P2514" s="93">
        <v>25938112</v>
      </c>
      <c r="S2514" s="172">
        <v>0</v>
      </c>
      <c r="T2514" s="23">
        <v>0</v>
      </c>
    </row>
    <row r="2515" spans="2:20" ht="30" customHeight="1" x14ac:dyDescent="0.3">
      <c r="B2515">
        <v>212</v>
      </c>
      <c r="C2515" s="164" t="s">
        <v>120</v>
      </c>
      <c r="D2515" s="76" t="s">
        <v>44</v>
      </c>
      <c r="E2515" s="80">
        <v>2026</v>
      </c>
      <c r="F2515" s="76" t="str">
        <f t="shared" si="79"/>
        <v>21210. Proceso integral e integrado de la Vigilancia de la Salud PúblicaVigilancia en salud pública2026</v>
      </c>
      <c r="G2515" t="s">
        <v>332</v>
      </c>
      <c r="H2515" s="7" t="s">
        <v>376</v>
      </c>
      <c r="I2515" s="80" t="s">
        <v>60</v>
      </c>
      <c r="J2515" s="76" t="s">
        <v>402</v>
      </c>
      <c r="K2515" t="s">
        <v>364</v>
      </c>
      <c r="L2515" t="s">
        <v>380</v>
      </c>
      <c r="M2515" t="s">
        <v>104</v>
      </c>
      <c r="N2515" s="78" t="s">
        <v>435</v>
      </c>
      <c r="O2515" s="76" t="str">
        <f t="shared" si="80"/>
        <v>21210. Proceso integral e integrado de la Vigilancia de la Salud PúblicaVigilancia en salud pública20262_SANTA_FE2_FEBRERO_2026</v>
      </c>
      <c r="P2515" s="93">
        <v>100000000</v>
      </c>
      <c r="S2515" s="172">
        <v>0</v>
      </c>
      <c r="T2515" s="23">
        <v>0</v>
      </c>
    </row>
    <row r="2516" spans="2:20" ht="30" customHeight="1" x14ac:dyDescent="0.3">
      <c r="B2516">
        <v>213</v>
      </c>
      <c r="C2516" s="164" t="s">
        <v>120</v>
      </c>
      <c r="D2516" s="76" t="s">
        <v>44</v>
      </c>
      <c r="E2516" s="80">
        <v>2026</v>
      </c>
      <c r="F2516" s="76" t="str">
        <f t="shared" si="79"/>
        <v>21310. Proceso integral e integrado de la Vigilancia de la Salud PúblicaVigilancia en salud pública2026</v>
      </c>
      <c r="G2516" t="s">
        <v>333</v>
      </c>
      <c r="H2516" s="7" t="s">
        <v>375</v>
      </c>
      <c r="I2516" s="80" t="s">
        <v>60</v>
      </c>
      <c r="J2516" s="76" t="s">
        <v>402</v>
      </c>
      <c r="K2516" t="s">
        <v>364</v>
      </c>
      <c r="L2516" t="s">
        <v>365</v>
      </c>
      <c r="M2516" t="s">
        <v>104</v>
      </c>
      <c r="N2516" s="78" t="s">
        <v>435</v>
      </c>
      <c r="O2516" s="76" t="str">
        <f t="shared" si="80"/>
        <v>21310. Proceso integral e integrado de la Vigilancia de la Salud PúblicaVigilancia en salud pública20262_SANTA_FE2_FEBRERO_2026</v>
      </c>
      <c r="P2516" s="93">
        <v>92953120</v>
      </c>
      <c r="S2516" s="172">
        <v>0</v>
      </c>
      <c r="T2516" s="23">
        <v>0</v>
      </c>
    </row>
    <row r="2517" spans="2:20" ht="30" customHeight="1" x14ac:dyDescent="0.3">
      <c r="B2517">
        <v>214</v>
      </c>
      <c r="C2517" s="164" t="s">
        <v>120</v>
      </c>
      <c r="D2517" s="76" t="s">
        <v>44</v>
      </c>
      <c r="E2517" s="80">
        <v>2026</v>
      </c>
      <c r="F2517" s="76" t="str">
        <f t="shared" si="79"/>
        <v>21410. Proceso integral e integrado de la Vigilancia de la Salud PúblicaVigilancia en salud pública2026</v>
      </c>
      <c r="G2517" t="s">
        <v>80</v>
      </c>
      <c r="H2517" s="7" t="s">
        <v>375</v>
      </c>
      <c r="I2517" s="80" t="s">
        <v>60</v>
      </c>
      <c r="J2517" s="76" t="s">
        <v>402</v>
      </c>
      <c r="K2517" t="s">
        <v>364</v>
      </c>
      <c r="L2517" t="s">
        <v>365</v>
      </c>
      <c r="M2517" t="s">
        <v>104</v>
      </c>
      <c r="N2517" s="78" t="s">
        <v>435</v>
      </c>
      <c r="O2517" s="76" t="str">
        <f t="shared" si="80"/>
        <v>21410. Proceso integral e integrado de la Vigilancia de la Salud PúblicaVigilancia en salud pública20262_SANTA_FE2_FEBRERO_2026</v>
      </c>
      <c r="P2517" s="93">
        <v>72587264</v>
      </c>
      <c r="S2517" s="172">
        <v>0</v>
      </c>
      <c r="T2517" s="23">
        <v>0</v>
      </c>
    </row>
    <row r="2518" spans="2:20" ht="30" customHeight="1" x14ac:dyDescent="0.3">
      <c r="B2518">
        <v>215</v>
      </c>
      <c r="C2518" s="164" t="s">
        <v>120</v>
      </c>
      <c r="D2518" s="76" t="s">
        <v>44</v>
      </c>
      <c r="E2518" s="80">
        <v>2026</v>
      </c>
      <c r="F2518" s="76" t="str">
        <f t="shared" si="79"/>
        <v>21510. Proceso integral e integrado de la Vigilancia de la Salud PúblicaVigilancia en salud pública2026</v>
      </c>
      <c r="G2518" t="s">
        <v>52</v>
      </c>
      <c r="H2518" s="7" t="s">
        <v>376</v>
      </c>
      <c r="I2518" s="80" t="s">
        <v>60</v>
      </c>
      <c r="J2518" s="76" t="s">
        <v>402</v>
      </c>
      <c r="K2518" t="s">
        <v>399</v>
      </c>
      <c r="L2518" t="s">
        <v>365</v>
      </c>
      <c r="M2518" t="s">
        <v>104</v>
      </c>
      <c r="N2518" s="78" t="s">
        <v>435</v>
      </c>
      <c r="O2518" s="76" t="str">
        <f t="shared" si="80"/>
        <v>21510. Proceso integral e integrado de la Vigilancia de la Salud PúblicaVigilancia en salud pública20262_SANTA_FE2_FEBRERO_2026</v>
      </c>
      <c r="P2518" s="93">
        <v>211452</v>
      </c>
      <c r="S2518" s="172">
        <v>0</v>
      </c>
      <c r="T2518" s="23">
        <v>0</v>
      </c>
    </row>
    <row r="2519" spans="2:20" ht="30" customHeight="1" x14ac:dyDescent="0.3">
      <c r="B2519">
        <v>216</v>
      </c>
      <c r="C2519" s="164" t="s">
        <v>120</v>
      </c>
      <c r="D2519" s="76" t="s">
        <v>44</v>
      </c>
      <c r="E2519" s="80">
        <v>2026</v>
      </c>
      <c r="F2519" s="76" t="str">
        <f t="shared" si="79"/>
        <v>21610. Proceso integral e integrado de la Vigilancia de la Salud PúblicaVigilancia en salud pública2026</v>
      </c>
      <c r="G2519" t="s">
        <v>334</v>
      </c>
      <c r="H2519" s="7" t="s">
        <v>375</v>
      </c>
      <c r="I2519" s="80" t="s">
        <v>60</v>
      </c>
      <c r="J2519" s="76" t="s">
        <v>402</v>
      </c>
      <c r="K2519" t="s">
        <v>364</v>
      </c>
      <c r="L2519" t="s">
        <v>380</v>
      </c>
      <c r="M2519" t="s">
        <v>104</v>
      </c>
      <c r="N2519" s="78" t="s">
        <v>435</v>
      </c>
      <c r="O2519" s="76" t="str">
        <f t="shared" si="80"/>
        <v>21610. Proceso integral e integrado de la Vigilancia de la Salud PúblicaVigilancia en salud pública20262_SANTA_FE2_FEBRERO_2026</v>
      </c>
      <c r="P2519" s="93">
        <v>30252912</v>
      </c>
      <c r="S2519" s="172">
        <v>0</v>
      </c>
      <c r="T2519" s="23">
        <v>0</v>
      </c>
    </row>
    <row r="2520" spans="2:20" ht="30" customHeight="1" x14ac:dyDescent="0.3">
      <c r="B2520">
        <v>217</v>
      </c>
      <c r="C2520" s="164" t="s">
        <v>120</v>
      </c>
      <c r="D2520" s="76" t="s">
        <v>44</v>
      </c>
      <c r="E2520" s="80">
        <v>2026</v>
      </c>
      <c r="F2520" s="76" t="str">
        <f t="shared" si="79"/>
        <v>21710. Proceso integral e integrado de la Vigilancia de la Salud PúblicaVigilancia en salud pública2026</v>
      </c>
      <c r="G2520" t="s">
        <v>335</v>
      </c>
      <c r="H2520" s="7" t="s">
        <v>375</v>
      </c>
      <c r="I2520" s="80" t="s">
        <v>60</v>
      </c>
      <c r="J2520" s="76" t="s">
        <v>402</v>
      </c>
      <c r="K2520" t="s">
        <v>364</v>
      </c>
      <c r="L2520" t="s">
        <v>365</v>
      </c>
      <c r="M2520" t="s">
        <v>104</v>
      </c>
      <c r="N2520" s="78" t="s">
        <v>435</v>
      </c>
      <c r="O2520" s="76" t="str">
        <f t="shared" si="80"/>
        <v>21710. Proceso integral e integrado de la Vigilancia de la Salud PúblicaVigilancia en salud pública20262_SANTA_FE2_FEBRERO_2026</v>
      </c>
      <c r="P2520" s="93">
        <v>3994272</v>
      </c>
      <c r="S2520" s="172">
        <v>0</v>
      </c>
      <c r="T2520" s="23">
        <v>0</v>
      </c>
    </row>
    <row r="2521" spans="2:20" ht="30" customHeight="1" x14ac:dyDescent="0.3">
      <c r="B2521">
        <v>218</v>
      </c>
      <c r="C2521" s="164" t="s">
        <v>120</v>
      </c>
      <c r="D2521" s="76" t="s">
        <v>44</v>
      </c>
      <c r="E2521" s="80">
        <v>2026</v>
      </c>
      <c r="F2521" s="76" t="str">
        <f t="shared" si="79"/>
        <v>21810. Proceso integral e integrado de la Vigilancia de la Salud PúblicaVigilancia en salud pública2026</v>
      </c>
      <c r="G2521" t="s">
        <v>336</v>
      </c>
      <c r="H2521" s="7" t="s">
        <v>375</v>
      </c>
      <c r="I2521" s="80" t="s">
        <v>60</v>
      </c>
      <c r="J2521" s="76" t="s">
        <v>402</v>
      </c>
      <c r="K2521" t="s">
        <v>364</v>
      </c>
      <c r="L2521" t="s">
        <v>365</v>
      </c>
      <c r="M2521" t="s">
        <v>104</v>
      </c>
      <c r="N2521" s="78" t="s">
        <v>435</v>
      </c>
      <c r="O2521" s="76" t="str">
        <f t="shared" si="80"/>
        <v>21810. Proceso integral e integrado de la Vigilancia de la Salud PúblicaVigilancia en salud pública20262_SANTA_FE2_FEBRERO_2026</v>
      </c>
      <c r="P2521" s="93">
        <v>7347488</v>
      </c>
      <c r="S2521" s="172">
        <v>0</v>
      </c>
      <c r="T2521" s="23">
        <v>0</v>
      </c>
    </row>
    <row r="2522" spans="2:20" ht="30" customHeight="1" x14ac:dyDescent="0.3">
      <c r="B2522">
        <v>219</v>
      </c>
      <c r="C2522" s="164" t="s">
        <v>120</v>
      </c>
      <c r="D2522" s="76" t="s">
        <v>44</v>
      </c>
      <c r="E2522" s="80">
        <v>2026</v>
      </c>
      <c r="F2522" s="76" t="str">
        <f t="shared" si="79"/>
        <v>21910. Proceso integral e integrado de la Vigilancia de la Salud PúblicaVigilancia en salud pública2026</v>
      </c>
      <c r="G2522" t="s">
        <v>53</v>
      </c>
      <c r="H2522" s="7" t="s">
        <v>375</v>
      </c>
      <c r="I2522" s="80" t="s">
        <v>60</v>
      </c>
      <c r="J2522" s="76" t="s">
        <v>402</v>
      </c>
      <c r="K2522" t="s">
        <v>364</v>
      </c>
      <c r="L2522" t="s">
        <v>365</v>
      </c>
      <c r="M2522" t="s">
        <v>104</v>
      </c>
      <c r="N2522" s="78" t="s">
        <v>435</v>
      </c>
      <c r="O2522" s="76" t="str">
        <f t="shared" si="80"/>
        <v>21910. Proceso integral e integrado de la Vigilancia de la Salud PúblicaVigilancia en salud pública20262_SANTA_FE2_FEBRERO_2026</v>
      </c>
      <c r="P2522" s="93">
        <v>6484528</v>
      </c>
      <c r="S2522" s="172">
        <v>0</v>
      </c>
      <c r="T2522" s="23">
        <v>0</v>
      </c>
    </row>
    <row r="2523" spans="2:20" ht="30" customHeight="1" x14ac:dyDescent="0.3">
      <c r="B2523">
        <v>220</v>
      </c>
      <c r="C2523" s="164" t="s">
        <v>120</v>
      </c>
      <c r="D2523" s="76" t="s">
        <v>44</v>
      </c>
      <c r="E2523" s="80">
        <v>2026</v>
      </c>
      <c r="F2523" s="76" t="str">
        <f t="shared" si="79"/>
        <v>22010. Proceso integral e integrado de la Vigilancia de la Salud PúblicaVigilancia en salud pública2026</v>
      </c>
      <c r="G2523" t="s">
        <v>54</v>
      </c>
      <c r="H2523" s="7" t="s">
        <v>375</v>
      </c>
      <c r="I2523" s="80" t="s">
        <v>60</v>
      </c>
      <c r="J2523" s="76" t="s">
        <v>402</v>
      </c>
      <c r="K2523" t="s">
        <v>364</v>
      </c>
      <c r="L2523" t="s">
        <v>365</v>
      </c>
      <c r="M2523" t="s">
        <v>104</v>
      </c>
      <c r="N2523" s="78" t="s">
        <v>435</v>
      </c>
      <c r="O2523" s="76" t="str">
        <f t="shared" si="80"/>
        <v>22010. Proceso integral e integrado de la Vigilancia de la Salud PúblicaVigilancia en salud pública20262_SANTA_FE2_FEBRERO_2026</v>
      </c>
      <c r="P2523" s="93">
        <v>5621568</v>
      </c>
      <c r="S2523" s="172">
        <v>0</v>
      </c>
      <c r="T2523" s="23">
        <v>0</v>
      </c>
    </row>
    <row r="2524" spans="2:20" ht="30" customHeight="1" x14ac:dyDescent="0.3">
      <c r="B2524">
        <v>221</v>
      </c>
      <c r="C2524" s="164" t="s">
        <v>120</v>
      </c>
      <c r="D2524" s="76" t="s">
        <v>44</v>
      </c>
      <c r="E2524" s="80">
        <v>2026</v>
      </c>
      <c r="F2524" s="76" t="str">
        <f t="shared" si="79"/>
        <v>22110. Proceso integral e integrado de la Vigilancia de la Salud PúblicaVigilancia en salud pública2026</v>
      </c>
      <c r="G2524" t="s">
        <v>337</v>
      </c>
      <c r="H2524" s="7" t="s">
        <v>376</v>
      </c>
      <c r="I2524" s="80" t="s">
        <v>60</v>
      </c>
      <c r="J2524" s="76" t="s">
        <v>402</v>
      </c>
      <c r="K2524" t="s">
        <v>364</v>
      </c>
      <c r="L2524" t="s">
        <v>380</v>
      </c>
      <c r="M2524" t="s">
        <v>104</v>
      </c>
      <c r="N2524" s="78" t="s">
        <v>435</v>
      </c>
      <c r="O2524" s="76" t="str">
        <f t="shared" si="80"/>
        <v>22110. Proceso integral e integrado de la Vigilancia de la Salud PúblicaVigilancia en salud pública20262_SANTA_FE2_FEBRERO_2026</v>
      </c>
      <c r="P2524" s="93">
        <v>149094832</v>
      </c>
      <c r="S2524" s="172">
        <v>0</v>
      </c>
      <c r="T2524" s="23">
        <v>0</v>
      </c>
    </row>
    <row r="2525" spans="2:20" ht="30" customHeight="1" x14ac:dyDescent="0.3">
      <c r="B2525">
        <v>222</v>
      </c>
      <c r="C2525" s="164" t="s">
        <v>120</v>
      </c>
      <c r="D2525" s="76" t="s">
        <v>44</v>
      </c>
      <c r="E2525" s="80">
        <v>2026</v>
      </c>
      <c r="F2525" s="76" t="str">
        <f t="shared" si="79"/>
        <v>22210. Proceso integral e integrado de la Vigilancia de la Salud PúblicaVigilancia en salud pública2026</v>
      </c>
      <c r="G2525" t="s">
        <v>55</v>
      </c>
      <c r="H2525" s="7" t="s">
        <v>375</v>
      </c>
      <c r="I2525" s="80" t="s">
        <v>60</v>
      </c>
      <c r="J2525" s="76" t="s">
        <v>402</v>
      </c>
      <c r="K2525" t="s">
        <v>364</v>
      </c>
      <c r="L2525" t="s">
        <v>365</v>
      </c>
      <c r="M2525" t="s">
        <v>104</v>
      </c>
      <c r="N2525" s="78" t="s">
        <v>435</v>
      </c>
      <c r="O2525" s="76" t="str">
        <f t="shared" si="80"/>
        <v>22210. Proceso integral e integrado de la Vigilancia de la Salud PúblicaVigilancia en salud pública20262_SANTA_FE2_FEBRERO_2026</v>
      </c>
      <c r="P2525" s="93">
        <v>18590624</v>
      </c>
      <c r="S2525" s="172">
        <v>0</v>
      </c>
      <c r="T2525" s="23">
        <v>0</v>
      </c>
    </row>
    <row r="2526" spans="2:20" ht="30" customHeight="1" x14ac:dyDescent="0.3">
      <c r="B2526">
        <v>223</v>
      </c>
      <c r="C2526" s="164" t="s">
        <v>120</v>
      </c>
      <c r="D2526" s="76" t="s">
        <v>44</v>
      </c>
      <c r="E2526" s="80">
        <v>2026</v>
      </c>
      <c r="F2526" s="76" t="str">
        <f t="shared" si="79"/>
        <v>22310. Proceso integral e integrado de la Vigilancia de la Salud PúblicaVigilancia en salud pública2026</v>
      </c>
      <c r="G2526" t="s">
        <v>338</v>
      </c>
      <c r="H2526" s="7" t="s">
        <v>375</v>
      </c>
      <c r="I2526" s="80" t="s">
        <v>60</v>
      </c>
      <c r="J2526" s="76" t="s">
        <v>402</v>
      </c>
      <c r="K2526" t="s">
        <v>364</v>
      </c>
      <c r="L2526" t="s">
        <v>365</v>
      </c>
      <c r="M2526" t="s">
        <v>104</v>
      </c>
      <c r="N2526" s="78" t="s">
        <v>435</v>
      </c>
      <c r="O2526" s="76" t="str">
        <f t="shared" si="80"/>
        <v>22310. Proceso integral e integrado de la Vigilancia de la Salud PúblicaVigilancia en salud pública20262_SANTA_FE2_FEBRERO_2026</v>
      </c>
      <c r="P2526" s="93">
        <v>29488576</v>
      </c>
      <c r="S2526" s="172">
        <v>0</v>
      </c>
      <c r="T2526" s="23">
        <v>0</v>
      </c>
    </row>
    <row r="2527" spans="2:20" ht="30" customHeight="1" x14ac:dyDescent="0.3">
      <c r="B2527">
        <v>224</v>
      </c>
      <c r="C2527" s="164" t="s">
        <v>120</v>
      </c>
      <c r="D2527" s="76" t="s">
        <v>44</v>
      </c>
      <c r="E2527" s="80">
        <v>2026</v>
      </c>
      <c r="F2527" s="76" t="str">
        <f t="shared" si="79"/>
        <v>22410. Proceso integral e integrado de la Vigilancia de la Salud PúblicaVigilancia en salud pública2026</v>
      </c>
      <c r="G2527" t="s">
        <v>56</v>
      </c>
      <c r="H2527" s="7" t="s">
        <v>376</v>
      </c>
      <c r="I2527" s="80" t="s">
        <v>60</v>
      </c>
      <c r="J2527" s="76" t="s">
        <v>402</v>
      </c>
      <c r="K2527" t="s">
        <v>364</v>
      </c>
      <c r="L2527" t="s">
        <v>365</v>
      </c>
      <c r="M2527" t="s">
        <v>104</v>
      </c>
      <c r="N2527" s="78" t="s">
        <v>435</v>
      </c>
      <c r="O2527" s="76" t="str">
        <f t="shared" si="80"/>
        <v>22410. Proceso integral e integrado de la Vigilancia de la Salud PúblicaVigilancia en salud pública20262_SANTA_FE2_FEBRERO_2026</v>
      </c>
      <c r="P2527" s="93">
        <v>3994272</v>
      </c>
      <c r="S2527" s="172">
        <v>0</v>
      </c>
      <c r="T2527" s="23">
        <v>0</v>
      </c>
    </row>
    <row r="2528" spans="2:20" ht="30" customHeight="1" x14ac:dyDescent="0.3">
      <c r="B2528">
        <v>225</v>
      </c>
      <c r="C2528" s="164" t="s">
        <v>120</v>
      </c>
      <c r="D2528" s="76" t="s">
        <v>44</v>
      </c>
      <c r="E2528" s="80">
        <v>2026</v>
      </c>
      <c r="F2528" s="76" t="str">
        <f t="shared" si="79"/>
        <v>22510. Proceso integral e integrado de la Vigilancia de la Salud PúblicaVigilancia en salud pública2026</v>
      </c>
      <c r="G2528" t="s">
        <v>339</v>
      </c>
      <c r="H2528" s="7" t="s">
        <v>375</v>
      </c>
      <c r="I2528" s="80" t="s">
        <v>60</v>
      </c>
      <c r="J2528" s="76" t="s">
        <v>402</v>
      </c>
      <c r="K2528" t="s">
        <v>364</v>
      </c>
      <c r="L2528" t="s">
        <v>365</v>
      </c>
      <c r="M2528" t="s">
        <v>104</v>
      </c>
      <c r="N2528" s="78" t="s">
        <v>435</v>
      </c>
      <c r="O2528" s="76" t="str">
        <f t="shared" si="80"/>
        <v>22510. Proceso integral e integrado de la Vigilancia de la Salud PúblicaVigilancia en salud pública20262_SANTA_FE2_FEBRERO_2026</v>
      </c>
      <c r="P2528" s="93">
        <v>7347488</v>
      </c>
      <c r="S2528" s="172">
        <v>0</v>
      </c>
      <c r="T2528" s="23">
        <v>0</v>
      </c>
    </row>
    <row r="2529" spans="2:20" ht="30" customHeight="1" x14ac:dyDescent="0.3">
      <c r="B2529">
        <v>226</v>
      </c>
      <c r="C2529" s="164" t="s">
        <v>120</v>
      </c>
      <c r="D2529" s="76" t="s">
        <v>44</v>
      </c>
      <c r="E2529" s="80">
        <v>2026</v>
      </c>
      <c r="F2529" s="76" t="str">
        <f t="shared" si="79"/>
        <v>22610. Proceso integral e integrado de la Vigilancia de la Salud PúblicaVigilancia en salud pública2026</v>
      </c>
      <c r="G2529" t="s">
        <v>340</v>
      </c>
      <c r="H2529" s="7" t="s">
        <v>375</v>
      </c>
      <c r="I2529" s="80" t="s">
        <v>60</v>
      </c>
      <c r="J2529" s="76" t="s">
        <v>402</v>
      </c>
      <c r="K2529" t="s">
        <v>364</v>
      </c>
      <c r="L2529" t="s">
        <v>380</v>
      </c>
      <c r="M2529" t="s">
        <v>104</v>
      </c>
      <c r="N2529" s="78" t="s">
        <v>435</v>
      </c>
      <c r="O2529" s="76" t="str">
        <f t="shared" si="80"/>
        <v>22610. Proceso integral e integrado de la Vigilancia de la Salud PúblicaVigilancia en salud pública20262_SANTA_FE2_FEBRERO_2026</v>
      </c>
      <c r="P2529" s="93">
        <v>95295440</v>
      </c>
      <c r="S2529" s="172">
        <v>0</v>
      </c>
      <c r="T2529" s="23">
        <v>0</v>
      </c>
    </row>
    <row r="2530" spans="2:20" ht="30" customHeight="1" x14ac:dyDescent="0.3">
      <c r="B2530">
        <v>227</v>
      </c>
      <c r="C2530" s="164" t="s">
        <v>120</v>
      </c>
      <c r="D2530" s="76" t="s">
        <v>44</v>
      </c>
      <c r="E2530" s="80">
        <v>2026</v>
      </c>
      <c r="F2530" s="76" t="str">
        <f t="shared" si="79"/>
        <v>22710. Proceso integral e integrado de la Vigilancia de la Salud PúblicaVigilancia en salud pública2026</v>
      </c>
      <c r="G2530" t="s">
        <v>341</v>
      </c>
      <c r="H2530" s="7" t="s">
        <v>375</v>
      </c>
      <c r="I2530" s="80" t="s">
        <v>60</v>
      </c>
      <c r="J2530" s="76" t="s">
        <v>402</v>
      </c>
      <c r="K2530" t="s">
        <v>364</v>
      </c>
      <c r="L2530" t="s">
        <v>380</v>
      </c>
      <c r="M2530" t="s">
        <v>104</v>
      </c>
      <c r="N2530" s="78" t="s">
        <v>435</v>
      </c>
      <c r="O2530" s="76" t="str">
        <f t="shared" si="80"/>
        <v>22710. Proceso integral e integrado de la Vigilancia de la Salud PúblicaVigilancia en salud pública20262_SANTA_FE2_FEBRERO_2026</v>
      </c>
      <c r="P2530" s="93">
        <v>53602144</v>
      </c>
      <c r="S2530" s="172">
        <v>0</v>
      </c>
      <c r="T2530" s="23">
        <v>0</v>
      </c>
    </row>
    <row r="2531" spans="2:20" ht="30" customHeight="1" x14ac:dyDescent="0.3">
      <c r="B2531">
        <v>228</v>
      </c>
      <c r="C2531" s="164" t="s">
        <v>120</v>
      </c>
      <c r="D2531" s="76" t="s">
        <v>44</v>
      </c>
      <c r="E2531" s="80">
        <v>2026</v>
      </c>
      <c r="F2531" s="76" t="str">
        <f t="shared" si="79"/>
        <v>22810. Proceso integral e integrado de la Vigilancia de la Salud PúblicaVigilancia en salud pública2026</v>
      </c>
      <c r="G2531" t="s">
        <v>342</v>
      </c>
      <c r="H2531" s="7" t="s">
        <v>376</v>
      </c>
      <c r="I2531" s="80" t="s">
        <v>60</v>
      </c>
      <c r="J2531" s="76" t="s">
        <v>402</v>
      </c>
      <c r="K2531" t="s">
        <v>364</v>
      </c>
      <c r="L2531" t="s">
        <v>59</v>
      </c>
      <c r="M2531" t="s">
        <v>104</v>
      </c>
      <c r="N2531" s="78" t="s">
        <v>435</v>
      </c>
      <c r="O2531" s="76" t="str">
        <f t="shared" si="80"/>
        <v>22810. Proceso integral e integrado de la Vigilancia de la Salud PúblicaVigilancia en salud pública20262_SANTA_FE2_FEBRERO_2026</v>
      </c>
      <c r="P2531" s="93">
        <v>3513480</v>
      </c>
      <c r="S2531" s="172">
        <v>0</v>
      </c>
      <c r="T2531" s="23">
        <v>0</v>
      </c>
    </row>
    <row r="2532" spans="2:20" ht="30" customHeight="1" x14ac:dyDescent="0.3">
      <c r="B2532">
        <v>229</v>
      </c>
      <c r="C2532" s="164" t="s">
        <v>120</v>
      </c>
      <c r="D2532" s="76" t="s">
        <v>44</v>
      </c>
      <c r="E2532" s="80">
        <v>2026</v>
      </c>
      <c r="F2532" s="76" t="str">
        <f t="shared" si="79"/>
        <v>22910. Proceso integral e integrado de la Vigilancia de la Salud PúblicaVigilancia en salud pública2026</v>
      </c>
      <c r="G2532" t="s">
        <v>343</v>
      </c>
      <c r="H2532" s="7" t="s">
        <v>376</v>
      </c>
      <c r="I2532" s="80" t="s">
        <v>60</v>
      </c>
      <c r="J2532" s="76" t="s">
        <v>402</v>
      </c>
      <c r="K2532" t="s">
        <v>400</v>
      </c>
      <c r="L2532" t="s">
        <v>365</v>
      </c>
      <c r="M2532" t="s">
        <v>104</v>
      </c>
      <c r="N2532" s="78" t="s">
        <v>435</v>
      </c>
      <c r="O2532" s="76" t="str">
        <f t="shared" si="80"/>
        <v>22910. Proceso integral e integrado de la Vigilancia de la Salud PúblicaVigilancia en salud pública20262_SANTA_FE2_FEBRERO_2026</v>
      </c>
      <c r="P2532" s="93">
        <v>281936</v>
      </c>
      <c r="S2532" s="172">
        <v>0</v>
      </c>
      <c r="T2532" s="23">
        <v>0</v>
      </c>
    </row>
    <row r="2533" spans="2:20" ht="30" customHeight="1" x14ac:dyDescent="0.3">
      <c r="B2533">
        <v>230</v>
      </c>
      <c r="C2533" s="164" t="s">
        <v>120</v>
      </c>
      <c r="D2533" s="76" t="s">
        <v>44</v>
      </c>
      <c r="E2533" s="80">
        <v>2026</v>
      </c>
      <c r="F2533" s="76" t="str">
        <f t="shared" si="79"/>
        <v>23010. Proceso integral e integrado de la Vigilancia de la Salud PúblicaVigilancia en salud pública2026</v>
      </c>
      <c r="G2533" t="s">
        <v>344</v>
      </c>
      <c r="H2533" s="7" t="s">
        <v>376</v>
      </c>
      <c r="I2533" s="80" t="s">
        <v>60</v>
      </c>
      <c r="J2533" s="76" t="s">
        <v>402</v>
      </c>
      <c r="K2533" t="s">
        <v>400</v>
      </c>
      <c r="L2533" t="s">
        <v>365</v>
      </c>
      <c r="M2533" t="s">
        <v>104</v>
      </c>
      <c r="N2533" s="78" t="s">
        <v>435</v>
      </c>
      <c r="O2533" s="76" t="str">
        <f t="shared" si="80"/>
        <v>23010. Proceso integral e integrado de la Vigilancia de la Salud PúblicaVigilancia en salud pública20262_SANTA_FE2_FEBRERO_2026</v>
      </c>
      <c r="P2533" s="93">
        <v>244416</v>
      </c>
      <c r="S2533" s="172">
        <v>0</v>
      </c>
      <c r="T2533" s="23">
        <v>0</v>
      </c>
    </row>
    <row r="2534" spans="2:20" ht="30" customHeight="1" x14ac:dyDescent="0.3">
      <c r="B2534">
        <v>231</v>
      </c>
      <c r="C2534" s="164" t="s">
        <v>121</v>
      </c>
      <c r="D2534" s="76" t="s">
        <v>44</v>
      </c>
      <c r="E2534" s="80">
        <v>2026</v>
      </c>
      <c r="F2534" s="76" t="str">
        <f t="shared" si="79"/>
        <v>23111. Proceso integral e integrado de la Vigilancia basada en ComunidadVigilancia en salud pública2026</v>
      </c>
      <c r="G2534" t="s">
        <v>345</v>
      </c>
      <c r="H2534" s="7" t="s">
        <v>345</v>
      </c>
      <c r="I2534" s="80" t="s">
        <v>60</v>
      </c>
      <c r="J2534" s="76" t="s">
        <v>402</v>
      </c>
      <c r="K2534" t="s">
        <v>364</v>
      </c>
      <c r="L2534" t="s">
        <v>365</v>
      </c>
      <c r="M2534" t="s">
        <v>104</v>
      </c>
      <c r="N2534" s="78" t="s">
        <v>435</v>
      </c>
      <c r="O2534" s="76" t="str">
        <f t="shared" si="80"/>
        <v>23111. Proceso integral e integrado de la Vigilancia basada en ComunidadVigilancia en salud pública20262_SANTA_FE2_FEBRERO_2026</v>
      </c>
      <c r="P2534" s="93">
        <v>25173776</v>
      </c>
      <c r="S2534" s="172"/>
      <c r="T2534" s="23">
        <v>0</v>
      </c>
    </row>
    <row r="2535" spans="2:20" ht="30" customHeight="1" x14ac:dyDescent="0.3">
      <c r="B2535">
        <v>232</v>
      </c>
      <c r="C2535" s="164" t="s">
        <v>121</v>
      </c>
      <c r="D2535" s="76" t="s">
        <v>44</v>
      </c>
      <c r="E2535" s="80">
        <v>2026</v>
      </c>
      <c r="F2535" s="76" t="str">
        <f t="shared" si="79"/>
        <v>23211. Proceso integral e integrado de la Vigilancia basada en ComunidadVigilancia en salud pública2026</v>
      </c>
      <c r="G2535" t="s">
        <v>346</v>
      </c>
      <c r="H2535" s="7" t="s">
        <v>346</v>
      </c>
      <c r="I2535" s="80" t="s">
        <v>60</v>
      </c>
      <c r="J2535" s="76" t="s">
        <v>402</v>
      </c>
      <c r="K2535" t="s">
        <v>364</v>
      </c>
      <c r="L2535" t="s">
        <v>59</v>
      </c>
      <c r="M2535" t="s">
        <v>104</v>
      </c>
      <c r="N2535" s="78" t="s">
        <v>435</v>
      </c>
      <c r="O2535" s="76" t="str">
        <f t="shared" si="80"/>
        <v>23211. Proceso integral e integrado de la Vigilancia basada en ComunidadVigilancia en salud pública20262_SANTA_FE2_FEBRERO_2026</v>
      </c>
      <c r="P2535" s="93">
        <v>5621568</v>
      </c>
      <c r="S2535" s="172">
        <v>1</v>
      </c>
      <c r="T2535" s="23">
        <v>5621568</v>
      </c>
    </row>
    <row r="2536" spans="2:20" ht="30" customHeight="1" x14ac:dyDescent="0.3">
      <c r="B2536">
        <v>233</v>
      </c>
      <c r="C2536" s="164" t="s">
        <v>121</v>
      </c>
      <c r="D2536" s="76" t="s">
        <v>44</v>
      </c>
      <c r="E2536" s="80">
        <v>2026</v>
      </c>
      <c r="F2536" s="76" t="str">
        <f t="shared" si="79"/>
        <v>23311. Proceso integral e integrado de la Vigilancia basada en ComunidadVigilancia en salud pública2026</v>
      </c>
      <c r="G2536" t="s">
        <v>347</v>
      </c>
      <c r="H2536" s="7" t="s">
        <v>346</v>
      </c>
      <c r="I2536" s="80" t="s">
        <v>60</v>
      </c>
      <c r="J2536" s="76" t="s">
        <v>402</v>
      </c>
      <c r="K2536" t="s">
        <v>364</v>
      </c>
      <c r="L2536" t="s">
        <v>59</v>
      </c>
      <c r="M2536" t="s">
        <v>104</v>
      </c>
      <c r="N2536" s="78" t="s">
        <v>435</v>
      </c>
      <c r="O2536" s="76" t="str">
        <f t="shared" si="80"/>
        <v>23311. Proceso integral e integrado de la Vigilancia basada en ComunidadVigilancia en salud pública20262_SANTA_FE2_FEBRERO_2026</v>
      </c>
      <c r="P2536" s="93">
        <v>7026960</v>
      </c>
      <c r="S2536" s="172"/>
      <c r="T2536" s="23">
        <v>0</v>
      </c>
    </row>
    <row r="2537" spans="2:20" ht="30" customHeight="1" x14ac:dyDescent="0.3">
      <c r="B2537">
        <v>234</v>
      </c>
      <c r="C2537" s="164" t="s">
        <v>123</v>
      </c>
      <c r="D2537" s="76" t="s">
        <v>124</v>
      </c>
      <c r="E2537" s="80">
        <v>2026</v>
      </c>
      <c r="F2537" s="76" t="str">
        <f t="shared" si="79"/>
        <v>23413. Proceso integral e integrado de gestión y análisis de políticas para el bienestarAnálisis de Politicas2026</v>
      </c>
      <c r="G2537" t="s">
        <v>348</v>
      </c>
      <c r="H2537" s="7" t="s">
        <v>377</v>
      </c>
      <c r="I2537" s="80" t="s">
        <v>60</v>
      </c>
      <c r="J2537" s="76" t="s">
        <v>402</v>
      </c>
      <c r="K2537" t="s">
        <v>364</v>
      </c>
      <c r="L2537" t="s">
        <v>59</v>
      </c>
      <c r="M2537" t="s">
        <v>104</v>
      </c>
      <c r="N2537" s="78" t="s">
        <v>435</v>
      </c>
      <c r="O2537" s="76" t="str">
        <f t="shared" si="80"/>
        <v>23413. Proceso integral e integrado de gestión y análisis de políticas para el bienestarAnálisis de Politicas20262_SANTA_FE2_FEBRERO_2026</v>
      </c>
      <c r="P2537" s="93">
        <v>24853248</v>
      </c>
      <c r="S2537" s="172">
        <v>1</v>
      </c>
      <c r="T2537" s="23">
        <v>24853248</v>
      </c>
    </row>
    <row r="2538" spans="2:20" ht="30" customHeight="1" x14ac:dyDescent="0.3">
      <c r="B2538">
        <v>235</v>
      </c>
      <c r="C2538" s="164" t="s">
        <v>123</v>
      </c>
      <c r="D2538" s="76" t="s">
        <v>124</v>
      </c>
      <c r="E2538" s="80">
        <v>2026</v>
      </c>
      <c r="F2538" s="76" t="str">
        <f t="shared" si="79"/>
        <v>23513. Proceso integral e integrado de gestión y análisis de políticas para el bienestarAnálisis de Politicas2026</v>
      </c>
      <c r="G2538" t="s">
        <v>349</v>
      </c>
      <c r="H2538" s="7" t="s">
        <v>377</v>
      </c>
      <c r="I2538" s="80" t="s">
        <v>60</v>
      </c>
      <c r="J2538" s="76" t="s">
        <v>402</v>
      </c>
      <c r="K2538" t="s">
        <v>364</v>
      </c>
      <c r="L2538" t="s">
        <v>365</v>
      </c>
      <c r="M2538" t="s">
        <v>104</v>
      </c>
      <c r="N2538" s="78" t="s">
        <v>435</v>
      </c>
      <c r="O2538" s="76" t="str">
        <f t="shared" si="80"/>
        <v>23513. Proceso integral e integrado de gestión y análisis de políticas para el bienestarAnálisis de Politicas20262_SANTA_FE2_FEBRERO_2026</v>
      </c>
      <c r="P2538" s="93">
        <v>7332480</v>
      </c>
      <c r="S2538" s="172"/>
      <c r="T2538" s="23">
        <v>0</v>
      </c>
    </row>
    <row r="2539" spans="2:20" ht="30" customHeight="1" x14ac:dyDescent="0.3">
      <c r="B2539">
        <v>236</v>
      </c>
      <c r="C2539" s="164" t="s">
        <v>123</v>
      </c>
      <c r="D2539" s="76" t="s">
        <v>124</v>
      </c>
      <c r="E2539" s="80">
        <v>2026</v>
      </c>
      <c r="F2539" s="76" t="str">
        <f t="shared" si="79"/>
        <v>23613. Proceso integral e integrado de gestión y análisis de políticas para el bienestarAnálisis de Politicas2026</v>
      </c>
      <c r="G2539" t="s">
        <v>350</v>
      </c>
      <c r="H2539" s="7" t="s">
        <v>377</v>
      </c>
      <c r="I2539" s="80" t="s">
        <v>60</v>
      </c>
      <c r="J2539" s="76" t="s">
        <v>402</v>
      </c>
      <c r="K2539" t="s">
        <v>364</v>
      </c>
      <c r="L2539" t="s">
        <v>380</v>
      </c>
      <c r="M2539" t="s">
        <v>104</v>
      </c>
      <c r="N2539" s="78" t="s">
        <v>435</v>
      </c>
      <c r="O2539" s="76" t="str">
        <f t="shared" si="80"/>
        <v>23613. Proceso integral e integrado de gestión y análisis de políticas para el bienestarAnálisis de Politicas20262_SANTA_FE2_FEBRERO_2026</v>
      </c>
      <c r="P2539" s="93">
        <v>7332480</v>
      </c>
      <c r="S2539" s="172"/>
      <c r="T2539" s="23">
        <v>0</v>
      </c>
    </row>
    <row r="2540" spans="2:20" ht="30" customHeight="1" x14ac:dyDescent="0.3">
      <c r="B2540">
        <v>237</v>
      </c>
      <c r="C2540" s="164" t="s">
        <v>123</v>
      </c>
      <c r="D2540" s="76" t="s">
        <v>124</v>
      </c>
      <c r="E2540" s="80">
        <v>2026</v>
      </c>
      <c r="F2540" s="76" t="str">
        <f t="shared" si="79"/>
        <v>23713. Proceso integral e integrado de gestión y análisis de políticas para el bienestarAnálisis de Politicas2026</v>
      </c>
      <c r="G2540" t="s">
        <v>351</v>
      </c>
      <c r="H2540" s="7" t="s">
        <v>377</v>
      </c>
      <c r="I2540" s="80" t="s">
        <v>60</v>
      </c>
      <c r="J2540" s="76" t="s">
        <v>402</v>
      </c>
      <c r="K2540" t="s">
        <v>364</v>
      </c>
      <c r="L2540" t="s">
        <v>59</v>
      </c>
      <c r="M2540" t="s">
        <v>104</v>
      </c>
      <c r="N2540" s="78" t="s">
        <v>435</v>
      </c>
      <c r="O2540" s="76" t="str">
        <f t="shared" si="80"/>
        <v>23713. Proceso integral e integrado de gestión y análisis de políticas para el bienestarAnálisis de Politicas20262_SANTA_FE2_FEBRERO_2026</v>
      </c>
      <c r="P2540" s="93">
        <v>22914000</v>
      </c>
      <c r="S2540" s="172"/>
      <c r="T2540" s="23">
        <v>0</v>
      </c>
    </row>
    <row r="2541" spans="2:20" ht="30" customHeight="1" x14ac:dyDescent="0.3">
      <c r="B2541">
        <v>238</v>
      </c>
      <c r="C2541" s="164" t="s">
        <v>123</v>
      </c>
      <c r="D2541" s="76" t="s">
        <v>124</v>
      </c>
      <c r="E2541" s="80">
        <v>2026</v>
      </c>
      <c r="F2541" s="76" t="str">
        <f t="shared" si="79"/>
        <v>23813. Proceso integral e integrado de gestión y análisis de políticas para el bienestarAnálisis de Politicas2026</v>
      </c>
      <c r="G2541" t="s">
        <v>352</v>
      </c>
      <c r="H2541" s="7" t="s">
        <v>377</v>
      </c>
      <c r="I2541" s="80" t="s">
        <v>60</v>
      </c>
      <c r="J2541" s="76" t="s">
        <v>402</v>
      </c>
      <c r="K2541" t="s">
        <v>364</v>
      </c>
      <c r="L2541" t="s">
        <v>380</v>
      </c>
      <c r="M2541" t="s">
        <v>104</v>
      </c>
      <c r="N2541" s="78" t="s">
        <v>435</v>
      </c>
      <c r="O2541" s="76" t="str">
        <f t="shared" si="80"/>
        <v>23813. Proceso integral e integrado de gestión y análisis de políticas para el bienestarAnálisis de Politicas20262_SANTA_FE2_FEBRERO_2026</v>
      </c>
      <c r="P2541" s="93">
        <v>29329920</v>
      </c>
      <c r="S2541" s="172"/>
      <c r="T2541" s="23">
        <v>0</v>
      </c>
    </row>
    <row r="2542" spans="2:20" ht="30" customHeight="1" x14ac:dyDescent="0.3">
      <c r="B2542">
        <v>239</v>
      </c>
      <c r="C2542" s="164" t="s">
        <v>123</v>
      </c>
      <c r="D2542" s="76" t="s">
        <v>124</v>
      </c>
      <c r="E2542" s="80">
        <v>2026</v>
      </c>
      <c r="F2542" s="76" t="str">
        <f t="shared" si="79"/>
        <v>23913. Proceso integral e integrado de gestión y análisis de políticas para el bienestarAnálisis de Politicas2026</v>
      </c>
      <c r="G2542" t="s">
        <v>353</v>
      </c>
      <c r="H2542" s="7" t="s">
        <v>378</v>
      </c>
      <c r="I2542" s="80" t="s">
        <v>60</v>
      </c>
      <c r="J2542" s="76" t="s">
        <v>402</v>
      </c>
      <c r="K2542" t="s">
        <v>364</v>
      </c>
      <c r="L2542" t="s">
        <v>59</v>
      </c>
      <c r="M2542" t="s">
        <v>104</v>
      </c>
      <c r="N2542" s="78" t="s">
        <v>435</v>
      </c>
      <c r="O2542" s="76" t="str">
        <f t="shared" si="80"/>
        <v>23913. Proceso integral e integrado de gestión y análisis de políticas para el bienestarAnálisis de Politicas20262_SANTA_FE2_FEBRERO_2026</v>
      </c>
      <c r="P2542" s="93">
        <v>17086608</v>
      </c>
      <c r="S2542" s="172">
        <v>1</v>
      </c>
      <c r="T2542" s="23">
        <v>17086608</v>
      </c>
    </row>
    <row r="2543" spans="2:20" ht="30" customHeight="1" x14ac:dyDescent="0.3">
      <c r="B2543">
        <v>240</v>
      </c>
      <c r="C2543" s="164" t="s">
        <v>123</v>
      </c>
      <c r="D2543" s="76" t="s">
        <v>124</v>
      </c>
      <c r="E2543" s="80">
        <v>2026</v>
      </c>
      <c r="F2543" s="76" t="str">
        <f t="shared" si="79"/>
        <v>24013. Proceso integral e integrado de gestión y análisis de políticas para el bienestarAnálisis de Politicas2026</v>
      </c>
      <c r="G2543" t="s">
        <v>354</v>
      </c>
      <c r="H2543" s="7" t="s">
        <v>378</v>
      </c>
      <c r="I2543" s="80" t="s">
        <v>60</v>
      </c>
      <c r="J2543" s="76" t="s">
        <v>402</v>
      </c>
      <c r="K2543" t="s">
        <v>364</v>
      </c>
      <c r="L2543" t="s">
        <v>365</v>
      </c>
      <c r="M2543" t="s">
        <v>104</v>
      </c>
      <c r="N2543" s="78" t="s">
        <v>435</v>
      </c>
      <c r="O2543" s="76" t="str">
        <f t="shared" si="80"/>
        <v>24013. Proceso integral e integrado de gestión y análisis de políticas para el bienestarAnálisis de Politicas20262_SANTA_FE2_FEBRERO_2026</v>
      </c>
      <c r="P2543" s="93">
        <v>3910656</v>
      </c>
      <c r="S2543" s="172"/>
      <c r="T2543" s="23">
        <v>0</v>
      </c>
    </row>
    <row r="2544" spans="2:20" ht="30" customHeight="1" x14ac:dyDescent="0.3">
      <c r="B2544">
        <v>241</v>
      </c>
      <c r="C2544" s="164" t="s">
        <v>123</v>
      </c>
      <c r="D2544" s="76" t="s">
        <v>124</v>
      </c>
      <c r="E2544" s="80">
        <v>2026</v>
      </c>
      <c r="F2544" s="76" t="str">
        <f t="shared" si="79"/>
        <v>24113. Proceso integral e integrado de gestión y análisis de políticas para el bienestarAnálisis de Politicas2026</v>
      </c>
      <c r="G2544" t="s">
        <v>355</v>
      </c>
      <c r="H2544" s="7" t="s">
        <v>378</v>
      </c>
      <c r="I2544" s="80" t="s">
        <v>60</v>
      </c>
      <c r="J2544" s="76" t="s">
        <v>402</v>
      </c>
      <c r="K2544" t="s">
        <v>364</v>
      </c>
      <c r="L2544" t="s">
        <v>380</v>
      </c>
      <c r="M2544" t="s">
        <v>104</v>
      </c>
      <c r="N2544" s="78" t="s">
        <v>435</v>
      </c>
      <c r="O2544" s="76" t="str">
        <f t="shared" si="80"/>
        <v>24113. Proceso integral e integrado de gestión y análisis de políticas para el bienestarAnálisis de Politicas20262_SANTA_FE2_FEBRERO_2026</v>
      </c>
      <c r="P2544" s="93">
        <v>3910656</v>
      </c>
      <c r="S2544" s="172"/>
      <c r="T2544" s="23">
        <v>0</v>
      </c>
    </row>
    <row r="2545" spans="2:20" ht="30" customHeight="1" x14ac:dyDescent="0.3">
      <c r="B2545">
        <v>242</v>
      </c>
      <c r="C2545" s="164" t="s">
        <v>123</v>
      </c>
      <c r="D2545" s="76" t="s">
        <v>124</v>
      </c>
      <c r="E2545" s="80">
        <v>2026</v>
      </c>
      <c r="F2545" s="76" t="str">
        <f t="shared" si="79"/>
        <v>24213. Proceso integral e integrado de gestión y análisis de políticas para el bienestarAnálisis de Politicas2026</v>
      </c>
      <c r="G2545" t="s">
        <v>356</v>
      </c>
      <c r="H2545" s="7" t="s">
        <v>378</v>
      </c>
      <c r="I2545" s="80" t="s">
        <v>60</v>
      </c>
      <c r="J2545" s="76" t="s">
        <v>402</v>
      </c>
      <c r="K2545" t="s">
        <v>364</v>
      </c>
      <c r="L2545" t="s">
        <v>59</v>
      </c>
      <c r="M2545" t="s">
        <v>104</v>
      </c>
      <c r="N2545" s="78" t="s">
        <v>435</v>
      </c>
      <c r="O2545" s="76" t="str">
        <f t="shared" si="80"/>
        <v>24213. Proceso integral e integrado de gestión y análisis de políticas para el bienestarAnálisis de Politicas20262_SANTA_FE2_FEBRERO_2026</v>
      </c>
      <c r="P2545" s="93">
        <v>12220800</v>
      </c>
      <c r="S2545" s="172"/>
      <c r="T2545" s="23">
        <v>0</v>
      </c>
    </row>
    <row r="2546" spans="2:20" ht="30" customHeight="1" x14ac:dyDescent="0.3">
      <c r="B2546">
        <v>243</v>
      </c>
      <c r="C2546" s="164" t="s">
        <v>123</v>
      </c>
      <c r="D2546" s="76" t="s">
        <v>124</v>
      </c>
      <c r="E2546" s="80">
        <v>2026</v>
      </c>
      <c r="F2546" s="76" t="str">
        <f t="shared" si="79"/>
        <v>24313. Proceso integral e integrado de gestión y análisis de políticas para el bienestarAnálisis de Politicas2026</v>
      </c>
      <c r="G2546" t="s">
        <v>357</v>
      </c>
      <c r="H2546" s="7" t="s">
        <v>378</v>
      </c>
      <c r="I2546" s="80" t="s">
        <v>60</v>
      </c>
      <c r="J2546" s="76" t="s">
        <v>402</v>
      </c>
      <c r="K2546" t="s">
        <v>381</v>
      </c>
      <c r="L2546" t="s">
        <v>380</v>
      </c>
      <c r="M2546" t="s">
        <v>104</v>
      </c>
      <c r="N2546" s="78" t="s">
        <v>435</v>
      </c>
      <c r="O2546" s="76" t="str">
        <f t="shared" si="80"/>
        <v>24313. Proceso integral e integrado de gestión y análisis de políticas para el bienestarAnálisis de Politicas20262_SANTA_FE2_FEBRERO_2026</v>
      </c>
      <c r="P2546" s="93">
        <v>15642624</v>
      </c>
      <c r="S2546" s="172"/>
      <c r="T2546" s="23">
        <v>0</v>
      </c>
    </row>
    <row r="2547" spans="2:20" ht="30" customHeight="1" x14ac:dyDescent="0.3">
      <c r="B2547">
        <v>244</v>
      </c>
      <c r="C2547" s="164" t="s">
        <v>123</v>
      </c>
      <c r="D2547" s="76" t="s">
        <v>124</v>
      </c>
      <c r="E2547" s="80">
        <v>2026</v>
      </c>
      <c r="F2547" s="76" t="str">
        <f t="shared" si="79"/>
        <v>24413. Proceso integral e integrado de gestión y análisis de políticas para el bienestarAnálisis de Politicas2026</v>
      </c>
      <c r="G2547" t="s">
        <v>358</v>
      </c>
      <c r="H2547" s="7" t="s">
        <v>379</v>
      </c>
      <c r="I2547" s="80" t="s">
        <v>60</v>
      </c>
      <c r="J2547" s="76" t="s">
        <v>402</v>
      </c>
      <c r="K2547" t="s">
        <v>381</v>
      </c>
      <c r="L2547" t="s">
        <v>365</v>
      </c>
      <c r="M2547" t="s">
        <v>104</v>
      </c>
      <c r="N2547" s="78" t="s">
        <v>435</v>
      </c>
      <c r="O2547" s="76" t="str">
        <f t="shared" si="80"/>
        <v>24413. Proceso integral e integrado de gestión y análisis de políticas para el bienestarAnálisis de Politicas20262_SANTA_FE2_FEBRERO_2026</v>
      </c>
      <c r="P2547" s="93">
        <v>20316544</v>
      </c>
      <c r="S2547" s="172"/>
      <c r="T2547" s="23">
        <v>0</v>
      </c>
    </row>
    <row r="2548" spans="2:20" ht="30" customHeight="1" x14ac:dyDescent="0.3">
      <c r="B2548">
        <v>245</v>
      </c>
      <c r="C2548" s="164" t="s">
        <v>123</v>
      </c>
      <c r="D2548" s="76" t="s">
        <v>124</v>
      </c>
      <c r="E2548" s="80">
        <v>2026</v>
      </c>
      <c r="F2548" s="76" t="str">
        <f t="shared" si="79"/>
        <v>24513. Proceso integral e integrado de gestión y análisis de políticas para el bienestarAnálisis de Politicas2026</v>
      </c>
      <c r="G2548" t="s">
        <v>359</v>
      </c>
      <c r="H2548" s="7" t="s">
        <v>379</v>
      </c>
      <c r="I2548" s="80" t="s">
        <v>60</v>
      </c>
      <c r="J2548" s="76" t="s">
        <v>402</v>
      </c>
      <c r="K2548" t="s">
        <v>381</v>
      </c>
      <c r="L2548" t="s">
        <v>380</v>
      </c>
      <c r="M2548" t="s">
        <v>104</v>
      </c>
      <c r="N2548" s="78" t="s">
        <v>435</v>
      </c>
      <c r="O2548" s="76" t="str">
        <f t="shared" si="80"/>
        <v>24513. Proceso integral e integrado de gestión y análisis de políticas para el bienestarAnálisis de Politicas20262_SANTA_FE2_FEBRERO_2026</v>
      </c>
      <c r="P2548" s="93">
        <v>24729968</v>
      </c>
      <c r="S2548" s="172"/>
      <c r="T2548" s="23">
        <v>0</v>
      </c>
    </row>
    <row r="2549" spans="2:20" ht="30" customHeight="1" x14ac:dyDescent="0.3">
      <c r="B2549">
        <v>246</v>
      </c>
      <c r="C2549" s="164" t="s">
        <v>123</v>
      </c>
      <c r="D2549" s="76" t="s">
        <v>124</v>
      </c>
      <c r="E2549" s="80">
        <v>2026</v>
      </c>
      <c r="F2549" s="76" t="str">
        <f t="shared" si="79"/>
        <v>24613. Proceso integral e integrado de gestión y análisis de políticas para el bienestarAnálisis de Politicas2026</v>
      </c>
      <c r="G2549" t="s">
        <v>360</v>
      </c>
      <c r="H2549" s="7" t="s">
        <v>377</v>
      </c>
      <c r="I2549" s="80" t="s">
        <v>60</v>
      </c>
      <c r="J2549" s="76" t="s">
        <v>402</v>
      </c>
      <c r="K2549" t="s">
        <v>401</v>
      </c>
      <c r="L2549" t="s">
        <v>380</v>
      </c>
      <c r="M2549" t="s">
        <v>104</v>
      </c>
      <c r="N2549" s="78" t="s">
        <v>435</v>
      </c>
      <c r="O2549" s="76" t="str">
        <f t="shared" si="80"/>
        <v>24613. Proceso integral e integrado de gestión y análisis de políticas para el bienestarAnálisis de Politicas20262_SANTA_FE2_FEBRERO_2026</v>
      </c>
      <c r="P2549" s="93">
        <v>67458816</v>
      </c>
      <c r="S2549" s="172"/>
      <c r="T2549" s="23">
        <v>0</v>
      </c>
    </row>
    <row r="2550" spans="2:20" s="48" customFormat="1" ht="30" customHeight="1" x14ac:dyDescent="0.3">
      <c r="B2550" s="48">
        <v>1</v>
      </c>
      <c r="C2550" s="166" t="s">
        <v>111</v>
      </c>
      <c r="D2550" s="154" t="s">
        <v>128</v>
      </c>
      <c r="E2550" s="151">
        <v>2026</v>
      </c>
      <c r="F2550" s="154" t="str">
        <f t="shared" si="79"/>
        <v>11. Gestión Territorial para la Atención Primaria Social de los procesos de Gestión de la Salud Pública (GSP) y el Plan de Salud Pública de Intervenciones Colectivas (PSPIC)Gestión Territorial2026</v>
      </c>
      <c r="G2550" s="170" t="s">
        <v>132</v>
      </c>
      <c r="H2550" s="170" t="s">
        <v>366</v>
      </c>
      <c r="I2550" s="151" t="s">
        <v>361</v>
      </c>
      <c r="J2550" s="76" t="s">
        <v>402</v>
      </c>
      <c r="K2550" s="48" t="s">
        <v>364</v>
      </c>
      <c r="L2550" s="48" t="s">
        <v>365</v>
      </c>
      <c r="M2550" s="48" t="s">
        <v>105</v>
      </c>
      <c r="N2550" s="78" t="s">
        <v>435</v>
      </c>
      <c r="O2550" s="154" t="str">
        <f t="shared" si="80"/>
        <v>11. Gestión Territorial para la Atención Primaria Social de los procesos de Gestión de la Salud Pública (GSP) y el Plan de Salud Pública de Intervenciones Colectivas (PSPIC)Gestión Territorial20263_MARTIRES2_FEBRERO_2026</v>
      </c>
      <c r="P2550" s="168">
        <v>30277568</v>
      </c>
      <c r="Q2550" s="168"/>
      <c r="R2550" s="168"/>
      <c r="S2550" s="171"/>
      <c r="T2550" s="169">
        <v>0</v>
      </c>
    </row>
    <row r="2551" spans="2:20" ht="30" customHeight="1" x14ac:dyDescent="0.3">
      <c r="B2551">
        <v>3</v>
      </c>
      <c r="C2551" s="164" t="s">
        <v>111</v>
      </c>
      <c r="D2551" s="76" t="s">
        <v>128</v>
      </c>
      <c r="E2551" s="80">
        <v>2026</v>
      </c>
      <c r="F2551" s="76" t="str">
        <f t="shared" si="79"/>
        <v>31. Gestión Territorial para la Atención Primaria Social de los procesos de Gestión de la Salud Pública (GSP) y el Plan de Salud Pública de Intervenciones Colectivas (PSPIC)Gestión Territorial2026</v>
      </c>
      <c r="G2551" s="7" t="s">
        <v>133</v>
      </c>
      <c r="H2551" s="7" t="s">
        <v>366</v>
      </c>
      <c r="I2551" s="80" t="s">
        <v>362</v>
      </c>
      <c r="J2551" s="76" t="s">
        <v>402</v>
      </c>
      <c r="K2551" t="s">
        <v>364</v>
      </c>
      <c r="L2551" t="s">
        <v>59</v>
      </c>
      <c r="M2551" t="s">
        <v>105</v>
      </c>
      <c r="N2551" s="78" t="s">
        <v>435</v>
      </c>
      <c r="O2551" s="76" t="str">
        <f t="shared" si="80"/>
        <v>31. Gestión Territorial para la Atención Primaria Social de los procesos de Gestión de la Salud Pública (GSP) y el Plan de Salud Pública de Intervenciones Colectivas (PSPIC)Gestión Territorial20263_MARTIRES2_FEBRERO_2026</v>
      </c>
      <c r="P2551" s="93">
        <v>12204720</v>
      </c>
      <c r="S2551" s="172">
        <v>1</v>
      </c>
      <c r="T2551" s="23">
        <v>12204720</v>
      </c>
    </row>
    <row r="2552" spans="2:20" ht="30" customHeight="1" x14ac:dyDescent="0.3">
      <c r="B2552">
        <v>4</v>
      </c>
      <c r="C2552" s="164" t="s">
        <v>111</v>
      </c>
      <c r="D2552" s="76" t="s">
        <v>128</v>
      </c>
      <c r="E2552" s="80">
        <v>2026</v>
      </c>
      <c r="F2552" s="76" t="str">
        <f t="shared" si="79"/>
        <v>41. Gestión Territorial para la Atención Primaria Social de los procesos de Gestión de la Salud Pública (GSP) y el Plan de Salud Pública de Intervenciones Colectivas (PSPIC)Gestión Territorial2026</v>
      </c>
      <c r="G2552" s="7" t="s">
        <v>134</v>
      </c>
      <c r="H2552" s="7" t="s">
        <v>366</v>
      </c>
      <c r="I2552" s="80" t="s">
        <v>362</v>
      </c>
      <c r="J2552" s="76" t="s">
        <v>402</v>
      </c>
      <c r="K2552" t="s">
        <v>364</v>
      </c>
      <c r="L2552" t="s">
        <v>59</v>
      </c>
      <c r="M2552" t="s">
        <v>105</v>
      </c>
      <c r="N2552" s="78" t="s">
        <v>435</v>
      </c>
      <c r="O2552" s="76" t="str">
        <f t="shared" si="80"/>
        <v>41. Gestión Territorial para la Atención Primaria Social de los procesos de Gestión de la Salud Pública (GSP) y el Plan de Salud Pública de Intervenciones Colectivas (PSPIC)Gestión Territorial20263_MARTIRES2_FEBRERO_2026</v>
      </c>
      <c r="P2552" s="93">
        <v>6484528</v>
      </c>
      <c r="S2552" s="172">
        <v>1</v>
      </c>
      <c r="T2552" s="23">
        <v>6484528</v>
      </c>
    </row>
    <row r="2553" spans="2:20" ht="30" customHeight="1" x14ac:dyDescent="0.3">
      <c r="B2553">
        <v>5</v>
      </c>
      <c r="C2553" s="164" t="s">
        <v>111</v>
      </c>
      <c r="D2553" s="76" t="s">
        <v>128</v>
      </c>
      <c r="E2553" s="80">
        <v>2026</v>
      </c>
      <c r="F2553" s="76" t="str">
        <f t="shared" si="79"/>
        <v>51. Gestión Territorial para la Atención Primaria Social de los procesos de Gestión de la Salud Pública (GSP) y el Plan de Salud Pública de Intervenciones Colectivas (PSPIC)Gestión Territorial2026</v>
      </c>
      <c r="G2553" s="7" t="s">
        <v>135</v>
      </c>
      <c r="H2553" s="7" t="s">
        <v>366</v>
      </c>
      <c r="I2553" s="80" t="s">
        <v>362</v>
      </c>
      <c r="J2553" s="76" t="s">
        <v>402</v>
      </c>
      <c r="K2553" t="s">
        <v>364</v>
      </c>
      <c r="L2553" t="s">
        <v>59</v>
      </c>
      <c r="M2553" t="s">
        <v>105</v>
      </c>
      <c r="N2553" s="78" t="s">
        <v>435</v>
      </c>
      <c r="O2553" s="76" t="str">
        <f t="shared" si="80"/>
        <v>51. Gestión Territorial para la Atención Primaria Social de los procesos de Gestión de la Salud Pública (GSP) y el Plan de Salud Pública de Intervenciones Colectivas (PSPIC)Gestión Territorial20263_MARTIRES2_FEBRERO_2026</v>
      </c>
      <c r="P2553" s="93">
        <v>5621568</v>
      </c>
      <c r="S2553" s="172">
        <v>1</v>
      </c>
      <c r="T2553" s="23">
        <v>5621568</v>
      </c>
    </row>
    <row r="2554" spans="2:20" ht="30" customHeight="1" x14ac:dyDescent="0.3">
      <c r="B2554">
        <v>6</v>
      </c>
      <c r="C2554" s="164" t="s">
        <v>111</v>
      </c>
      <c r="D2554" s="76" t="s">
        <v>128</v>
      </c>
      <c r="E2554" s="80">
        <v>2026</v>
      </c>
      <c r="F2554" s="76" t="str">
        <f t="shared" si="79"/>
        <v>61. Gestión Territorial para la Atención Primaria Social de los procesos de Gestión de la Salud Pública (GSP) y el Plan de Salud Pública de Intervenciones Colectivas (PSPIC)Gestión Territorial2026</v>
      </c>
      <c r="G2554" s="7" t="s">
        <v>136</v>
      </c>
      <c r="H2554" s="7" t="s">
        <v>366</v>
      </c>
      <c r="I2554" s="80" t="s">
        <v>362</v>
      </c>
      <c r="J2554" s="76" t="s">
        <v>402</v>
      </c>
      <c r="K2554" t="s">
        <v>364</v>
      </c>
      <c r="L2554" t="s">
        <v>59</v>
      </c>
      <c r="M2554" t="s">
        <v>105</v>
      </c>
      <c r="N2554" s="78" t="s">
        <v>435</v>
      </c>
      <c r="O2554" s="76" t="str">
        <f t="shared" si="80"/>
        <v>61. Gestión Territorial para la Atención Primaria Social de los procesos de Gestión de la Salud Pública (GSP) y el Plan de Salud Pública de Intervenciones Colectivas (PSPIC)Gestión Territorial20263_MARTIRES2_FEBRERO_2026</v>
      </c>
      <c r="P2554" s="93">
        <v>15132712</v>
      </c>
      <c r="S2554" s="172"/>
      <c r="T2554" s="23">
        <v>0</v>
      </c>
    </row>
    <row r="2555" spans="2:20" ht="30" customHeight="1" x14ac:dyDescent="0.3">
      <c r="B2555">
        <v>7</v>
      </c>
      <c r="C2555" s="164" t="s">
        <v>111</v>
      </c>
      <c r="D2555" s="76" t="s">
        <v>128</v>
      </c>
      <c r="E2555" s="80">
        <v>2026</v>
      </c>
      <c r="F2555" s="76" t="str">
        <f t="shared" si="79"/>
        <v>71. Gestión Territorial para la Atención Primaria Social de los procesos de Gestión de la Salud Pública (GSP) y el Plan de Salud Pública de Intervenciones Colectivas (PSPIC)Gestión Territorial2026</v>
      </c>
      <c r="G2555" s="7" t="s">
        <v>137</v>
      </c>
      <c r="H2555" s="7" t="s">
        <v>366</v>
      </c>
      <c r="I2555" s="80" t="s">
        <v>60</v>
      </c>
      <c r="J2555" s="76" t="s">
        <v>402</v>
      </c>
      <c r="K2555" t="s">
        <v>364</v>
      </c>
      <c r="L2555" t="s">
        <v>365</v>
      </c>
      <c r="M2555" t="s">
        <v>105</v>
      </c>
      <c r="N2555" s="78" t="s">
        <v>435</v>
      </c>
      <c r="O2555" s="76" t="str">
        <f t="shared" si="80"/>
        <v>71. Gestión Territorial para la Atención Primaria Social de los procesos de Gestión de la Salud Pública (GSP) y el Plan de Salud Pública de Intervenciones Colectivas (PSPIC)Gestión Territorial20263_MARTIRES2_FEBRERO_2026</v>
      </c>
      <c r="P2555" s="93">
        <v>25617584</v>
      </c>
      <c r="S2555" s="172"/>
      <c r="T2555" s="23">
        <v>0</v>
      </c>
    </row>
    <row r="2556" spans="2:20" ht="30" customHeight="1" x14ac:dyDescent="0.3">
      <c r="B2556">
        <v>8</v>
      </c>
      <c r="C2556" s="164" t="s">
        <v>111</v>
      </c>
      <c r="D2556" s="76" t="s">
        <v>128</v>
      </c>
      <c r="E2556" s="80">
        <v>2026</v>
      </c>
      <c r="F2556" s="76" t="str">
        <f t="shared" si="79"/>
        <v>81. Gestión Territorial para la Atención Primaria Social de los procesos de Gestión de la Salud Pública (GSP) y el Plan de Salud Pública de Intervenciones Colectivas (PSPIC)Gestión Territorial2026</v>
      </c>
      <c r="G2556" s="7" t="s">
        <v>138</v>
      </c>
      <c r="H2556" s="7" t="s">
        <v>366</v>
      </c>
      <c r="I2556" s="80" t="s">
        <v>60</v>
      </c>
      <c r="J2556" s="76" t="s">
        <v>402</v>
      </c>
      <c r="K2556" t="s">
        <v>364</v>
      </c>
      <c r="L2556" t="s">
        <v>365</v>
      </c>
      <c r="M2556" t="s">
        <v>105</v>
      </c>
      <c r="N2556" s="78" t="s">
        <v>435</v>
      </c>
      <c r="O2556" s="76" t="str">
        <f t="shared" si="80"/>
        <v>81. Gestión Territorial para la Atención Primaria Social de los procesos de Gestión de la Salud Pública (GSP) y el Plan de Salud Pública de Intervenciones Colectivas (PSPIC)Gestión Territorial20263_MARTIRES2_FEBRERO_2026</v>
      </c>
      <c r="P2556" s="93">
        <v>9098064</v>
      </c>
      <c r="S2556" s="172"/>
      <c r="T2556" s="23">
        <v>0</v>
      </c>
    </row>
    <row r="2557" spans="2:20" ht="30" customHeight="1" x14ac:dyDescent="0.3">
      <c r="B2557">
        <v>9</v>
      </c>
      <c r="C2557" s="164" t="s">
        <v>111</v>
      </c>
      <c r="D2557" s="76" t="s">
        <v>128</v>
      </c>
      <c r="E2557" s="80">
        <v>2026</v>
      </c>
      <c r="F2557" s="76" t="str">
        <f t="shared" si="79"/>
        <v>91. Gestión Territorial para la Atención Primaria Social de los procesos de Gestión de la Salud Pública (GSP) y el Plan de Salud Pública de Intervenciones Colectivas (PSPIC)Gestión Territorial2026</v>
      </c>
      <c r="G2557" s="7" t="s">
        <v>139</v>
      </c>
      <c r="H2557" s="7" t="s">
        <v>366</v>
      </c>
      <c r="I2557" s="80" t="s">
        <v>60</v>
      </c>
      <c r="J2557" s="76" t="s">
        <v>402</v>
      </c>
      <c r="K2557" t="s">
        <v>364</v>
      </c>
      <c r="L2557" t="s">
        <v>365</v>
      </c>
      <c r="M2557" t="s">
        <v>105</v>
      </c>
      <c r="N2557" s="78" t="s">
        <v>435</v>
      </c>
      <c r="O2557" s="76" t="str">
        <f t="shared" si="80"/>
        <v>91. Gestión Territorial para la Atención Primaria Social de los procesos de Gestión de la Salud Pública (GSP) y el Plan de Salud Pública de Intervenciones Colectivas (PSPIC)Gestión Territorial20263_MARTIRES2_FEBRERO_2026</v>
      </c>
      <c r="P2557" s="93">
        <v>28674928</v>
      </c>
      <c r="S2557" s="172"/>
      <c r="T2557" s="23">
        <v>0</v>
      </c>
    </row>
    <row r="2558" spans="2:20" ht="30" customHeight="1" x14ac:dyDescent="0.3">
      <c r="B2558">
        <v>10</v>
      </c>
      <c r="C2558" s="164" t="s">
        <v>111</v>
      </c>
      <c r="D2558" s="76" t="s">
        <v>128</v>
      </c>
      <c r="E2558" s="80">
        <v>2026</v>
      </c>
      <c r="F2558" s="76" t="str">
        <f t="shared" si="79"/>
        <v>101. Gestión Territorial para la Atención Primaria Social de los procesos de Gestión de la Salud Pública (GSP) y el Plan de Salud Pública de Intervenciones Colectivas (PSPIC)Gestión Territorial2026</v>
      </c>
      <c r="G2558" s="7" t="s">
        <v>140</v>
      </c>
      <c r="H2558" s="7" t="s">
        <v>366</v>
      </c>
      <c r="I2558" s="80" t="s">
        <v>60</v>
      </c>
      <c r="J2558" s="76" t="s">
        <v>402</v>
      </c>
      <c r="K2558" t="s">
        <v>364</v>
      </c>
      <c r="L2558" t="s">
        <v>365</v>
      </c>
      <c r="M2558" t="s">
        <v>105</v>
      </c>
      <c r="N2558" s="78" t="s">
        <v>435</v>
      </c>
      <c r="O2558" s="76" t="str">
        <f t="shared" si="80"/>
        <v>101. Gestión Territorial para la Atención Primaria Social de los procesos de Gestión de la Salud Pública (GSP) y el Plan de Salud Pública de Intervenciones Colectivas (PSPIC)Gestión Territorial20263_MARTIRES2_FEBRERO_2026</v>
      </c>
      <c r="P2558" s="93">
        <v>13092336</v>
      </c>
      <c r="S2558" s="172"/>
      <c r="T2558" s="23">
        <v>0</v>
      </c>
    </row>
    <row r="2559" spans="2:20" ht="30" customHeight="1" x14ac:dyDescent="0.3">
      <c r="B2559">
        <v>11</v>
      </c>
      <c r="C2559" s="164" t="s">
        <v>111</v>
      </c>
      <c r="D2559" s="76" t="s">
        <v>128</v>
      </c>
      <c r="E2559" s="80">
        <v>2026</v>
      </c>
      <c r="F2559" s="76" t="str">
        <f t="shared" si="79"/>
        <v>111. Gestión Territorial para la Atención Primaria Social de los procesos de Gestión de la Salud Pública (GSP) y el Plan de Salud Pública de Intervenciones Colectivas (PSPIC)Gestión Territorial2026</v>
      </c>
      <c r="G2559" s="7" t="s">
        <v>141</v>
      </c>
      <c r="H2559" s="7" t="s">
        <v>366</v>
      </c>
      <c r="I2559" s="80" t="s">
        <v>60</v>
      </c>
      <c r="J2559" s="76" t="s">
        <v>402</v>
      </c>
      <c r="K2559" t="s">
        <v>364</v>
      </c>
      <c r="L2559" t="s">
        <v>365</v>
      </c>
      <c r="M2559" t="s">
        <v>105</v>
      </c>
      <c r="N2559" s="78" t="s">
        <v>435</v>
      </c>
      <c r="O2559" s="76" t="str">
        <f t="shared" si="80"/>
        <v>111. Gestión Territorial para la Atención Primaria Social de los procesos de Gestión de la Salud Pública (GSP) y el Plan de Salud Pública de Intervenciones Colectivas (PSPIC)Gestión Territorial20263_MARTIRES2_FEBRERO_2026</v>
      </c>
      <c r="P2559" s="93">
        <v>29389952</v>
      </c>
      <c r="S2559" s="172"/>
      <c r="T2559" s="23">
        <v>0</v>
      </c>
    </row>
    <row r="2560" spans="2:20" ht="30" customHeight="1" x14ac:dyDescent="0.3">
      <c r="B2560">
        <v>12</v>
      </c>
      <c r="C2560" s="164" t="s">
        <v>111</v>
      </c>
      <c r="D2560" s="76" t="s">
        <v>128</v>
      </c>
      <c r="E2560" s="80">
        <v>2026</v>
      </c>
      <c r="F2560" s="76" t="str">
        <f t="shared" si="79"/>
        <v>121. Gestión Territorial para la Atención Primaria Social de los procesos de Gestión de la Salud Pública (GSP) y el Plan de Salud Pública de Intervenciones Colectivas (PSPIC)Gestión Territorial2026</v>
      </c>
      <c r="G2560" s="7" t="s">
        <v>142</v>
      </c>
      <c r="H2560" s="7" t="s">
        <v>367</v>
      </c>
      <c r="I2560" s="80" t="s">
        <v>60</v>
      </c>
      <c r="J2560" s="76" t="s">
        <v>402</v>
      </c>
      <c r="K2560" t="s">
        <v>364</v>
      </c>
      <c r="L2560" t="s">
        <v>365</v>
      </c>
      <c r="M2560" t="s">
        <v>105</v>
      </c>
      <c r="N2560" s="78" t="s">
        <v>435</v>
      </c>
      <c r="O2560" s="76" t="str">
        <f t="shared" si="80"/>
        <v>121. Gestión Territorial para la Atención Primaria Social de los procesos de Gestión de la Salud Pública (GSP) y el Plan de Salud Pública de Intervenciones Colectivas (PSPIC)Gestión Territorial20263_MARTIRES2_FEBRERO_2026</v>
      </c>
      <c r="P2560" s="93">
        <v>100029392</v>
      </c>
      <c r="S2560" s="172"/>
      <c r="T2560" s="23">
        <v>0</v>
      </c>
    </row>
    <row r="2561" spans="2:20" ht="30" customHeight="1" x14ac:dyDescent="0.3">
      <c r="B2561">
        <v>13</v>
      </c>
      <c r="C2561" s="164" t="s">
        <v>111</v>
      </c>
      <c r="D2561" s="76" t="s">
        <v>128</v>
      </c>
      <c r="E2561" s="80">
        <v>2026</v>
      </c>
      <c r="F2561" s="76" t="str">
        <f t="shared" si="79"/>
        <v>131. Gestión Territorial para la Atención Primaria Social de los procesos de Gestión de la Salud Pública (GSP) y el Plan de Salud Pública de Intervenciones Colectivas (PSPIC)Gestión Territorial2026</v>
      </c>
      <c r="G2561" s="7" t="s">
        <v>143</v>
      </c>
      <c r="H2561" s="7" t="s">
        <v>367</v>
      </c>
      <c r="I2561" s="80" t="s">
        <v>60</v>
      </c>
      <c r="J2561" s="76" t="s">
        <v>402</v>
      </c>
      <c r="K2561" t="s">
        <v>364</v>
      </c>
      <c r="L2561" t="s">
        <v>365</v>
      </c>
      <c r="M2561" t="s">
        <v>105</v>
      </c>
      <c r="N2561" s="78" t="s">
        <v>435</v>
      </c>
      <c r="O2561" s="76" t="str">
        <f t="shared" si="80"/>
        <v>131. Gestión Territorial para la Atención Primaria Social de los procesos de Gestión de la Salud Pública (GSP) y el Plan de Salud Pública de Intervenciones Colectivas (PSPIC)Gestión Territorial20263_MARTIRES2_FEBRERO_2026</v>
      </c>
      <c r="P2561" s="93">
        <v>29833760</v>
      </c>
      <c r="S2561" s="172"/>
      <c r="T2561" s="23">
        <v>0</v>
      </c>
    </row>
    <row r="2562" spans="2:20" ht="30" customHeight="1" x14ac:dyDescent="0.3">
      <c r="B2562">
        <v>14</v>
      </c>
      <c r="C2562" s="164" t="s">
        <v>111</v>
      </c>
      <c r="D2562" s="76" t="s">
        <v>128</v>
      </c>
      <c r="E2562" s="80">
        <v>2026</v>
      </c>
      <c r="F2562" s="76" t="str">
        <f t="shared" si="79"/>
        <v>141. Gestión Territorial para la Atención Primaria Social de los procesos de Gestión de la Salud Pública (GSP) y el Plan de Salud Pública de Intervenciones Colectivas (PSPIC)Gestión Territorial2026</v>
      </c>
      <c r="G2562" s="7" t="s">
        <v>144</v>
      </c>
      <c r="H2562" s="7" t="s">
        <v>367</v>
      </c>
      <c r="I2562" s="80" t="s">
        <v>60</v>
      </c>
      <c r="J2562" s="76" t="s">
        <v>402</v>
      </c>
      <c r="K2562" t="s">
        <v>364</v>
      </c>
      <c r="L2562" t="s">
        <v>365</v>
      </c>
      <c r="M2562" t="s">
        <v>105</v>
      </c>
      <c r="N2562" s="78" t="s">
        <v>435</v>
      </c>
      <c r="O2562" s="76" t="str">
        <f t="shared" si="80"/>
        <v>141. Gestión Territorial para la Atención Primaria Social de los procesos de Gestión de la Salud Pública (GSP) y el Plan de Salud Pública de Intervenciones Colectivas (PSPIC)Gestión Territorial20263_MARTIRES2_FEBRERO_2026</v>
      </c>
      <c r="P2562" s="93">
        <v>54021296</v>
      </c>
      <c r="S2562" s="172"/>
      <c r="T2562" s="23">
        <v>0</v>
      </c>
    </row>
    <row r="2563" spans="2:20" ht="30" customHeight="1" x14ac:dyDescent="0.3">
      <c r="B2563">
        <v>15</v>
      </c>
      <c r="C2563" s="164" t="s">
        <v>111</v>
      </c>
      <c r="D2563" s="76" t="s">
        <v>128</v>
      </c>
      <c r="E2563" s="80">
        <v>2026</v>
      </c>
      <c r="F2563" s="76" t="str">
        <f t="shared" si="79"/>
        <v>151. Gestión Territorial para la Atención Primaria Social de los procesos de Gestión de la Salud Pública (GSP) y el Plan de Salud Pública de Intervenciones Colectivas (PSPIC)Gestión Territorial2026</v>
      </c>
      <c r="G2563" s="7" t="s">
        <v>145</v>
      </c>
      <c r="H2563" s="7" t="s">
        <v>367</v>
      </c>
      <c r="I2563" s="80" t="s">
        <v>60</v>
      </c>
      <c r="J2563" s="76" t="s">
        <v>402</v>
      </c>
      <c r="K2563" t="s">
        <v>364</v>
      </c>
      <c r="L2563" t="s">
        <v>365</v>
      </c>
      <c r="M2563" t="s">
        <v>105</v>
      </c>
      <c r="N2563" s="78" t="s">
        <v>435</v>
      </c>
      <c r="O2563" s="76" t="str">
        <f t="shared" si="80"/>
        <v>151. Gestión Territorial para la Atención Primaria Social de los procesos de Gestión de la Salud Pública (GSP) y el Plan de Salud Pública de Intervenciones Colectivas (PSPIC)Gestión Territorial20263_MARTIRES2_FEBRERO_2026</v>
      </c>
      <c r="P2563" s="93">
        <v>5621568</v>
      </c>
      <c r="S2563" s="172"/>
      <c r="T2563" s="23">
        <v>0</v>
      </c>
    </row>
    <row r="2564" spans="2:20" ht="30" customHeight="1" x14ac:dyDescent="0.3">
      <c r="B2564">
        <v>16</v>
      </c>
      <c r="C2564" s="164" t="s">
        <v>111</v>
      </c>
      <c r="D2564" s="76" t="s">
        <v>128</v>
      </c>
      <c r="E2564" s="80">
        <v>2026</v>
      </c>
      <c r="F2564" s="76" t="str">
        <f t="shared" si="79"/>
        <v>161. Gestión Territorial para la Atención Primaria Social de los procesos de Gestión de la Salud Pública (GSP) y el Plan de Salud Pública de Intervenciones Colectivas (PSPIC)Gestión Territorial2026</v>
      </c>
      <c r="G2564" s="7" t="s">
        <v>146</v>
      </c>
      <c r="H2564" s="7" t="s">
        <v>367</v>
      </c>
      <c r="I2564" s="80" t="s">
        <v>60</v>
      </c>
      <c r="J2564" s="76" t="s">
        <v>402</v>
      </c>
      <c r="K2564" t="s">
        <v>364</v>
      </c>
      <c r="L2564" t="s">
        <v>380</v>
      </c>
      <c r="M2564" t="s">
        <v>105</v>
      </c>
      <c r="N2564" s="78" t="s">
        <v>435</v>
      </c>
      <c r="O2564" s="76" t="str">
        <f t="shared" si="80"/>
        <v>161. Gestión Territorial para la Atención Primaria Social de los procesos de Gestión de la Salud Pública (GSP) y el Plan de Salud Pública de Intervenciones Colectivas (PSPIC)Gestión Territorial20263_MARTIRES2_FEBRERO_2026</v>
      </c>
      <c r="P2564" s="93">
        <v>3994272</v>
      </c>
      <c r="S2564" s="172"/>
      <c r="T2564" s="23">
        <v>0</v>
      </c>
    </row>
    <row r="2565" spans="2:20" ht="30" customHeight="1" x14ac:dyDescent="0.3">
      <c r="B2565">
        <v>17</v>
      </c>
      <c r="C2565" s="164" t="s">
        <v>111</v>
      </c>
      <c r="D2565" s="76" t="s">
        <v>128</v>
      </c>
      <c r="E2565" s="80">
        <v>2026</v>
      </c>
      <c r="F2565" s="76" t="str">
        <f t="shared" si="79"/>
        <v>171. Gestión Territorial para la Atención Primaria Social de los procesos de Gestión de la Salud Pública (GSP) y el Plan de Salud Pública de Intervenciones Colectivas (PSPIC)Gestión Territorial2026</v>
      </c>
      <c r="G2565" s="7" t="s">
        <v>147</v>
      </c>
      <c r="H2565" s="7" t="s">
        <v>368</v>
      </c>
      <c r="I2565" s="80" t="s">
        <v>60</v>
      </c>
      <c r="J2565" s="76" t="s">
        <v>402</v>
      </c>
      <c r="K2565" t="s">
        <v>381</v>
      </c>
      <c r="L2565" t="s">
        <v>380</v>
      </c>
      <c r="M2565" t="s">
        <v>105</v>
      </c>
      <c r="N2565" s="78" t="s">
        <v>435</v>
      </c>
      <c r="O2565" s="76" t="str">
        <f t="shared" si="80"/>
        <v>171. Gestión Territorial para la Atención Primaria Social de los procesos de Gestión de la Salud Pública (GSP) y el Plan de Salud Pública de Intervenciones Colectivas (PSPIC)Gestión Territorial20263_MARTIRES2_FEBRERO_2026</v>
      </c>
      <c r="P2565" s="93">
        <v>5621568</v>
      </c>
      <c r="S2565" s="172"/>
      <c r="T2565" s="23">
        <v>0</v>
      </c>
    </row>
    <row r="2566" spans="2:20" ht="30" customHeight="1" x14ac:dyDescent="0.3">
      <c r="B2566">
        <v>18</v>
      </c>
      <c r="C2566" s="164" t="s">
        <v>111</v>
      </c>
      <c r="D2566" s="76" t="s">
        <v>128</v>
      </c>
      <c r="E2566" s="80">
        <v>2026</v>
      </c>
      <c r="F2566" s="76" t="str">
        <f t="shared" si="79"/>
        <v>181. Gestión Territorial para la Atención Primaria Social de los procesos de Gestión de la Salud Pública (GSP) y el Plan de Salud Pública de Intervenciones Colectivas (PSPIC)Gestión Territorial2026</v>
      </c>
      <c r="G2566" s="7" t="s">
        <v>148</v>
      </c>
      <c r="H2566" s="7" t="s">
        <v>368</v>
      </c>
      <c r="I2566" s="80" t="s">
        <v>60</v>
      </c>
      <c r="J2566" s="76" t="s">
        <v>402</v>
      </c>
      <c r="K2566" t="s">
        <v>381</v>
      </c>
      <c r="L2566" t="s">
        <v>365</v>
      </c>
      <c r="M2566" t="s">
        <v>105</v>
      </c>
      <c r="N2566" s="78" t="s">
        <v>435</v>
      </c>
      <c r="O2566" s="76" t="str">
        <f t="shared" si="80"/>
        <v>181. Gestión Territorial para la Atención Primaria Social de los procesos de Gestión de la Salud Pública (GSP) y el Plan de Salud Pública de Intervenciones Colectivas (PSPIC)Gestión Territorial20263_MARTIRES2_FEBRERO_2026</v>
      </c>
      <c r="P2566" s="93">
        <v>32422640</v>
      </c>
      <c r="S2566" s="172"/>
      <c r="T2566" s="23">
        <v>0</v>
      </c>
    </row>
    <row r="2567" spans="2:20" ht="30" customHeight="1" x14ac:dyDescent="0.3">
      <c r="B2567">
        <v>19</v>
      </c>
      <c r="C2567" s="164" t="s">
        <v>111</v>
      </c>
      <c r="D2567" s="76" t="s">
        <v>128</v>
      </c>
      <c r="E2567" s="80">
        <v>2026</v>
      </c>
      <c r="F2567" s="76" t="str">
        <f t="shared" si="79"/>
        <v>191. Gestión Territorial para la Atención Primaria Social de los procesos de Gestión de la Salud Pública (GSP) y el Plan de Salud Pública de Intervenciones Colectivas (PSPIC)Gestión Territorial2026</v>
      </c>
      <c r="G2567" s="7" t="s">
        <v>149</v>
      </c>
      <c r="H2567" s="7" t="s">
        <v>368</v>
      </c>
      <c r="I2567" s="80" t="s">
        <v>60</v>
      </c>
      <c r="J2567" s="76" t="s">
        <v>402</v>
      </c>
      <c r="K2567" t="s">
        <v>381</v>
      </c>
      <c r="L2567" t="s">
        <v>365</v>
      </c>
      <c r="M2567" t="s">
        <v>105</v>
      </c>
      <c r="N2567" s="78" t="s">
        <v>435</v>
      </c>
      <c r="O2567" s="76" t="str">
        <f t="shared" si="80"/>
        <v>191. Gestión Territorial para la Atención Primaria Social de los procesos de Gestión de la Salud Pública (GSP) y el Plan de Salud Pública de Intervenciones Colectivas (PSPIC)Gestión Territorial20263_MARTIRES2_FEBRERO_2026</v>
      </c>
      <c r="P2567" s="93">
        <v>20316544</v>
      </c>
      <c r="S2567" s="172"/>
      <c r="T2567" s="23">
        <v>0</v>
      </c>
    </row>
    <row r="2568" spans="2:20" ht="30" customHeight="1" x14ac:dyDescent="0.3">
      <c r="B2568">
        <v>20</v>
      </c>
      <c r="C2568" s="164" t="s">
        <v>112</v>
      </c>
      <c r="D2568" s="76" t="s">
        <v>125</v>
      </c>
      <c r="E2568" s="80">
        <v>2026</v>
      </c>
      <c r="F2568" s="76" t="str">
        <f t="shared" ref="F2568:F2631" si="81">B2568&amp;C2568&amp;D2568&amp;E2568</f>
        <v>202. Cuidado Continuo por una vida con bienestarComunitario2026</v>
      </c>
      <c r="G2568" s="7" t="s">
        <v>150</v>
      </c>
      <c r="H2568" s="7" t="s">
        <v>369</v>
      </c>
      <c r="I2568" s="80" t="s">
        <v>61</v>
      </c>
      <c r="J2568" s="76" t="s">
        <v>402</v>
      </c>
      <c r="K2568" t="s">
        <v>382</v>
      </c>
      <c r="L2568" t="s">
        <v>59</v>
      </c>
      <c r="M2568" t="s">
        <v>105</v>
      </c>
      <c r="N2568" s="78" t="s">
        <v>435</v>
      </c>
      <c r="O2568" s="76" t="str">
        <f t="shared" si="80"/>
        <v>202. Cuidado Continuo por una vida con bienestarComunitario20263_MARTIRES2_FEBRERO_2026</v>
      </c>
      <c r="P2568" s="93">
        <v>105404</v>
      </c>
      <c r="S2568" s="172">
        <v>19</v>
      </c>
      <c r="T2568" s="23">
        <v>2002676</v>
      </c>
    </row>
    <row r="2569" spans="2:20" ht="30" customHeight="1" x14ac:dyDescent="0.3">
      <c r="B2569">
        <v>20</v>
      </c>
      <c r="C2569" s="164" t="s">
        <v>112</v>
      </c>
      <c r="D2569" s="76" t="s">
        <v>126</v>
      </c>
      <c r="E2569" s="80">
        <v>2026</v>
      </c>
      <c r="F2569" s="76" t="str">
        <f t="shared" si="81"/>
        <v>202. Cuidado Continuo por una vida con bienestarEducativo 2026</v>
      </c>
      <c r="G2569" s="7" t="s">
        <v>150</v>
      </c>
      <c r="H2569" s="7" t="s">
        <v>369</v>
      </c>
      <c r="I2569" s="80" t="s">
        <v>61</v>
      </c>
      <c r="J2569" s="76" t="s">
        <v>402</v>
      </c>
      <c r="K2569" t="s">
        <v>382</v>
      </c>
      <c r="L2569" t="s">
        <v>59</v>
      </c>
      <c r="M2569" t="s">
        <v>105</v>
      </c>
      <c r="N2569" s="78" t="s">
        <v>435</v>
      </c>
      <c r="O2569" s="76" t="str">
        <f t="shared" ref="O2569:O2632" si="82">+F2569&amp;M2569&amp;N2569</f>
        <v>202. Cuidado Continuo por una vida con bienestarEducativo 20263_MARTIRES2_FEBRERO_2026</v>
      </c>
      <c r="P2569" s="93">
        <v>105404</v>
      </c>
      <c r="S2569" s="172">
        <v>172</v>
      </c>
      <c r="T2569" s="23">
        <v>18129488</v>
      </c>
    </row>
    <row r="2570" spans="2:20" ht="30" customHeight="1" x14ac:dyDescent="0.3">
      <c r="B2570">
        <v>20</v>
      </c>
      <c r="C2570" s="164" t="s">
        <v>112</v>
      </c>
      <c r="D2570" s="76" t="s">
        <v>129</v>
      </c>
      <c r="E2570" s="80">
        <v>2026</v>
      </c>
      <c r="F2570" s="76" t="str">
        <f t="shared" si="81"/>
        <v>202. Cuidado Continuo por una vida con bienestarInstitucional2026</v>
      </c>
      <c r="G2570" s="7" t="s">
        <v>150</v>
      </c>
      <c r="H2570" s="7" t="s">
        <v>369</v>
      </c>
      <c r="I2570" s="80" t="s">
        <v>61</v>
      </c>
      <c r="J2570" s="76" t="s">
        <v>402</v>
      </c>
      <c r="K2570" t="s">
        <v>382</v>
      </c>
      <c r="L2570" t="s">
        <v>59</v>
      </c>
      <c r="M2570" t="s">
        <v>105</v>
      </c>
      <c r="N2570" s="78" t="s">
        <v>435</v>
      </c>
      <c r="O2570" s="76" t="str">
        <f t="shared" si="82"/>
        <v>202. Cuidado Continuo por una vida con bienestarInstitucional20263_MARTIRES2_FEBRERO_2026</v>
      </c>
      <c r="P2570" s="93">
        <v>105404</v>
      </c>
      <c r="S2570" s="172">
        <v>132</v>
      </c>
      <c r="T2570" s="23">
        <v>13913328</v>
      </c>
    </row>
    <row r="2571" spans="2:20" ht="30" customHeight="1" x14ac:dyDescent="0.3">
      <c r="B2571">
        <v>21</v>
      </c>
      <c r="C2571" s="164" t="s">
        <v>112</v>
      </c>
      <c r="D2571" s="76" t="s">
        <v>125</v>
      </c>
      <c r="E2571" s="80">
        <v>2026</v>
      </c>
      <c r="F2571" s="76" t="str">
        <f t="shared" si="81"/>
        <v>212. Cuidado Continuo por una vida con bienestarComunitario2026</v>
      </c>
      <c r="G2571" s="7" t="s">
        <v>151</v>
      </c>
      <c r="H2571" s="7" t="s">
        <v>369</v>
      </c>
      <c r="I2571" s="80" t="s">
        <v>61</v>
      </c>
      <c r="J2571" s="76" t="s">
        <v>402</v>
      </c>
      <c r="K2571" t="s">
        <v>382</v>
      </c>
      <c r="L2571" t="s">
        <v>59</v>
      </c>
      <c r="M2571" t="s">
        <v>105</v>
      </c>
      <c r="N2571" s="78" t="s">
        <v>435</v>
      </c>
      <c r="O2571" s="76" t="str">
        <f t="shared" si="82"/>
        <v>212. Cuidado Continuo por una vida con bienestarComunitario20263_MARTIRES2_FEBRERO_2026</v>
      </c>
      <c r="P2571" s="93">
        <v>55938</v>
      </c>
      <c r="S2571" s="172">
        <v>12</v>
      </c>
      <c r="T2571" s="23">
        <v>671256</v>
      </c>
    </row>
    <row r="2572" spans="2:20" ht="30" customHeight="1" x14ac:dyDescent="0.3">
      <c r="B2572">
        <v>22</v>
      </c>
      <c r="C2572" s="164" t="s">
        <v>112</v>
      </c>
      <c r="D2572" s="76" t="s">
        <v>125</v>
      </c>
      <c r="E2572" s="80">
        <v>2026</v>
      </c>
      <c r="F2572" s="76" t="str">
        <f t="shared" si="81"/>
        <v>222. Cuidado Continuo por una vida con bienestarComunitario2026</v>
      </c>
      <c r="G2572" s="7" t="s">
        <v>152</v>
      </c>
      <c r="H2572" s="7" t="s">
        <v>369</v>
      </c>
      <c r="I2572" s="80" t="s">
        <v>61</v>
      </c>
      <c r="J2572" s="76" t="s">
        <v>402</v>
      </c>
      <c r="K2572" t="s">
        <v>382</v>
      </c>
      <c r="L2572" t="s">
        <v>380</v>
      </c>
      <c r="M2572" t="s">
        <v>105</v>
      </c>
      <c r="N2572" s="78" t="s">
        <v>435</v>
      </c>
      <c r="O2572" s="76" t="str">
        <f t="shared" si="82"/>
        <v>222. Cuidado Continuo por una vida con bienestarComunitario20263_MARTIRES2_FEBRERO_2026</v>
      </c>
      <c r="P2572" s="93">
        <v>105404</v>
      </c>
      <c r="S2572" s="172"/>
      <c r="T2572" s="23">
        <v>0</v>
      </c>
    </row>
    <row r="2573" spans="2:20" ht="30" customHeight="1" x14ac:dyDescent="0.3">
      <c r="B2573">
        <v>23</v>
      </c>
      <c r="C2573" s="164" t="s">
        <v>112</v>
      </c>
      <c r="D2573" s="76" t="s">
        <v>125</v>
      </c>
      <c r="E2573" s="80">
        <v>2026</v>
      </c>
      <c r="F2573" s="76" t="str">
        <f t="shared" si="81"/>
        <v>232. Cuidado Continuo por una vida con bienestarComunitario2026</v>
      </c>
      <c r="G2573" s="7" t="s">
        <v>153</v>
      </c>
      <c r="H2573" s="7" t="s">
        <v>369</v>
      </c>
      <c r="I2573" s="80" t="s">
        <v>61</v>
      </c>
      <c r="J2573" s="76" t="s">
        <v>402</v>
      </c>
      <c r="K2573" t="s">
        <v>382</v>
      </c>
      <c r="L2573" t="s">
        <v>380</v>
      </c>
      <c r="M2573" t="s">
        <v>105</v>
      </c>
      <c r="N2573" s="78" t="s">
        <v>435</v>
      </c>
      <c r="O2573" s="76" t="str">
        <f t="shared" si="82"/>
        <v>232. Cuidado Continuo por una vida con bienestarComunitario20263_MARTIRES2_FEBRERO_2026</v>
      </c>
      <c r="P2573" s="93">
        <v>55938</v>
      </c>
      <c r="S2573" s="172"/>
      <c r="T2573" s="23">
        <v>0</v>
      </c>
    </row>
    <row r="2574" spans="2:20" ht="30" customHeight="1" x14ac:dyDescent="0.3">
      <c r="B2574">
        <v>24</v>
      </c>
      <c r="C2574" s="164" t="s">
        <v>112</v>
      </c>
      <c r="D2574" s="76" t="s">
        <v>126</v>
      </c>
      <c r="E2574" s="80">
        <v>2026</v>
      </c>
      <c r="F2574" s="76" t="str">
        <f t="shared" si="81"/>
        <v>242. Cuidado Continuo por una vida con bienestarEducativo 2026</v>
      </c>
      <c r="G2574" s="7" t="s">
        <v>154</v>
      </c>
      <c r="H2574" s="7" t="s">
        <v>369</v>
      </c>
      <c r="I2574" s="80" t="s">
        <v>61</v>
      </c>
      <c r="J2574" s="76" t="s">
        <v>402</v>
      </c>
      <c r="K2574" t="s">
        <v>382</v>
      </c>
      <c r="L2574" t="s">
        <v>59</v>
      </c>
      <c r="M2574" t="s">
        <v>105</v>
      </c>
      <c r="N2574" s="78" t="s">
        <v>435</v>
      </c>
      <c r="O2574" s="76" t="str">
        <f t="shared" si="82"/>
        <v>242. Cuidado Continuo por una vida con bienestarEducativo 20263_MARTIRES2_FEBRERO_2026</v>
      </c>
      <c r="P2574" s="93">
        <v>180297</v>
      </c>
      <c r="S2574" s="172"/>
      <c r="T2574" s="23">
        <v>0</v>
      </c>
    </row>
    <row r="2575" spans="2:20" ht="30" customHeight="1" x14ac:dyDescent="0.3">
      <c r="B2575">
        <v>25</v>
      </c>
      <c r="C2575" s="164" t="s">
        <v>112</v>
      </c>
      <c r="D2575" s="76" t="s">
        <v>130</v>
      </c>
      <c r="E2575" s="80">
        <v>2026</v>
      </c>
      <c r="F2575" s="76" t="str">
        <f t="shared" si="81"/>
        <v>252. Cuidado Continuo por una vida con bienestarLaboral2026</v>
      </c>
      <c r="G2575" s="7" t="s">
        <v>155</v>
      </c>
      <c r="H2575" s="7" t="s">
        <v>369</v>
      </c>
      <c r="I2575" s="80" t="s">
        <v>61</v>
      </c>
      <c r="J2575" s="76" t="s">
        <v>402</v>
      </c>
      <c r="K2575" t="s">
        <v>382</v>
      </c>
      <c r="L2575" t="s">
        <v>59</v>
      </c>
      <c r="M2575" t="s">
        <v>105</v>
      </c>
      <c r="N2575" s="78" t="s">
        <v>435</v>
      </c>
      <c r="O2575" s="76" t="str">
        <f t="shared" si="82"/>
        <v>252. Cuidado Continuo por una vida con bienestarLaboral20263_MARTIRES2_FEBRERO_2026</v>
      </c>
      <c r="P2575" s="93">
        <v>210809</v>
      </c>
      <c r="S2575" s="172"/>
      <c r="T2575" s="23">
        <v>0</v>
      </c>
    </row>
    <row r="2576" spans="2:20" ht="30" customHeight="1" x14ac:dyDescent="0.3">
      <c r="B2576">
        <v>26</v>
      </c>
      <c r="C2576" s="164" t="s">
        <v>112</v>
      </c>
      <c r="D2576" s="76" t="s">
        <v>125</v>
      </c>
      <c r="E2576" s="80">
        <v>2026</v>
      </c>
      <c r="F2576" s="76" t="str">
        <f t="shared" si="81"/>
        <v>262. Cuidado Continuo por una vida con bienestarComunitario2026</v>
      </c>
      <c r="G2576" s="7" t="s">
        <v>156</v>
      </c>
      <c r="H2576" s="7" t="s">
        <v>369</v>
      </c>
      <c r="I2576" s="80" t="s">
        <v>61</v>
      </c>
      <c r="J2576" s="76" t="s">
        <v>402</v>
      </c>
      <c r="K2576" t="s">
        <v>382</v>
      </c>
      <c r="L2576" t="s">
        <v>59</v>
      </c>
      <c r="M2576" t="s">
        <v>105</v>
      </c>
      <c r="N2576" s="78" t="s">
        <v>435</v>
      </c>
      <c r="O2576" s="76" t="str">
        <f t="shared" si="82"/>
        <v>262. Cuidado Continuo por una vida con bienestarComunitario20263_MARTIRES2_FEBRERO_2026</v>
      </c>
      <c r="P2576" s="93">
        <v>140539</v>
      </c>
      <c r="S2576" s="172">
        <v>28</v>
      </c>
      <c r="T2576" s="23">
        <v>3935092</v>
      </c>
    </row>
    <row r="2577" spans="2:20" ht="30" customHeight="1" x14ac:dyDescent="0.3">
      <c r="B2577">
        <v>27</v>
      </c>
      <c r="C2577" s="164" t="s">
        <v>112</v>
      </c>
      <c r="D2577" s="76" t="s">
        <v>125</v>
      </c>
      <c r="E2577" s="80">
        <v>2026</v>
      </c>
      <c r="F2577" s="76" t="str">
        <f t="shared" si="81"/>
        <v>272. Cuidado Continuo por una vida con bienestarComunitario2026</v>
      </c>
      <c r="G2577" s="7" t="s">
        <v>157</v>
      </c>
      <c r="H2577" s="7" t="s">
        <v>369</v>
      </c>
      <c r="I2577" s="80" t="s">
        <v>61</v>
      </c>
      <c r="J2577" s="76" t="s">
        <v>402</v>
      </c>
      <c r="K2577" t="s">
        <v>382</v>
      </c>
      <c r="L2577" t="s">
        <v>59</v>
      </c>
      <c r="M2577" t="s">
        <v>105</v>
      </c>
      <c r="N2577" s="78" t="s">
        <v>435</v>
      </c>
      <c r="O2577" s="76" t="str">
        <f t="shared" si="82"/>
        <v>272. Cuidado Continuo por una vida con bienestarComunitario20263_MARTIRES2_FEBRERO_2026</v>
      </c>
      <c r="P2577" s="93">
        <v>74584</v>
      </c>
      <c r="S2577" s="172">
        <v>28</v>
      </c>
      <c r="T2577" s="23">
        <v>2088352</v>
      </c>
    </row>
    <row r="2578" spans="2:20" ht="30" customHeight="1" x14ac:dyDescent="0.3">
      <c r="B2578">
        <v>28</v>
      </c>
      <c r="C2578" s="164" t="s">
        <v>112</v>
      </c>
      <c r="D2578" s="76" t="s">
        <v>125</v>
      </c>
      <c r="E2578" s="80">
        <v>2026</v>
      </c>
      <c r="F2578" s="76" t="str">
        <f t="shared" si="81"/>
        <v>282. Cuidado Continuo por una vida con bienestarComunitario2026</v>
      </c>
      <c r="G2578" s="7" t="s">
        <v>158</v>
      </c>
      <c r="H2578" s="7" t="s">
        <v>369</v>
      </c>
      <c r="I2578" s="80" t="s">
        <v>61</v>
      </c>
      <c r="J2578" s="76" t="s">
        <v>402</v>
      </c>
      <c r="K2578" t="s">
        <v>382</v>
      </c>
      <c r="L2578" t="s">
        <v>59</v>
      </c>
      <c r="M2578" t="s">
        <v>105</v>
      </c>
      <c r="N2578" s="78" t="s">
        <v>435</v>
      </c>
      <c r="O2578" s="76" t="str">
        <f t="shared" si="82"/>
        <v>282. Cuidado Continuo por una vida con bienestarComunitario20263_MARTIRES2_FEBRERO_2026</v>
      </c>
      <c r="P2578" s="93">
        <v>215123</v>
      </c>
      <c r="S2578" s="172">
        <v>8</v>
      </c>
      <c r="T2578" s="23">
        <v>1720984</v>
      </c>
    </row>
    <row r="2579" spans="2:20" ht="30" customHeight="1" x14ac:dyDescent="0.3">
      <c r="B2579">
        <v>29</v>
      </c>
      <c r="C2579" s="164" t="s">
        <v>112</v>
      </c>
      <c r="D2579" s="76" t="s">
        <v>125</v>
      </c>
      <c r="E2579" s="80">
        <v>2026</v>
      </c>
      <c r="F2579" s="76" t="str">
        <f t="shared" si="81"/>
        <v>292. Cuidado Continuo por una vida con bienestarComunitario2026</v>
      </c>
      <c r="G2579" s="7" t="s">
        <v>159</v>
      </c>
      <c r="H2579" s="7" t="s">
        <v>369</v>
      </c>
      <c r="I2579" s="80" t="s">
        <v>61</v>
      </c>
      <c r="J2579" s="76" t="s">
        <v>402</v>
      </c>
      <c r="K2579" t="s">
        <v>382</v>
      </c>
      <c r="L2579" t="s">
        <v>380</v>
      </c>
      <c r="M2579" t="s">
        <v>105</v>
      </c>
      <c r="N2579" s="78" t="s">
        <v>435</v>
      </c>
      <c r="O2579" s="76" t="str">
        <f t="shared" si="82"/>
        <v>292. Cuidado Continuo por una vida con bienestarComunitario20263_MARTIRES2_FEBRERO_2026</v>
      </c>
      <c r="P2579" s="93">
        <v>140539</v>
      </c>
      <c r="S2579" s="172"/>
      <c r="T2579" s="23">
        <v>0</v>
      </c>
    </row>
    <row r="2580" spans="2:20" ht="30" customHeight="1" x14ac:dyDescent="0.3">
      <c r="B2580">
        <v>30</v>
      </c>
      <c r="C2580" s="164" t="s">
        <v>112</v>
      </c>
      <c r="D2580" s="76" t="s">
        <v>125</v>
      </c>
      <c r="E2580" s="80">
        <v>2026</v>
      </c>
      <c r="F2580" s="76" t="str">
        <f t="shared" si="81"/>
        <v>302. Cuidado Continuo por una vida con bienestarComunitario2026</v>
      </c>
      <c r="G2580" s="7" t="s">
        <v>160</v>
      </c>
      <c r="H2580" s="7" t="s">
        <v>369</v>
      </c>
      <c r="I2580" s="80" t="s">
        <v>61</v>
      </c>
      <c r="J2580" s="76" t="s">
        <v>402</v>
      </c>
      <c r="K2580" t="s">
        <v>382</v>
      </c>
      <c r="L2580" t="s">
        <v>380</v>
      </c>
      <c r="M2580" t="s">
        <v>105</v>
      </c>
      <c r="N2580" s="78" t="s">
        <v>435</v>
      </c>
      <c r="O2580" s="76" t="str">
        <f t="shared" si="82"/>
        <v>302. Cuidado Continuo por una vida con bienestarComunitario20263_MARTIRES2_FEBRERO_2026</v>
      </c>
      <c r="P2580" s="93">
        <v>74584</v>
      </c>
      <c r="S2580" s="172"/>
      <c r="T2580" s="23">
        <v>0</v>
      </c>
    </row>
    <row r="2581" spans="2:20" ht="30" customHeight="1" x14ac:dyDescent="0.3">
      <c r="B2581">
        <v>31</v>
      </c>
      <c r="C2581" s="164" t="s">
        <v>112</v>
      </c>
      <c r="D2581" s="76" t="s">
        <v>125</v>
      </c>
      <c r="E2581" s="80">
        <v>2026</v>
      </c>
      <c r="F2581" s="76" t="str">
        <f t="shared" si="81"/>
        <v>312. Cuidado Continuo por una vida con bienestarComunitario2026</v>
      </c>
      <c r="G2581" s="7" t="s">
        <v>161</v>
      </c>
      <c r="H2581" s="7" t="s">
        <v>369</v>
      </c>
      <c r="I2581" s="80" t="s">
        <v>61</v>
      </c>
      <c r="J2581" s="76" t="s">
        <v>402</v>
      </c>
      <c r="K2581" t="s">
        <v>382</v>
      </c>
      <c r="L2581" t="s">
        <v>59</v>
      </c>
      <c r="M2581" t="s">
        <v>105</v>
      </c>
      <c r="N2581" s="78" t="s">
        <v>435</v>
      </c>
      <c r="O2581" s="76" t="str">
        <f t="shared" si="82"/>
        <v>312. Cuidado Continuo por una vida con bienestarComunitario20263_MARTIRES2_FEBRERO_2026</v>
      </c>
      <c r="P2581" s="93">
        <v>215123</v>
      </c>
      <c r="S2581" s="172">
        <v>4</v>
      </c>
      <c r="T2581" s="23">
        <v>860492</v>
      </c>
    </row>
    <row r="2582" spans="2:20" ht="30" customHeight="1" x14ac:dyDescent="0.3">
      <c r="B2582">
        <v>31</v>
      </c>
      <c r="C2582" s="164" t="s">
        <v>112</v>
      </c>
      <c r="D2582" s="76" t="s">
        <v>126</v>
      </c>
      <c r="E2582" s="80">
        <v>2026</v>
      </c>
      <c r="F2582" s="76" t="str">
        <f t="shared" si="81"/>
        <v>312. Cuidado Continuo por una vida con bienestarEducativo 2026</v>
      </c>
      <c r="G2582" s="7" t="s">
        <v>161</v>
      </c>
      <c r="H2582" s="7" t="s">
        <v>369</v>
      </c>
      <c r="I2582" s="80" t="s">
        <v>61</v>
      </c>
      <c r="J2582" s="76" t="s">
        <v>402</v>
      </c>
      <c r="K2582" t="s">
        <v>382</v>
      </c>
      <c r="L2582" t="s">
        <v>59</v>
      </c>
      <c r="M2582" t="s">
        <v>105</v>
      </c>
      <c r="N2582" s="78" t="s">
        <v>435</v>
      </c>
      <c r="O2582" s="76" t="str">
        <f t="shared" si="82"/>
        <v>312. Cuidado Continuo por una vida con bienestarEducativo 20263_MARTIRES2_FEBRERO_2026</v>
      </c>
      <c r="P2582" s="93">
        <v>215123</v>
      </c>
      <c r="S2582" s="172"/>
      <c r="T2582" s="23">
        <v>0</v>
      </c>
    </row>
    <row r="2583" spans="2:20" ht="30" customHeight="1" x14ac:dyDescent="0.3">
      <c r="B2583">
        <v>31</v>
      </c>
      <c r="C2583" s="164" t="s">
        <v>112</v>
      </c>
      <c r="D2583" s="76" t="s">
        <v>130</v>
      </c>
      <c r="E2583" s="80">
        <v>2026</v>
      </c>
      <c r="F2583" s="76" t="str">
        <f t="shared" si="81"/>
        <v>312. Cuidado Continuo por una vida con bienestarLaboral2026</v>
      </c>
      <c r="G2583" s="7" t="s">
        <v>161</v>
      </c>
      <c r="H2583" s="7" t="s">
        <v>369</v>
      </c>
      <c r="I2583" s="80" t="s">
        <v>61</v>
      </c>
      <c r="J2583" s="76" t="s">
        <v>402</v>
      </c>
      <c r="K2583" t="s">
        <v>382</v>
      </c>
      <c r="L2583" t="s">
        <v>59</v>
      </c>
      <c r="M2583" t="s">
        <v>105</v>
      </c>
      <c r="N2583" s="78" t="s">
        <v>435</v>
      </c>
      <c r="O2583" s="76" t="str">
        <f t="shared" si="82"/>
        <v>312. Cuidado Continuo por una vida con bienestarLaboral20263_MARTIRES2_FEBRERO_2026</v>
      </c>
      <c r="P2583" s="93">
        <v>215123</v>
      </c>
      <c r="S2583" s="172"/>
      <c r="T2583" s="23">
        <v>0</v>
      </c>
    </row>
    <row r="2584" spans="2:20" ht="30" customHeight="1" x14ac:dyDescent="0.3">
      <c r="B2584">
        <v>31</v>
      </c>
      <c r="C2584" s="164" t="s">
        <v>112</v>
      </c>
      <c r="D2584" s="76" t="s">
        <v>129</v>
      </c>
      <c r="E2584" s="80">
        <v>2026</v>
      </c>
      <c r="F2584" s="76" t="str">
        <f t="shared" si="81"/>
        <v>312. Cuidado Continuo por una vida con bienestarInstitucional2026</v>
      </c>
      <c r="G2584" s="7" t="s">
        <v>161</v>
      </c>
      <c r="H2584" s="7" t="s">
        <v>369</v>
      </c>
      <c r="I2584" s="80" t="s">
        <v>61</v>
      </c>
      <c r="J2584" s="76" t="s">
        <v>402</v>
      </c>
      <c r="K2584" t="s">
        <v>382</v>
      </c>
      <c r="L2584" t="s">
        <v>59</v>
      </c>
      <c r="M2584" t="s">
        <v>105</v>
      </c>
      <c r="N2584" s="78" t="s">
        <v>435</v>
      </c>
      <c r="O2584" s="76" t="str">
        <f t="shared" si="82"/>
        <v>312. Cuidado Continuo por una vida con bienestarInstitucional20263_MARTIRES2_FEBRERO_2026</v>
      </c>
      <c r="P2584" s="93">
        <v>215123</v>
      </c>
      <c r="S2584" s="172">
        <v>4</v>
      </c>
      <c r="T2584" s="23">
        <v>860492</v>
      </c>
    </row>
    <row r="2585" spans="2:20" ht="30" customHeight="1" x14ac:dyDescent="0.3">
      <c r="B2585">
        <v>32</v>
      </c>
      <c r="C2585" s="164" t="s">
        <v>112</v>
      </c>
      <c r="D2585" s="76" t="s">
        <v>126</v>
      </c>
      <c r="E2585" s="80">
        <v>2026</v>
      </c>
      <c r="F2585" s="76" t="str">
        <f t="shared" si="81"/>
        <v>322. Cuidado Continuo por una vida con bienestarEducativo 2026</v>
      </c>
      <c r="G2585" s="7" t="s">
        <v>162</v>
      </c>
      <c r="H2585" s="7" t="s">
        <v>369</v>
      </c>
      <c r="I2585" s="80" t="s">
        <v>61</v>
      </c>
      <c r="J2585" s="76" t="s">
        <v>402</v>
      </c>
      <c r="K2585" t="s">
        <v>382</v>
      </c>
      <c r="L2585" t="s">
        <v>59</v>
      </c>
      <c r="M2585" t="s">
        <v>105</v>
      </c>
      <c r="N2585" s="78" t="s">
        <v>435</v>
      </c>
      <c r="O2585" s="76" t="str">
        <f t="shared" si="82"/>
        <v>322. Cuidado Continuo por una vida con bienestarEducativo 20263_MARTIRES2_FEBRERO_2026</v>
      </c>
      <c r="P2585" s="93">
        <v>281078</v>
      </c>
      <c r="S2585" s="172"/>
      <c r="T2585" s="23">
        <v>0</v>
      </c>
    </row>
    <row r="2586" spans="2:20" ht="30" customHeight="1" x14ac:dyDescent="0.3">
      <c r="B2586">
        <v>33</v>
      </c>
      <c r="C2586" s="164" t="s">
        <v>112</v>
      </c>
      <c r="D2586" s="76" t="s">
        <v>130</v>
      </c>
      <c r="E2586" s="80">
        <v>2026</v>
      </c>
      <c r="F2586" s="76" t="str">
        <f t="shared" si="81"/>
        <v>332. Cuidado Continuo por una vida con bienestarLaboral2026</v>
      </c>
      <c r="G2586" s="7" t="s">
        <v>163</v>
      </c>
      <c r="H2586" s="7" t="s">
        <v>369</v>
      </c>
      <c r="I2586" s="80" t="s">
        <v>61</v>
      </c>
      <c r="J2586" s="76" t="s">
        <v>402</v>
      </c>
      <c r="K2586" t="s">
        <v>383</v>
      </c>
      <c r="L2586" t="s">
        <v>59</v>
      </c>
      <c r="M2586" t="s">
        <v>105</v>
      </c>
      <c r="N2586" s="78" t="s">
        <v>435</v>
      </c>
      <c r="O2586" s="76" t="str">
        <f t="shared" si="82"/>
        <v>332. Cuidado Continuo por una vida con bienestarLaboral20263_MARTIRES2_FEBRERO_2026</v>
      </c>
      <c r="P2586" s="93">
        <v>1094110</v>
      </c>
      <c r="S2586" s="172">
        <v>1</v>
      </c>
      <c r="T2586" s="23">
        <v>1094110</v>
      </c>
    </row>
    <row r="2587" spans="2:20" ht="30" customHeight="1" x14ac:dyDescent="0.3">
      <c r="B2587">
        <v>34</v>
      </c>
      <c r="C2587" s="164" t="s">
        <v>112</v>
      </c>
      <c r="D2587" s="76" t="s">
        <v>125</v>
      </c>
      <c r="E2587" s="80">
        <v>2026</v>
      </c>
      <c r="F2587" s="76" t="str">
        <f t="shared" si="81"/>
        <v>342. Cuidado Continuo por una vida con bienestarComunitario2026</v>
      </c>
      <c r="G2587" s="7" t="s">
        <v>164</v>
      </c>
      <c r="H2587" s="7" t="s">
        <v>370</v>
      </c>
      <c r="I2587" s="80" t="s">
        <v>61</v>
      </c>
      <c r="J2587" s="76" t="s">
        <v>402</v>
      </c>
      <c r="K2587" t="s">
        <v>382</v>
      </c>
      <c r="L2587" t="s">
        <v>59</v>
      </c>
      <c r="M2587" t="s">
        <v>105</v>
      </c>
      <c r="N2587" s="78" t="s">
        <v>435</v>
      </c>
      <c r="O2587" s="76" t="str">
        <f t="shared" si="82"/>
        <v>342. Cuidado Continuo por una vida con bienestarComunitario20263_MARTIRES2_FEBRERO_2026</v>
      </c>
      <c r="P2587" s="93">
        <v>161342</v>
      </c>
      <c r="S2587" s="172">
        <v>0</v>
      </c>
      <c r="T2587" s="23">
        <v>0</v>
      </c>
    </row>
    <row r="2588" spans="2:20" ht="30" customHeight="1" x14ac:dyDescent="0.3">
      <c r="B2588">
        <v>35</v>
      </c>
      <c r="C2588" s="164" t="s">
        <v>112</v>
      </c>
      <c r="D2588" s="76" t="s">
        <v>125</v>
      </c>
      <c r="E2588" s="80">
        <v>2026</v>
      </c>
      <c r="F2588" s="76" t="str">
        <f t="shared" si="81"/>
        <v>352. Cuidado Continuo por una vida con bienestarComunitario2026</v>
      </c>
      <c r="G2588" s="7" t="s">
        <v>165</v>
      </c>
      <c r="H2588" s="7" t="s">
        <v>369</v>
      </c>
      <c r="I2588" s="80" t="s">
        <v>61</v>
      </c>
      <c r="J2588" s="76" t="s">
        <v>402</v>
      </c>
      <c r="K2588" t="s">
        <v>382</v>
      </c>
      <c r="L2588" t="s">
        <v>59</v>
      </c>
      <c r="M2588" t="s">
        <v>105</v>
      </c>
      <c r="N2588" s="78" t="s">
        <v>435</v>
      </c>
      <c r="O2588" s="76" t="str">
        <f t="shared" si="82"/>
        <v>352. Cuidado Continuo por una vida con bienestarComunitario20263_MARTIRES2_FEBRERO_2026</v>
      </c>
      <c r="P2588" s="93">
        <v>215123</v>
      </c>
      <c r="S2588" s="172">
        <v>0</v>
      </c>
      <c r="T2588" s="23">
        <v>0</v>
      </c>
    </row>
    <row r="2589" spans="2:20" ht="30" customHeight="1" x14ac:dyDescent="0.3">
      <c r="B2589">
        <v>36</v>
      </c>
      <c r="C2589" s="164" t="s">
        <v>112</v>
      </c>
      <c r="D2589" s="76" t="s">
        <v>125</v>
      </c>
      <c r="E2589" s="80">
        <v>2026</v>
      </c>
      <c r="F2589" s="76" t="str">
        <f t="shared" si="81"/>
        <v>362. Cuidado Continuo por una vida con bienestarComunitario2026</v>
      </c>
      <c r="G2589" s="7" t="s">
        <v>166</v>
      </c>
      <c r="H2589" s="7" t="s">
        <v>369</v>
      </c>
      <c r="I2589" s="80" t="s">
        <v>61</v>
      </c>
      <c r="J2589" s="76" t="s">
        <v>402</v>
      </c>
      <c r="K2589" t="s">
        <v>382</v>
      </c>
      <c r="L2589" t="s">
        <v>380</v>
      </c>
      <c r="M2589" t="s">
        <v>105</v>
      </c>
      <c r="N2589" s="78" t="s">
        <v>435</v>
      </c>
      <c r="O2589" s="76" t="str">
        <f t="shared" si="82"/>
        <v>362. Cuidado Continuo por una vida con bienestarComunitario20263_MARTIRES2_FEBRERO_2026</v>
      </c>
      <c r="P2589" s="93">
        <v>140539</v>
      </c>
      <c r="S2589" s="172"/>
      <c r="T2589" s="23">
        <v>0</v>
      </c>
    </row>
    <row r="2590" spans="2:20" ht="30" customHeight="1" x14ac:dyDescent="0.3">
      <c r="B2590">
        <v>37</v>
      </c>
      <c r="C2590" s="164" t="s">
        <v>112</v>
      </c>
      <c r="D2590" s="76" t="s">
        <v>125</v>
      </c>
      <c r="E2590" s="80">
        <v>2026</v>
      </c>
      <c r="F2590" s="76" t="str">
        <f t="shared" si="81"/>
        <v>372. Cuidado Continuo por una vida con bienestarComunitario2026</v>
      </c>
      <c r="G2590" s="7" t="s">
        <v>167</v>
      </c>
      <c r="H2590" s="7" t="s">
        <v>369</v>
      </c>
      <c r="I2590" s="80" t="s">
        <v>61</v>
      </c>
      <c r="J2590" s="76" t="s">
        <v>402</v>
      </c>
      <c r="K2590" t="s">
        <v>382</v>
      </c>
      <c r="L2590" t="s">
        <v>380</v>
      </c>
      <c r="M2590" t="s">
        <v>105</v>
      </c>
      <c r="N2590" s="78" t="s">
        <v>435</v>
      </c>
      <c r="O2590" s="76" t="str">
        <f t="shared" si="82"/>
        <v>372. Cuidado Continuo por una vida con bienestarComunitario20263_MARTIRES2_FEBRERO_2026</v>
      </c>
      <c r="P2590" s="93">
        <v>74584</v>
      </c>
      <c r="S2590" s="172"/>
      <c r="T2590" s="23">
        <v>0</v>
      </c>
    </row>
    <row r="2591" spans="2:20" ht="30" customHeight="1" x14ac:dyDescent="0.3">
      <c r="B2591">
        <v>38</v>
      </c>
      <c r="C2591" s="164" t="s">
        <v>112</v>
      </c>
      <c r="D2591" s="76" t="s">
        <v>125</v>
      </c>
      <c r="E2591" s="80">
        <v>2026</v>
      </c>
      <c r="F2591" s="76" t="str">
        <f t="shared" si="81"/>
        <v>382. Cuidado Continuo por una vida con bienestarComunitario2026</v>
      </c>
      <c r="G2591" s="7" t="s">
        <v>168</v>
      </c>
      <c r="H2591" s="7" t="s">
        <v>369</v>
      </c>
      <c r="I2591" s="80" t="s">
        <v>61</v>
      </c>
      <c r="J2591" s="76" t="s">
        <v>402</v>
      </c>
      <c r="K2591" t="s">
        <v>382</v>
      </c>
      <c r="L2591" t="s">
        <v>59</v>
      </c>
      <c r="M2591" t="s">
        <v>105</v>
      </c>
      <c r="N2591" s="78" t="s">
        <v>435</v>
      </c>
      <c r="O2591" s="76" t="str">
        <f t="shared" si="82"/>
        <v>382. Cuidado Continuo por una vida con bienestarComunitario20263_MARTIRES2_FEBRERO_2026</v>
      </c>
      <c r="P2591" s="93">
        <v>355662</v>
      </c>
      <c r="S2591" s="172">
        <v>2</v>
      </c>
      <c r="T2591" s="23">
        <v>711324</v>
      </c>
    </row>
    <row r="2592" spans="2:20" ht="30" customHeight="1" x14ac:dyDescent="0.3">
      <c r="B2592">
        <v>39</v>
      </c>
      <c r="C2592" s="164" t="s">
        <v>112</v>
      </c>
      <c r="D2592" s="76" t="s">
        <v>125</v>
      </c>
      <c r="E2592" s="80">
        <v>2026</v>
      </c>
      <c r="F2592" s="76" t="str">
        <f t="shared" si="81"/>
        <v>392. Cuidado Continuo por una vida con bienestarComunitario2026</v>
      </c>
      <c r="G2592" s="7" t="s">
        <v>169</v>
      </c>
      <c r="H2592" s="7" t="s">
        <v>369</v>
      </c>
      <c r="I2592" s="80" t="s">
        <v>61</v>
      </c>
      <c r="J2592" s="76" t="s">
        <v>402</v>
      </c>
      <c r="K2592" t="s">
        <v>382</v>
      </c>
      <c r="L2592" t="s">
        <v>59</v>
      </c>
      <c r="M2592" t="s">
        <v>105</v>
      </c>
      <c r="N2592" s="78" t="s">
        <v>435</v>
      </c>
      <c r="O2592" s="76" t="str">
        <f t="shared" si="82"/>
        <v>392. Cuidado Continuo por una vida con bienestarComunitario20263_MARTIRES2_FEBRERO_2026</v>
      </c>
      <c r="P2592" s="93">
        <v>140539</v>
      </c>
      <c r="S2592" s="172"/>
      <c r="T2592" s="23">
        <v>0</v>
      </c>
    </row>
    <row r="2593" spans="2:20" ht="30" customHeight="1" x14ac:dyDescent="0.3">
      <c r="B2593">
        <v>40</v>
      </c>
      <c r="C2593" s="164" t="s">
        <v>112</v>
      </c>
      <c r="D2593" s="76" t="s">
        <v>125</v>
      </c>
      <c r="E2593" s="80">
        <v>2026</v>
      </c>
      <c r="F2593" s="76" t="str">
        <f t="shared" si="81"/>
        <v>402. Cuidado Continuo por una vida con bienestarComunitario2026</v>
      </c>
      <c r="G2593" s="7" t="s">
        <v>170</v>
      </c>
      <c r="H2593" s="7" t="s">
        <v>369</v>
      </c>
      <c r="I2593" s="80" t="s">
        <v>61</v>
      </c>
      <c r="J2593" s="76" t="s">
        <v>402</v>
      </c>
      <c r="K2593" t="s">
        <v>382</v>
      </c>
      <c r="L2593" t="s">
        <v>59</v>
      </c>
      <c r="M2593" t="s">
        <v>105</v>
      </c>
      <c r="N2593" s="78" t="s">
        <v>435</v>
      </c>
      <c r="O2593" s="76" t="str">
        <f t="shared" si="82"/>
        <v>402. Cuidado Continuo por una vida con bienestarComunitario20263_MARTIRES2_FEBRERO_2026</v>
      </c>
      <c r="P2593" s="93">
        <v>74584</v>
      </c>
      <c r="S2593" s="172"/>
      <c r="T2593" s="23">
        <v>0</v>
      </c>
    </row>
    <row r="2594" spans="2:20" ht="30" customHeight="1" x14ac:dyDescent="0.3">
      <c r="B2594">
        <v>41</v>
      </c>
      <c r="C2594" s="164" t="s">
        <v>112</v>
      </c>
      <c r="D2594" s="76" t="s">
        <v>125</v>
      </c>
      <c r="E2594" s="80">
        <v>2026</v>
      </c>
      <c r="F2594" s="76" t="str">
        <f t="shared" si="81"/>
        <v>412. Cuidado Continuo por una vida con bienestarComunitario2026</v>
      </c>
      <c r="G2594" s="7" t="s">
        <v>171</v>
      </c>
      <c r="H2594" s="7" t="s">
        <v>371</v>
      </c>
      <c r="I2594" s="80" t="s">
        <v>61</v>
      </c>
      <c r="J2594" s="76" t="s">
        <v>402</v>
      </c>
      <c r="K2594" t="s">
        <v>384</v>
      </c>
      <c r="L2594" t="s">
        <v>59</v>
      </c>
      <c r="M2594" t="s">
        <v>105</v>
      </c>
      <c r="N2594" s="78" t="s">
        <v>435</v>
      </c>
      <c r="O2594" s="76" t="str">
        <f t="shared" si="82"/>
        <v>412. Cuidado Continuo por una vida con bienestarComunitario20263_MARTIRES2_FEBRERO_2026</v>
      </c>
      <c r="P2594" s="93">
        <v>621332</v>
      </c>
      <c r="S2594" s="172">
        <v>9</v>
      </c>
      <c r="T2594" s="23">
        <v>5591988</v>
      </c>
    </row>
    <row r="2595" spans="2:20" ht="30" customHeight="1" x14ac:dyDescent="0.3">
      <c r="B2595">
        <v>42</v>
      </c>
      <c r="C2595" s="164" t="s">
        <v>112</v>
      </c>
      <c r="D2595" s="76" t="s">
        <v>125</v>
      </c>
      <c r="E2595" s="80">
        <v>2026</v>
      </c>
      <c r="F2595" s="76" t="str">
        <f t="shared" si="81"/>
        <v>422. Cuidado Continuo por una vida con bienestarComunitario2026</v>
      </c>
      <c r="G2595" s="7" t="s">
        <v>172</v>
      </c>
      <c r="H2595" s="7" t="s">
        <v>369</v>
      </c>
      <c r="I2595" s="80" t="s">
        <v>61</v>
      </c>
      <c r="J2595" s="76" t="s">
        <v>402</v>
      </c>
      <c r="K2595" t="s">
        <v>384</v>
      </c>
      <c r="L2595" t="s">
        <v>59</v>
      </c>
      <c r="M2595" t="s">
        <v>105</v>
      </c>
      <c r="N2595" s="78" t="s">
        <v>435</v>
      </c>
      <c r="O2595" s="76" t="str">
        <f t="shared" si="82"/>
        <v>422. Cuidado Continuo por una vida con bienestarComunitario20263_MARTIRES2_FEBRERO_2026</v>
      </c>
      <c r="P2595" s="93">
        <v>340253</v>
      </c>
      <c r="S2595" s="172">
        <v>9</v>
      </c>
      <c r="T2595" s="23">
        <v>3062277</v>
      </c>
    </row>
    <row r="2596" spans="2:20" ht="30" customHeight="1" x14ac:dyDescent="0.3">
      <c r="B2596">
        <v>43</v>
      </c>
      <c r="C2596" s="164" t="s">
        <v>112</v>
      </c>
      <c r="D2596" s="76" t="s">
        <v>125</v>
      </c>
      <c r="E2596" s="80">
        <v>2026</v>
      </c>
      <c r="F2596" s="76" t="str">
        <f t="shared" si="81"/>
        <v>432. Cuidado Continuo por una vida con bienestarComunitario2026</v>
      </c>
      <c r="G2596" s="7" t="s">
        <v>173</v>
      </c>
      <c r="H2596" s="7" t="s">
        <v>371</v>
      </c>
      <c r="I2596" s="80" t="s">
        <v>61</v>
      </c>
      <c r="J2596" s="76" t="s">
        <v>402</v>
      </c>
      <c r="K2596" t="s">
        <v>384</v>
      </c>
      <c r="L2596" t="s">
        <v>59</v>
      </c>
      <c r="M2596" t="s">
        <v>105</v>
      </c>
      <c r="N2596" s="78" t="s">
        <v>435</v>
      </c>
      <c r="O2596" s="76" t="str">
        <f t="shared" si="82"/>
        <v>432. Cuidado Continuo por una vida con bienestarComunitario20263_MARTIRES2_FEBRERO_2026</v>
      </c>
      <c r="P2596" s="93">
        <v>548596</v>
      </c>
      <c r="S2596" s="172">
        <v>1</v>
      </c>
      <c r="T2596" s="23">
        <v>548596</v>
      </c>
    </row>
    <row r="2597" spans="2:20" ht="30" customHeight="1" x14ac:dyDescent="0.3">
      <c r="B2597">
        <v>44</v>
      </c>
      <c r="C2597" s="164" t="s">
        <v>112</v>
      </c>
      <c r="D2597" s="76" t="s">
        <v>125</v>
      </c>
      <c r="E2597" s="80">
        <v>2026</v>
      </c>
      <c r="F2597" s="76" t="str">
        <f t="shared" si="81"/>
        <v>442. Cuidado Continuo por una vida con bienestarComunitario2026</v>
      </c>
      <c r="G2597" s="7" t="s">
        <v>174</v>
      </c>
      <c r="H2597" s="7" t="s">
        <v>369</v>
      </c>
      <c r="I2597" s="80" t="s">
        <v>61</v>
      </c>
      <c r="J2597" s="76" t="s">
        <v>402</v>
      </c>
      <c r="K2597" t="s">
        <v>384</v>
      </c>
      <c r="L2597" t="s">
        <v>59</v>
      </c>
      <c r="M2597" t="s">
        <v>105</v>
      </c>
      <c r="N2597" s="78" t="s">
        <v>435</v>
      </c>
      <c r="O2597" s="76" t="str">
        <f t="shared" si="82"/>
        <v>442. Cuidado Continuo por una vida con bienestarComunitario20263_MARTIRES2_FEBRERO_2026</v>
      </c>
      <c r="P2597" s="93">
        <v>711326</v>
      </c>
      <c r="S2597" s="172">
        <v>3</v>
      </c>
      <c r="T2597" s="23">
        <v>2133978</v>
      </c>
    </row>
    <row r="2598" spans="2:20" ht="30" customHeight="1" x14ac:dyDescent="0.3">
      <c r="B2598">
        <v>45</v>
      </c>
      <c r="C2598" s="164" t="s">
        <v>112</v>
      </c>
      <c r="D2598" s="76" t="s">
        <v>125</v>
      </c>
      <c r="E2598" s="80">
        <v>2026</v>
      </c>
      <c r="F2598" s="76" t="str">
        <f t="shared" si="81"/>
        <v>452. Cuidado Continuo por una vida con bienestarComunitario2026</v>
      </c>
      <c r="G2598" s="7" t="s">
        <v>175</v>
      </c>
      <c r="H2598" s="7" t="s">
        <v>371</v>
      </c>
      <c r="I2598" s="80" t="s">
        <v>61</v>
      </c>
      <c r="J2598" s="76" t="s">
        <v>402</v>
      </c>
      <c r="K2598" t="s">
        <v>384</v>
      </c>
      <c r="L2598" t="s">
        <v>59</v>
      </c>
      <c r="M2598" t="s">
        <v>105</v>
      </c>
      <c r="N2598" s="78" t="s">
        <v>435</v>
      </c>
      <c r="O2598" s="76" t="str">
        <f t="shared" si="82"/>
        <v>452. Cuidado Continuo por una vida con bienestarComunitario20263_MARTIRES2_FEBRERO_2026</v>
      </c>
      <c r="P2598" s="93">
        <v>281078</v>
      </c>
      <c r="S2598" s="172">
        <v>3</v>
      </c>
      <c r="T2598" s="23">
        <v>843234</v>
      </c>
    </row>
    <row r="2599" spans="2:20" ht="30" customHeight="1" x14ac:dyDescent="0.3">
      <c r="B2599">
        <v>46</v>
      </c>
      <c r="C2599" s="164" t="s">
        <v>112</v>
      </c>
      <c r="D2599" s="76" t="s">
        <v>126</v>
      </c>
      <c r="E2599" s="80">
        <v>2026</v>
      </c>
      <c r="F2599" s="76" t="str">
        <f t="shared" si="81"/>
        <v>462. Cuidado Continuo por una vida con bienestarEducativo 2026</v>
      </c>
      <c r="G2599" s="7" t="s">
        <v>176</v>
      </c>
      <c r="H2599" s="7" t="s">
        <v>369</v>
      </c>
      <c r="I2599" s="80" t="s">
        <v>61</v>
      </c>
      <c r="J2599" s="76" t="s">
        <v>402</v>
      </c>
      <c r="K2599" t="s">
        <v>384</v>
      </c>
      <c r="L2599" t="s">
        <v>59</v>
      </c>
      <c r="M2599" t="s">
        <v>105</v>
      </c>
      <c r="N2599" s="78" t="s">
        <v>435</v>
      </c>
      <c r="O2599" s="76" t="str">
        <f t="shared" si="82"/>
        <v>462. Cuidado Continuo por una vida con bienestarEducativo 20263_MARTIRES2_FEBRERO_2026</v>
      </c>
      <c r="P2599" s="93">
        <v>2366976</v>
      </c>
      <c r="S2599" s="172">
        <v>0</v>
      </c>
      <c r="T2599" s="23">
        <v>0</v>
      </c>
    </row>
    <row r="2600" spans="2:20" ht="30" customHeight="1" x14ac:dyDescent="0.3">
      <c r="B2600">
        <v>47</v>
      </c>
      <c r="C2600" s="164" t="s">
        <v>112</v>
      </c>
      <c r="D2600" s="76" t="s">
        <v>130</v>
      </c>
      <c r="E2600" s="80">
        <v>2026</v>
      </c>
      <c r="F2600" s="76" t="str">
        <f t="shared" si="81"/>
        <v>472. Cuidado Continuo por una vida con bienestarLaboral2026</v>
      </c>
      <c r="G2600" s="7" t="s">
        <v>177</v>
      </c>
      <c r="H2600" s="7" t="s">
        <v>369</v>
      </c>
      <c r="I2600" s="80" t="s">
        <v>61</v>
      </c>
      <c r="J2600" s="76" t="s">
        <v>402</v>
      </c>
      <c r="K2600" t="s">
        <v>384</v>
      </c>
      <c r="L2600" t="s">
        <v>59</v>
      </c>
      <c r="M2600" t="s">
        <v>105</v>
      </c>
      <c r="N2600" s="78" t="s">
        <v>435</v>
      </c>
      <c r="O2600" s="76" t="str">
        <f t="shared" si="82"/>
        <v>472. Cuidado Continuo por una vida con bienestarLaboral20263_MARTIRES2_FEBRERO_2026</v>
      </c>
      <c r="P2600" s="93">
        <v>110336</v>
      </c>
      <c r="S2600" s="172">
        <v>2</v>
      </c>
      <c r="T2600" s="23">
        <v>220672</v>
      </c>
    </row>
    <row r="2601" spans="2:20" ht="30" customHeight="1" x14ac:dyDescent="0.3">
      <c r="B2601">
        <v>48</v>
      </c>
      <c r="C2601" s="164" t="s">
        <v>112</v>
      </c>
      <c r="D2601" s="76" t="s">
        <v>125</v>
      </c>
      <c r="E2601" s="80">
        <v>2026</v>
      </c>
      <c r="F2601" s="76" t="str">
        <f t="shared" si="81"/>
        <v>482. Cuidado Continuo por una vida con bienestarComunitario2026</v>
      </c>
      <c r="G2601" s="7" t="s">
        <v>178</v>
      </c>
      <c r="H2601" s="7" t="s">
        <v>369</v>
      </c>
      <c r="I2601" s="80" t="s">
        <v>61</v>
      </c>
      <c r="J2601" s="76" t="s">
        <v>402</v>
      </c>
      <c r="K2601" t="s">
        <v>384</v>
      </c>
      <c r="L2601" t="s">
        <v>59</v>
      </c>
      <c r="M2601" t="s">
        <v>105</v>
      </c>
      <c r="N2601" s="78" t="s">
        <v>435</v>
      </c>
      <c r="O2601" s="76" t="str">
        <f t="shared" si="82"/>
        <v>482. Cuidado Continuo por una vida con bienestarComunitario20263_MARTIRES2_FEBRERO_2026</v>
      </c>
      <c r="P2601" s="93">
        <v>430247</v>
      </c>
      <c r="S2601" s="172">
        <v>2</v>
      </c>
      <c r="T2601" s="23">
        <v>860494</v>
      </c>
    </row>
    <row r="2602" spans="2:20" ht="30" customHeight="1" x14ac:dyDescent="0.3">
      <c r="B2602">
        <v>49</v>
      </c>
      <c r="C2602" s="164" t="s">
        <v>112</v>
      </c>
      <c r="D2602" s="76" t="s">
        <v>125</v>
      </c>
      <c r="E2602" s="80">
        <v>2026</v>
      </c>
      <c r="F2602" s="76" t="str">
        <f t="shared" si="81"/>
        <v>492. Cuidado Continuo por una vida con bienestarComunitario2026</v>
      </c>
      <c r="G2602" s="7" t="s">
        <v>179</v>
      </c>
      <c r="H2602" s="7" t="s">
        <v>369</v>
      </c>
      <c r="I2602" s="80" t="s">
        <v>61</v>
      </c>
      <c r="J2602" s="76" t="s">
        <v>402</v>
      </c>
      <c r="K2602" t="s">
        <v>384</v>
      </c>
      <c r="L2602" t="s">
        <v>59</v>
      </c>
      <c r="M2602" t="s">
        <v>105</v>
      </c>
      <c r="N2602" s="78" t="s">
        <v>435</v>
      </c>
      <c r="O2602" s="76" t="str">
        <f t="shared" si="82"/>
        <v>492. Cuidado Continuo por una vida con bienestarComunitario20263_MARTIRES2_FEBRERO_2026</v>
      </c>
      <c r="P2602" s="93">
        <v>711326</v>
      </c>
      <c r="S2602" s="172">
        <v>6</v>
      </c>
      <c r="T2602" s="23">
        <v>4267956</v>
      </c>
    </row>
    <row r="2603" spans="2:20" ht="30" customHeight="1" x14ac:dyDescent="0.3">
      <c r="B2603">
        <v>50</v>
      </c>
      <c r="C2603" s="164" t="s">
        <v>112</v>
      </c>
      <c r="D2603" s="76" t="s">
        <v>125</v>
      </c>
      <c r="E2603" s="80">
        <v>2026</v>
      </c>
      <c r="F2603" s="76" t="str">
        <f t="shared" si="81"/>
        <v>502. Cuidado Continuo por una vida con bienestarComunitario2026</v>
      </c>
      <c r="G2603" s="7" t="s">
        <v>180</v>
      </c>
      <c r="H2603" s="7" t="s">
        <v>369</v>
      </c>
      <c r="I2603" s="80" t="s">
        <v>61</v>
      </c>
      <c r="J2603" s="76" t="s">
        <v>402</v>
      </c>
      <c r="K2603" t="s">
        <v>382</v>
      </c>
      <c r="L2603" t="s">
        <v>59</v>
      </c>
      <c r="M2603" t="s">
        <v>105</v>
      </c>
      <c r="N2603" s="78" t="s">
        <v>435</v>
      </c>
      <c r="O2603" s="76" t="str">
        <f t="shared" si="82"/>
        <v>502. Cuidado Continuo por una vida con bienestarComunitario20263_MARTIRES2_FEBRERO_2026</v>
      </c>
      <c r="P2603" s="93">
        <v>266747</v>
      </c>
      <c r="S2603" s="172">
        <v>4</v>
      </c>
      <c r="T2603" s="23">
        <v>1066988</v>
      </c>
    </row>
    <row r="2604" spans="2:20" ht="30" customHeight="1" x14ac:dyDescent="0.3">
      <c r="B2604">
        <v>51</v>
      </c>
      <c r="C2604" s="164" t="s">
        <v>112</v>
      </c>
      <c r="D2604" s="76" t="s">
        <v>125</v>
      </c>
      <c r="E2604" s="80">
        <v>2026</v>
      </c>
      <c r="F2604" s="76" t="str">
        <f t="shared" si="81"/>
        <v>512. Cuidado Continuo por una vida con bienestarComunitario2026</v>
      </c>
      <c r="G2604" s="7" t="s">
        <v>181</v>
      </c>
      <c r="H2604" s="7" t="s">
        <v>369</v>
      </c>
      <c r="I2604" s="80" t="s">
        <v>61</v>
      </c>
      <c r="J2604" s="76" t="s">
        <v>402</v>
      </c>
      <c r="K2604" t="s">
        <v>364</v>
      </c>
      <c r="L2604" t="s">
        <v>380</v>
      </c>
      <c r="M2604" t="s">
        <v>105</v>
      </c>
      <c r="N2604" s="78" t="s">
        <v>435</v>
      </c>
      <c r="O2604" s="76" t="str">
        <f t="shared" si="82"/>
        <v>512. Cuidado Continuo por una vida con bienestarComunitario20263_MARTIRES2_FEBRERO_2026</v>
      </c>
      <c r="P2604" s="93">
        <v>5621568</v>
      </c>
      <c r="S2604" s="172"/>
      <c r="T2604" s="23">
        <v>0</v>
      </c>
    </row>
    <row r="2605" spans="2:20" ht="30" customHeight="1" x14ac:dyDescent="0.3">
      <c r="B2605">
        <v>52</v>
      </c>
      <c r="C2605" s="164" t="s">
        <v>112</v>
      </c>
      <c r="D2605" s="76" t="s">
        <v>125</v>
      </c>
      <c r="E2605" s="80">
        <v>2026</v>
      </c>
      <c r="F2605" s="76" t="str">
        <f t="shared" si="81"/>
        <v>522. Cuidado Continuo por una vida con bienestarComunitario2026</v>
      </c>
      <c r="G2605" s="7" t="s">
        <v>182</v>
      </c>
      <c r="H2605" s="7" t="s">
        <v>370</v>
      </c>
      <c r="I2605" s="80" t="s">
        <v>61</v>
      </c>
      <c r="J2605" s="76" t="s">
        <v>402</v>
      </c>
      <c r="K2605" t="s">
        <v>384</v>
      </c>
      <c r="L2605" t="s">
        <v>59</v>
      </c>
      <c r="M2605" t="s">
        <v>105</v>
      </c>
      <c r="N2605" s="78" t="s">
        <v>435</v>
      </c>
      <c r="O2605" s="76" t="str">
        <f t="shared" si="82"/>
        <v>522. Cuidado Continuo por una vida con bienestarComunitario20263_MARTIRES2_FEBRERO_2026</v>
      </c>
      <c r="P2605" s="93">
        <v>711326</v>
      </c>
      <c r="S2605" s="172">
        <v>2</v>
      </c>
      <c r="T2605" s="23">
        <v>1422652</v>
      </c>
    </row>
    <row r="2606" spans="2:20" ht="30" customHeight="1" x14ac:dyDescent="0.3">
      <c r="B2606">
        <v>53</v>
      </c>
      <c r="C2606" s="164" t="s">
        <v>112</v>
      </c>
      <c r="D2606" s="76" t="s">
        <v>125</v>
      </c>
      <c r="E2606" s="80">
        <v>2026</v>
      </c>
      <c r="F2606" s="76" t="str">
        <f t="shared" si="81"/>
        <v>532. Cuidado Continuo por una vida con bienestarComunitario2026</v>
      </c>
      <c r="G2606" s="7" t="s">
        <v>183</v>
      </c>
      <c r="H2606" s="7" t="s">
        <v>369</v>
      </c>
      <c r="I2606" s="80" t="s">
        <v>61</v>
      </c>
      <c r="J2606" s="76" t="s">
        <v>402</v>
      </c>
      <c r="K2606" t="s">
        <v>364</v>
      </c>
      <c r="L2606" t="s">
        <v>365</v>
      </c>
      <c r="M2606" t="s">
        <v>105</v>
      </c>
      <c r="N2606" s="78" t="s">
        <v>435</v>
      </c>
      <c r="O2606" s="76" t="str">
        <f t="shared" si="82"/>
        <v>532. Cuidado Continuo por una vida con bienestarComunitario20263_MARTIRES2_FEBRERO_2026</v>
      </c>
      <c r="P2606" s="93">
        <v>5621568</v>
      </c>
      <c r="S2606" s="172"/>
      <c r="T2606" s="23">
        <v>0</v>
      </c>
    </row>
    <row r="2607" spans="2:20" ht="30" customHeight="1" x14ac:dyDescent="0.3">
      <c r="B2607">
        <v>54</v>
      </c>
      <c r="C2607" s="164" t="s">
        <v>112</v>
      </c>
      <c r="D2607" s="76" t="s">
        <v>125</v>
      </c>
      <c r="E2607" s="80">
        <v>2026</v>
      </c>
      <c r="F2607" s="76" t="str">
        <f t="shared" si="81"/>
        <v>542. Cuidado Continuo por una vida con bienestarComunitario2026</v>
      </c>
      <c r="G2607" s="7" t="s">
        <v>184</v>
      </c>
      <c r="H2607" s="7" t="s">
        <v>369</v>
      </c>
      <c r="I2607" s="80" t="s">
        <v>61</v>
      </c>
      <c r="J2607" s="76" t="s">
        <v>402</v>
      </c>
      <c r="K2607" t="s">
        <v>382</v>
      </c>
      <c r="L2607" t="s">
        <v>59</v>
      </c>
      <c r="M2607" t="s">
        <v>105</v>
      </c>
      <c r="N2607" s="78" t="s">
        <v>435</v>
      </c>
      <c r="O2607" s="76" t="str">
        <f t="shared" si="82"/>
        <v>542. Cuidado Continuo por una vida con bienestarComunitario20263_MARTIRES2_FEBRERO_2026</v>
      </c>
      <c r="P2607" s="93">
        <v>285702</v>
      </c>
      <c r="S2607" s="172">
        <v>45</v>
      </c>
      <c r="T2607" s="23">
        <v>12856590</v>
      </c>
    </row>
    <row r="2608" spans="2:20" ht="30" customHeight="1" x14ac:dyDescent="0.3">
      <c r="B2608">
        <v>55</v>
      </c>
      <c r="C2608" s="164" t="s">
        <v>112</v>
      </c>
      <c r="D2608" s="76" t="s">
        <v>125</v>
      </c>
      <c r="E2608" s="80">
        <v>2026</v>
      </c>
      <c r="F2608" s="76" t="str">
        <f t="shared" si="81"/>
        <v>552. Cuidado Continuo por una vida con bienestarComunitario2026</v>
      </c>
      <c r="G2608" s="7" t="s">
        <v>185</v>
      </c>
      <c r="H2608" s="7" t="s">
        <v>369</v>
      </c>
      <c r="I2608" s="80" t="s">
        <v>61</v>
      </c>
      <c r="J2608" s="76" t="s">
        <v>402</v>
      </c>
      <c r="K2608" t="s">
        <v>382</v>
      </c>
      <c r="L2608" t="s">
        <v>59</v>
      </c>
      <c r="M2608" t="s">
        <v>105</v>
      </c>
      <c r="N2608" s="78" t="s">
        <v>435</v>
      </c>
      <c r="O2608" s="76" t="str">
        <f t="shared" si="82"/>
        <v>552. Cuidado Continuo por una vida con bienestarComunitario20263_MARTIRES2_FEBRERO_2026</v>
      </c>
      <c r="P2608" s="93">
        <v>380935</v>
      </c>
      <c r="S2608" s="172">
        <v>4</v>
      </c>
      <c r="T2608" s="23">
        <v>1523740</v>
      </c>
    </row>
    <row r="2609" spans="2:20" ht="30" customHeight="1" x14ac:dyDescent="0.3">
      <c r="B2609">
        <v>56</v>
      </c>
      <c r="C2609" s="164" t="s">
        <v>112</v>
      </c>
      <c r="D2609" s="76" t="s">
        <v>125</v>
      </c>
      <c r="E2609" s="80">
        <v>2026</v>
      </c>
      <c r="F2609" s="76" t="str">
        <f t="shared" si="81"/>
        <v>562. Cuidado Continuo por una vida con bienestarComunitario2026</v>
      </c>
      <c r="G2609" s="7" t="s">
        <v>186</v>
      </c>
      <c r="H2609" s="7" t="s">
        <v>369</v>
      </c>
      <c r="I2609" s="80" t="s">
        <v>61</v>
      </c>
      <c r="J2609" s="76" t="s">
        <v>402</v>
      </c>
      <c r="K2609" t="s">
        <v>382</v>
      </c>
      <c r="L2609" t="s">
        <v>59</v>
      </c>
      <c r="M2609" t="s">
        <v>105</v>
      </c>
      <c r="N2609" s="78" t="s">
        <v>435</v>
      </c>
      <c r="O2609" s="76" t="str">
        <f t="shared" si="82"/>
        <v>562. Cuidado Continuo por una vida con bienestarComunitario20263_MARTIRES2_FEBRERO_2026</v>
      </c>
      <c r="P2609" s="93">
        <v>266747</v>
      </c>
      <c r="S2609" s="172">
        <v>36</v>
      </c>
      <c r="T2609" s="23">
        <v>9602892</v>
      </c>
    </row>
    <row r="2610" spans="2:20" ht="30" customHeight="1" x14ac:dyDescent="0.3">
      <c r="B2610">
        <v>57</v>
      </c>
      <c r="C2610" s="164" t="s">
        <v>112</v>
      </c>
      <c r="D2610" s="76" t="s">
        <v>125</v>
      </c>
      <c r="E2610" s="80">
        <v>2026</v>
      </c>
      <c r="F2610" s="76" t="str">
        <f t="shared" si="81"/>
        <v>572. Cuidado Continuo por una vida con bienestarComunitario2026</v>
      </c>
      <c r="G2610" s="7" t="s">
        <v>187</v>
      </c>
      <c r="H2610" s="7" t="s">
        <v>370</v>
      </c>
      <c r="I2610" s="80" t="s">
        <v>61</v>
      </c>
      <c r="J2610" s="76" t="s">
        <v>402</v>
      </c>
      <c r="K2610" t="s">
        <v>382</v>
      </c>
      <c r="L2610" t="s">
        <v>59</v>
      </c>
      <c r="M2610" t="s">
        <v>105</v>
      </c>
      <c r="N2610" s="78" t="s">
        <v>435</v>
      </c>
      <c r="O2610" s="76" t="str">
        <f t="shared" si="82"/>
        <v>572. Cuidado Continuo por una vida con bienestarComunitario20263_MARTIRES2_FEBRERO_2026</v>
      </c>
      <c r="P2610" s="93">
        <v>88916</v>
      </c>
      <c r="S2610" s="172">
        <v>124</v>
      </c>
      <c r="T2610" s="23">
        <v>11025584</v>
      </c>
    </row>
    <row r="2611" spans="2:20" ht="30" customHeight="1" x14ac:dyDescent="0.3">
      <c r="B2611">
        <v>58</v>
      </c>
      <c r="C2611" s="164" t="s">
        <v>112</v>
      </c>
      <c r="D2611" s="76" t="s">
        <v>126</v>
      </c>
      <c r="E2611" s="80">
        <v>2026</v>
      </c>
      <c r="F2611" s="76" t="str">
        <f t="shared" si="81"/>
        <v>582. Cuidado Continuo por una vida con bienestarEducativo 2026</v>
      </c>
      <c r="G2611" s="7" t="s">
        <v>188</v>
      </c>
      <c r="H2611" s="7" t="s">
        <v>369</v>
      </c>
      <c r="I2611" s="80" t="s">
        <v>61</v>
      </c>
      <c r="J2611" s="76" t="s">
        <v>402</v>
      </c>
      <c r="K2611" t="s">
        <v>385</v>
      </c>
      <c r="L2611" t="s">
        <v>59</v>
      </c>
      <c r="M2611" t="s">
        <v>105</v>
      </c>
      <c r="N2611" s="78" t="s">
        <v>435</v>
      </c>
      <c r="O2611" s="76" t="str">
        <f t="shared" si="82"/>
        <v>582. Cuidado Continuo por una vida con bienestarEducativo 20263_MARTIRES2_FEBRERO_2026</v>
      </c>
      <c r="P2611" s="93">
        <v>562157</v>
      </c>
      <c r="S2611" s="172">
        <v>1</v>
      </c>
      <c r="T2611" s="23">
        <v>562157</v>
      </c>
    </row>
    <row r="2612" spans="2:20" ht="30" customHeight="1" x14ac:dyDescent="0.3">
      <c r="B2612">
        <v>59</v>
      </c>
      <c r="C2612" s="164" t="s">
        <v>112</v>
      </c>
      <c r="D2612" s="76" t="s">
        <v>126</v>
      </c>
      <c r="E2612" s="80">
        <v>2026</v>
      </c>
      <c r="F2612" s="76" t="str">
        <f t="shared" si="81"/>
        <v>592. Cuidado Continuo por una vida con bienestarEducativo 2026</v>
      </c>
      <c r="G2612" s="7" t="s">
        <v>189</v>
      </c>
      <c r="H2612" s="7" t="s">
        <v>369</v>
      </c>
      <c r="I2612" s="80" t="s">
        <v>61</v>
      </c>
      <c r="J2612" s="76" t="s">
        <v>402</v>
      </c>
      <c r="K2612" t="s">
        <v>364</v>
      </c>
      <c r="L2612" t="s">
        <v>365</v>
      </c>
      <c r="M2612" t="s">
        <v>105</v>
      </c>
      <c r="N2612" s="78" t="s">
        <v>435</v>
      </c>
      <c r="O2612" s="76" t="str">
        <f t="shared" si="82"/>
        <v>592. Cuidado Continuo por una vida con bienestarEducativo 20263_MARTIRES2_FEBRERO_2026</v>
      </c>
      <c r="P2612" s="93">
        <v>14226512</v>
      </c>
      <c r="S2612" s="172"/>
      <c r="T2612" s="23">
        <v>0</v>
      </c>
    </row>
    <row r="2613" spans="2:20" ht="30" customHeight="1" x14ac:dyDescent="0.3">
      <c r="B2613">
        <v>60</v>
      </c>
      <c r="C2613" s="164" t="s">
        <v>112</v>
      </c>
      <c r="D2613" s="76" t="s">
        <v>126</v>
      </c>
      <c r="E2613" s="80">
        <v>2026</v>
      </c>
      <c r="F2613" s="76" t="str">
        <f t="shared" si="81"/>
        <v>602. Cuidado Continuo por una vida con bienestarEducativo 2026</v>
      </c>
      <c r="G2613" s="7" t="s">
        <v>190</v>
      </c>
      <c r="H2613" s="7" t="s">
        <v>369</v>
      </c>
      <c r="I2613" s="80" t="s">
        <v>61</v>
      </c>
      <c r="J2613" s="76" t="s">
        <v>402</v>
      </c>
      <c r="K2613" t="s">
        <v>382</v>
      </c>
      <c r="L2613" t="s">
        <v>59</v>
      </c>
      <c r="M2613" t="s">
        <v>105</v>
      </c>
      <c r="N2613" s="78" t="s">
        <v>435</v>
      </c>
      <c r="O2613" s="76" t="str">
        <f t="shared" si="82"/>
        <v>602. Cuidado Continuo por una vida con bienestarEducativo 20263_MARTIRES2_FEBRERO_2026</v>
      </c>
      <c r="P2613" s="93">
        <v>105404</v>
      </c>
      <c r="S2613" s="172">
        <v>45</v>
      </c>
      <c r="T2613" s="23">
        <v>4743180</v>
      </c>
    </row>
    <row r="2614" spans="2:20" ht="30" customHeight="1" x14ac:dyDescent="0.3">
      <c r="B2614">
        <v>61</v>
      </c>
      <c r="C2614" s="164" t="s">
        <v>112</v>
      </c>
      <c r="D2614" s="76" t="s">
        <v>126</v>
      </c>
      <c r="E2614" s="80">
        <v>2026</v>
      </c>
      <c r="F2614" s="76" t="str">
        <f t="shared" si="81"/>
        <v>612. Cuidado Continuo por una vida con bienestarEducativo 2026</v>
      </c>
      <c r="G2614" s="7" t="s">
        <v>191</v>
      </c>
      <c r="H2614" s="7" t="s">
        <v>369</v>
      </c>
      <c r="I2614" s="80" t="s">
        <v>61</v>
      </c>
      <c r="J2614" s="76" t="s">
        <v>402</v>
      </c>
      <c r="K2614" t="s">
        <v>382</v>
      </c>
      <c r="L2614" t="s">
        <v>59</v>
      </c>
      <c r="M2614" t="s">
        <v>105</v>
      </c>
      <c r="N2614" s="78" t="s">
        <v>435</v>
      </c>
      <c r="O2614" s="76" t="str">
        <f t="shared" si="82"/>
        <v>612. Cuidado Continuo por una vida con bienestarEducativo 20263_MARTIRES2_FEBRERO_2026</v>
      </c>
      <c r="P2614" s="93">
        <v>266747</v>
      </c>
      <c r="S2614" s="172">
        <v>19</v>
      </c>
      <c r="T2614" s="23">
        <v>5068193</v>
      </c>
    </row>
    <row r="2615" spans="2:20" ht="30" customHeight="1" x14ac:dyDescent="0.3">
      <c r="B2615">
        <v>62</v>
      </c>
      <c r="C2615" s="164" t="s">
        <v>112</v>
      </c>
      <c r="D2615" s="76" t="s">
        <v>126</v>
      </c>
      <c r="E2615" s="80">
        <v>2026</v>
      </c>
      <c r="F2615" s="76" t="str">
        <f t="shared" si="81"/>
        <v>622. Cuidado Continuo por una vida con bienestarEducativo 2026</v>
      </c>
      <c r="G2615" s="7" t="s">
        <v>192</v>
      </c>
      <c r="H2615" s="7" t="s">
        <v>371</v>
      </c>
      <c r="I2615" s="80" t="s">
        <v>61</v>
      </c>
      <c r="J2615" s="76" t="s">
        <v>402</v>
      </c>
      <c r="K2615" t="s">
        <v>364</v>
      </c>
      <c r="L2615" t="s">
        <v>365</v>
      </c>
      <c r="M2615" t="s">
        <v>105</v>
      </c>
      <c r="N2615" s="78" t="s">
        <v>435</v>
      </c>
      <c r="O2615" s="76" t="str">
        <f t="shared" si="82"/>
        <v>622. Cuidado Continuo por una vida con bienestarEducativo 20263_MARTIRES2_FEBRERO_2026</v>
      </c>
      <c r="P2615" s="93">
        <v>13610112</v>
      </c>
      <c r="S2615" s="172"/>
      <c r="T2615" s="23">
        <v>0</v>
      </c>
    </row>
    <row r="2616" spans="2:20" ht="30" customHeight="1" x14ac:dyDescent="0.3">
      <c r="B2616">
        <v>63</v>
      </c>
      <c r="C2616" s="164" t="s">
        <v>112</v>
      </c>
      <c r="D2616" s="76" t="s">
        <v>126</v>
      </c>
      <c r="E2616" s="80">
        <v>2026</v>
      </c>
      <c r="F2616" s="76" t="str">
        <f t="shared" si="81"/>
        <v>632. Cuidado Continuo por una vida con bienestarEducativo 2026</v>
      </c>
      <c r="G2616" s="7" t="s">
        <v>193</v>
      </c>
      <c r="H2616" s="7" t="s">
        <v>371</v>
      </c>
      <c r="I2616" s="80" t="s">
        <v>61</v>
      </c>
      <c r="J2616" s="76" t="s">
        <v>402</v>
      </c>
      <c r="K2616" t="s">
        <v>382</v>
      </c>
      <c r="L2616" t="s">
        <v>59</v>
      </c>
      <c r="M2616" t="s">
        <v>105</v>
      </c>
      <c r="N2616" s="78" t="s">
        <v>435</v>
      </c>
      <c r="O2616" s="76" t="str">
        <f t="shared" si="82"/>
        <v>632. Cuidado Continuo por una vida con bienestarEducativo 20263_MARTIRES2_FEBRERO_2026</v>
      </c>
      <c r="P2616" s="93">
        <v>105404</v>
      </c>
      <c r="S2616" s="172">
        <v>33</v>
      </c>
      <c r="T2616" s="23">
        <v>3478332</v>
      </c>
    </row>
    <row r="2617" spans="2:20" ht="30" customHeight="1" x14ac:dyDescent="0.3">
      <c r="B2617">
        <v>64</v>
      </c>
      <c r="C2617" s="164" t="s">
        <v>112</v>
      </c>
      <c r="D2617" s="76" t="s">
        <v>126</v>
      </c>
      <c r="E2617" s="80">
        <v>2026</v>
      </c>
      <c r="F2617" s="76" t="str">
        <f t="shared" si="81"/>
        <v>642. Cuidado Continuo por una vida con bienestarEducativo 2026</v>
      </c>
      <c r="G2617" s="7" t="s">
        <v>194</v>
      </c>
      <c r="H2617" s="7" t="s">
        <v>370</v>
      </c>
      <c r="I2617" s="80" t="s">
        <v>61</v>
      </c>
      <c r="J2617" s="76" t="s">
        <v>402</v>
      </c>
      <c r="K2617" t="s">
        <v>382</v>
      </c>
      <c r="L2617" t="s">
        <v>59</v>
      </c>
      <c r="M2617" t="s">
        <v>105</v>
      </c>
      <c r="N2617" s="78" t="s">
        <v>435</v>
      </c>
      <c r="O2617" s="76" t="str">
        <f t="shared" si="82"/>
        <v>642. Cuidado Continuo por una vida con bienestarEducativo 20263_MARTIRES2_FEBRERO_2026</v>
      </c>
      <c r="P2617" s="93">
        <v>137765</v>
      </c>
      <c r="S2617" s="172">
        <v>53</v>
      </c>
      <c r="T2617" s="23">
        <v>7301545</v>
      </c>
    </row>
    <row r="2618" spans="2:20" ht="30" customHeight="1" x14ac:dyDescent="0.3">
      <c r="B2618">
        <v>65</v>
      </c>
      <c r="C2618" s="164" t="s">
        <v>112</v>
      </c>
      <c r="D2618" s="76" t="s">
        <v>126</v>
      </c>
      <c r="E2618" s="80">
        <v>2026</v>
      </c>
      <c r="F2618" s="76" t="str">
        <f t="shared" si="81"/>
        <v>652. Cuidado Continuo por una vida con bienestarEducativo 2026</v>
      </c>
      <c r="G2618" s="7" t="s">
        <v>195</v>
      </c>
      <c r="H2618" s="7" t="s">
        <v>370</v>
      </c>
      <c r="I2618" s="80" t="s">
        <v>61</v>
      </c>
      <c r="J2618" s="76" t="s">
        <v>402</v>
      </c>
      <c r="K2618" t="s">
        <v>382</v>
      </c>
      <c r="L2618" t="s">
        <v>59</v>
      </c>
      <c r="M2618" t="s">
        <v>105</v>
      </c>
      <c r="N2618" s="78" t="s">
        <v>435</v>
      </c>
      <c r="O2618" s="76" t="str">
        <f t="shared" si="82"/>
        <v>652. Cuidado Continuo por una vida con bienestarEducativo 20263_MARTIRES2_FEBRERO_2026</v>
      </c>
      <c r="P2618" s="93">
        <v>105404</v>
      </c>
      <c r="S2618" s="172">
        <v>53</v>
      </c>
      <c r="T2618" s="23">
        <v>5586412</v>
      </c>
    </row>
    <row r="2619" spans="2:20" ht="30" customHeight="1" x14ac:dyDescent="0.3">
      <c r="B2619">
        <v>66</v>
      </c>
      <c r="C2619" s="164" t="s">
        <v>112</v>
      </c>
      <c r="D2619" s="76" t="s">
        <v>126</v>
      </c>
      <c r="E2619" s="80">
        <v>2026</v>
      </c>
      <c r="F2619" s="76" t="str">
        <f t="shared" si="81"/>
        <v>662. Cuidado Continuo por una vida con bienestarEducativo 2026</v>
      </c>
      <c r="G2619" s="7" t="s">
        <v>196</v>
      </c>
      <c r="H2619" s="7" t="s">
        <v>370</v>
      </c>
      <c r="I2619" s="80" t="s">
        <v>61</v>
      </c>
      <c r="J2619" s="76" t="s">
        <v>402</v>
      </c>
      <c r="K2619" t="s">
        <v>384</v>
      </c>
      <c r="L2619" t="s">
        <v>59</v>
      </c>
      <c r="M2619" t="s">
        <v>105</v>
      </c>
      <c r="N2619" s="78" t="s">
        <v>435</v>
      </c>
      <c r="O2619" s="76" t="str">
        <f t="shared" si="82"/>
        <v>662. Cuidado Continuo por una vida con bienestarEducativo 20263_MARTIRES2_FEBRERO_2026</v>
      </c>
      <c r="P2619" s="93">
        <v>199714</v>
      </c>
      <c r="S2619" s="172">
        <v>0</v>
      </c>
      <c r="T2619" s="23">
        <v>0</v>
      </c>
    </row>
    <row r="2620" spans="2:20" ht="30" customHeight="1" x14ac:dyDescent="0.3">
      <c r="B2620">
        <v>67</v>
      </c>
      <c r="C2620" s="164" t="s">
        <v>112</v>
      </c>
      <c r="D2620" s="76" t="s">
        <v>126</v>
      </c>
      <c r="E2620" s="80">
        <v>2026</v>
      </c>
      <c r="F2620" s="76" t="str">
        <f t="shared" si="81"/>
        <v>672. Cuidado Continuo por una vida con bienestarEducativo 2026</v>
      </c>
      <c r="G2620" s="7" t="s">
        <v>197</v>
      </c>
      <c r="H2620" s="7" t="s">
        <v>370</v>
      </c>
      <c r="I2620" s="80" t="s">
        <v>61</v>
      </c>
      <c r="J2620" s="76" t="s">
        <v>402</v>
      </c>
      <c r="K2620" t="s">
        <v>382</v>
      </c>
      <c r="L2620" t="s">
        <v>59</v>
      </c>
      <c r="M2620" t="s">
        <v>105</v>
      </c>
      <c r="N2620" s="78" t="s">
        <v>435</v>
      </c>
      <c r="O2620" s="76" t="str">
        <f t="shared" si="82"/>
        <v>672. Cuidado Continuo por una vida con bienestarEducativo 20263_MARTIRES2_FEBRERO_2026</v>
      </c>
      <c r="P2620" s="93">
        <v>88916</v>
      </c>
      <c r="S2620" s="172">
        <v>52</v>
      </c>
      <c r="T2620" s="23">
        <v>4623632</v>
      </c>
    </row>
    <row r="2621" spans="2:20" ht="30" customHeight="1" x14ac:dyDescent="0.3">
      <c r="B2621">
        <v>68</v>
      </c>
      <c r="C2621" s="164" t="s">
        <v>112</v>
      </c>
      <c r="D2621" s="76" t="s">
        <v>129</v>
      </c>
      <c r="E2621" s="80">
        <v>2026</v>
      </c>
      <c r="F2621" s="76" t="str">
        <f t="shared" si="81"/>
        <v>682. Cuidado Continuo por una vida con bienestarInstitucional2026</v>
      </c>
      <c r="G2621" s="7" t="s">
        <v>198</v>
      </c>
      <c r="H2621" s="7" t="s">
        <v>370</v>
      </c>
      <c r="I2621" s="80" t="s">
        <v>61</v>
      </c>
      <c r="J2621" s="76" t="s">
        <v>402</v>
      </c>
      <c r="K2621" t="s">
        <v>382</v>
      </c>
      <c r="L2621" t="s">
        <v>59</v>
      </c>
      <c r="M2621" t="s">
        <v>105</v>
      </c>
      <c r="N2621" s="78" t="s">
        <v>435</v>
      </c>
      <c r="O2621" s="76" t="str">
        <f t="shared" si="82"/>
        <v>682. Cuidado Continuo por una vida con bienestarInstitucional20263_MARTIRES2_FEBRERO_2026</v>
      </c>
      <c r="P2621" s="93">
        <v>105404</v>
      </c>
      <c r="S2621" s="172">
        <v>23</v>
      </c>
      <c r="T2621" s="23">
        <v>2424292</v>
      </c>
    </row>
    <row r="2622" spans="2:20" ht="30" customHeight="1" x14ac:dyDescent="0.3">
      <c r="B2622">
        <v>69</v>
      </c>
      <c r="C2622" s="164" t="s">
        <v>112</v>
      </c>
      <c r="D2622" s="76" t="s">
        <v>129</v>
      </c>
      <c r="E2622" s="80">
        <v>2026</v>
      </c>
      <c r="F2622" s="76" t="str">
        <f t="shared" si="81"/>
        <v>692. Cuidado Continuo por una vida con bienestarInstitucional2026</v>
      </c>
      <c r="G2622" s="7" t="s">
        <v>199</v>
      </c>
      <c r="H2622" s="7" t="s">
        <v>371</v>
      </c>
      <c r="I2622" s="80" t="s">
        <v>61</v>
      </c>
      <c r="J2622" s="76" t="s">
        <v>402</v>
      </c>
      <c r="K2622" t="s">
        <v>382</v>
      </c>
      <c r="L2622" t="s">
        <v>59</v>
      </c>
      <c r="M2622" t="s">
        <v>105</v>
      </c>
      <c r="N2622" s="78" t="s">
        <v>435</v>
      </c>
      <c r="O2622" s="76" t="str">
        <f t="shared" si="82"/>
        <v>692. Cuidado Continuo por una vida con bienestarInstitucional20263_MARTIRES2_FEBRERO_2026</v>
      </c>
      <c r="P2622" s="93">
        <v>105404</v>
      </c>
      <c r="S2622" s="172">
        <v>35</v>
      </c>
      <c r="T2622" s="23">
        <v>3689140</v>
      </c>
    </row>
    <row r="2623" spans="2:20" ht="30" customHeight="1" x14ac:dyDescent="0.3">
      <c r="B2623">
        <v>70</v>
      </c>
      <c r="C2623" s="164" t="s">
        <v>112</v>
      </c>
      <c r="D2623" s="76" t="s">
        <v>129</v>
      </c>
      <c r="E2623" s="80">
        <v>2026</v>
      </c>
      <c r="F2623" s="76" t="str">
        <f t="shared" si="81"/>
        <v>702. Cuidado Continuo por una vida con bienestarInstitucional2026</v>
      </c>
      <c r="G2623" s="7" t="s">
        <v>200</v>
      </c>
      <c r="H2623" s="7" t="s">
        <v>369</v>
      </c>
      <c r="I2623" s="80" t="s">
        <v>61</v>
      </c>
      <c r="J2623" s="76" t="s">
        <v>402</v>
      </c>
      <c r="K2623" t="s">
        <v>382</v>
      </c>
      <c r="L2623" t="s">
        <v>59</v>
      </c>
      <c r="M2623" t="s">
        <v>105</v>
      </c>
      <c r="N2623" s="78" t="s">
        <v>435</v>
      </c>
      <c r="O2623" s="76" t="str">
        <f t="shared" si="82"/>
        <v>702. Cuidado Continuo por una vida con bienestarInstitucional20263_MARTIRES2_FEBRERO_2026</v>
      </c>
      <c r="P2623" s="93">
        <v>74893</v>
      </c>
      <c r="S2623" s="172">
        <v>12</v>
      </c>
      <c r="T2623" s="23">
        <v>898716</v>
      </c>
    </row>
    <row r="2624" spans="2:20" ht="30" customHeight="1" x14ac:dyDescent="0.3">
      <c r="B2624">
        <v>71</v>
      </c>
      <c r="C2624" s="164" t="s">
        <v>112</v>
      </c>
      <c r="D2624" s="76" t="s">
        <v>130</v>
      </c>
      <c r="E2624" s="80">
        <v>2026</v>
      </c>
      <c r="F2624" s="76" t="str">
        <f t="shared" si="81"/>
        <v>712. Cuidado Continuo por una vida con bienestarLaboral2026</v>
      </c>
      <c r="G2624" s="7" t="s">
        <v>201</v>
      </c>
      <c r="H2624" s="7" t="s">
        <v>370</v>
      </c>
      <c r="I2624" s="80" t="s">
        <v>61</v>
      </c>
      <c r="J2624" s="76" t="s">
        <v>402</v>
      </c>
      <c r="K2624" t="s">
        <v>386</v>
      </c>
      <c r="L2624" t="s">
        <v>59</v>
      </c>
      <c r="M2624" t="s">
        <v>105</v>
      </c>
      <c r="N2624" s="78" t="s">
        <v>435</v>
      </c>
      <c r="O2624" s="76" t="str">
        <f t="shared" si="82"/>
        <v>712. Cuidado Continuo por una vida con bienestarLaboral20263_MARTIRES2_FEBRERO_2026</v>
      </c>
      <c r="P2624" s="93">
        <v>59965</v>
      </c>
      <c r="S2624" s="172">
        <v>14</v>
      </c>
      <c r="T2624" s="23">
        <v>839510</v>
      </c>
    </row>
    <row r="2625" spans="2:20" ht="30" customHeight="1" x14ac:dyDescent="0.3">
      <c r="B2625">
        <v>72</v>
      </c>
      <c r="C2625" s="164" t="s">
        <v>112</v>
      </c>
      <c r="D2625" s="76" t="s">
        <v>130</v>
      </c>
      <c r="E2625" s="80">
        <v>2026</v>
      </c>
      <c r="F2625" s="76" t="str">
        <f t="shared" si="81"/>
        <v>722. Cuidado Continuo por una vida con bienestarLaboral2026</v>
      </c>
      <c r="G2625" s="7" t="s">
        <v>202</v>
      </c>
      <c r="H2625" s="7" t="s">
        <v>370</v>
      </c>
      <c r="I2625" s="80" t="s">
        <v>61</v>
      </c>
      <c r="J2625" s="76" t="s">
        <v>402</v>
      </c>
      <c r="K2625" t="s">
        <v>386</v>
      </c>
      <c r="L2625" t="s">
        <v>59</v>
      </c>
      <c r="M2625" t="s">
        <v>105</v>
      </c>
      <c r="N2625" s="78" t="s">
        <v>435</v>
      </c>
      <c r="O2625" s="76" t="str">
        <f t="shared" si="82"/>
        <v>722. Cuidado Continuo por una vida con bienestarLaboral20263_MARTIRES2_FEBRERO_2026</v>
      </c>
      <c r="P2625" s="93">
        <v>99830</v>
      </c>
      <c r="S2625" s="172">
        <v>8</v>
      </c>
      <c r="T2625" s="23">
        <v>798640</v>
      </c>
    </row>
    <row r="2626" spans="2:20" ht="30" customHeight="1" x14ac:dyDescent="0.3">
      <c r="B2626">
        <v>73</v>
      </c>
      <c r="C2626" s="164" t="s">
        <v>112</v>
      </c>
      <c r="D2626" s="76" t="s">
        <v>130</v>
      </c>
      <c r="E2626" s="80">
        <v>2026</v>
      </c>
      <c r="F2626" s="76" t="str">
        <f t="shared" si="81"/>
        <v>732. Cuidado Continuo por una vida con bienestarLaboral2026</v>
      </c>
      <c r="G2626" s="7" t="s">
        <v>203</v>
      </c>
      <c r="H2626" s="7" t="s">
        <v>370</v>
      </c>
      <c r="I2626" s="80" t="s">
        <v>61</v>
      </c>
      <c r="J2626" s="76" t="s">
        <v>402</v>
      </c>
      <c r="K2626" t="s">
        <v>387</v>
      </c>
      <c r="L2626" t="s">
        <v>59</v>
      </c>
      <c r="M2626" t="s">
        <v>105</v>
      </c>
      <c r="N2626" s="78" t="s">
        <v>435</v>
      </c>
      <c r="O2626" s="76" t="str">
        <f t="shared" si="82"/>
        <v>732. Cuidado Continuo por una vida con bienestarLaboral20263_MARTIRES2_FEBRERO_2026</v>
      </c>
      <c r="P2626" s="93">
        <v>220671</v>
      </c>
      <c r="S2626" s="172"/>
      <c r="T2626" s="23">
        <v>0</v>
      </c>
    </row>
    <row r="2627" spans="2:20" ht="30" customHeight="1" x14ac:dyDescent="0.3">
      <c r="B2627">
        <v>74</v>
      </c>
      <c r="C2627" s="164" t="s">
        <v>112</v>
      </c>
      <c r="D2627" s="76" t="s">
        <v>130</v>
      </c>
      <c r="E2627" s="80">
        <v>2026</v>
      </c>
      <c r="F2627" s="76" t="str">
        <f t="shared" si="81"/>
        <v>742. Cuidado Continuo por una vida con bienestarLaboral2026</v>
      </c>
      <c r="G2627" s="7" t="s">
        <v>204</v>
      </c>
      <c r="H2627" s="7" t="s">
        <v>370</v>
      </c>
      <c r="I2627" s="80" t="s">
        <v>61</v>
      </c>
      <c r="J2627" s="76" t="s">
        <v>402</v>
      </c>
      <c r="K2627" t="s">
        <v>387</v>
      </c>
      <c r="L2627" t="s">
        <v>59</v>
      </c>
      <c r="M2627" t="s">
        <v>105</v>
      </c>
      <c r="N2627" s="78" t="s">
        <v>435</v>
      </c>
      <c r="O2627" s="76" t="str">
        <f t="shared" si="82"/>
        <v>742. Cuidado Continuo por una vida con bienestarLaboral20263_MARTIRES2_FEBRERO_2026</v>
      </c>
      <c r="P2627" s="93">
        <v>367374</v>
      </c>
      <c r="S2627" s="172"/>
      <c r="T2627" s="23">
        <v>0</v>
      </c>
    </row>
    <row r="2628" spans="2:20" ht="30" customHeight="1" x14ac:dyDescent="0.3">
      <c r="B2628">
        <v>75</v>
      </c>
      <c r="C2628" s="164" t="s">
        <v>112</v>
      </c>
      <c r="D2628" s="76" t="s">
        <v>130</v>
      </c>
      <c r="E2628" s="80">
        <v>2026</v>
      </c>
      <c r="F2628" s="76" t="str">
        <f t="shared" si="81"/>
        <v>752. Cuidado Continuo por una vida con bienestarLaboral2026</v>
      </c>
      <c r="G2628" s="7" t="s">
        <v>205</v>
      </c>
      <c r="H2628" s="7" t="s">
        <v>370</v>
      </c>
      <c r="I2628" s="80" t="s">
        <v>61</v>
      </c>
      <c r="J2628" s="76" t="s">
        <v>402</v>
      </c>
      <c r="K2628" t="s">
        <v>58</v>
      </c>
      <c r="L2628" t="s">
        <v>59</v>
      </c>
      <c r="M2628" t="s">
        <v>105</v>
      </c>
      <c r="N2628" s="78" t="s">
        <v>435</v>
      </c>
      <c r="O2628" s="76" t="str">
        <f t="shared" si="82"/>
        <v>752. Cuidado Continuo por una vida con bienestarLaboral20263_MARTIRES2_FEBRERO_2026</v>
      </c>
      <c r="P2628" s="93">
        <v>210809</v>
      </c>
      <c r="S2628" s="172">
        <v>23</v>
      </c>
      <c r="T2628" s="23">
        <v>4848607</v>
      </c>
    </row>
    <row r="2629" spans="2:20" ht="30" customHeight="1" x14ac:dyDescent="0.3">
      <c r="B2629">
        <v>76</v>
      </c>
      <c r="C2629" s="164" t="s">
        <v>112</v>
      </c>
      <c r="D2629" s="76" t="s">
        <v>130</v>
      </c>
      <c r="E2629" s="80">
        <v>2026</v>
      </c>
      <c r="F2629" s="76" t="str">
        <f t="shared" si="81"/>
        <v>762. Cuidado Continuo por una vida con bienestarLaboral2026</v>
      </c>
      <c r="G2629" s="7" t="s">
        <v>206</v>
      </c>
      <c r="H2629" s="7" t="s">
        <v>370</v>
      </c>
      <c r="I2629" s="80" t="s">
        <v>61</v>
      </c>
      <c r="J2629" s="76" t="s">
        <v>402</v>
      </c>
      <c r="K2629" t="s">
        <v>58</v>
      </c>
      <c r="L2629" t="s">
        <v>59</v>
      </c>
      <c r="M2629" t="s">
        <v>105</v>
      </c>
      <c r="N2629" s="78" t="s">
        <v>435</v>
      </c>
      <c r="O2629" s="76" t="str">
        <f t="shared" si="82"/>
        <v>762. Cuidado Continuo por una vida con bienestarLaboral20263_MARTIRES2_FEBRERO_2026</v>
      </c>
      <c r="P2629" s="93">
        <v>55168</v>
      </c>
      <c r="S2629" s="172">
        <v>4</v>
      </c>
      <c r="T2629" s="23">
        <v>220672</v>
      </c>
    </row>
    <row r="2630" spans="2:20" ht="30" customHeight="1" x14ac:dyDescent="0.3">
      <c r="B2630">
        <v>77</v>
      </c>
      <c r="C2630" s="164" t="s">
        <v>112</v>
      </c>
      <c r="D2630" s="76" t="s">
        <v>130</v>
      </c>
      <c r="E2630" s="80">
        <v>2026</v>
      </c>
      <c r="F2630" s="76" t="str">
        <f t="shared" si="81"/>
        <v>772. Cuidado Continuo por una vida con bienestarLaboral2026</v>
      </c>
      <c r="G2630" s="7" t="s">
        <v>207</v>
      </c>
      <c r="H2630" s="7" t="s">
        <v>370</v>
      </c>
      <c r="I2630" s="80" t="s">
        <v>61</v>
      </c>
      <c r="J2630" s="76" t="s">
        <v>402</v>
      </c>
      <c r="K2630" t="s">
        <v>58</v>
      </c>
      <c r="L2630" t="s">
        <v>380</v>
      </c>
      <c r="M2630" t="s">
        <v>105</v>
      </c>
      <c r="N2630" s="78" t="s">
        <v>435</v>
      </c>
      <c r="O2630" s="76" t="str">
        <f t="shared" si="82"/>
        <v>772. Cuidado Continuo por una vida con bienestarLaboral20263_MARTIRES2_FEBRERO_2026</v>
      </c>
      <c r="P2630" s="93">
        <v>91844</v>
      </c>
      <c r="S2630" s="172">
        <v>80</v>
      </c>
      <c r="T2630" s="23">
        <v>7347520</v>
      </c>
    </row>
    <row r="2631" spans="2:20" ht="30" customHeight="1" x14ac:dyDescent="0.3">
      <c r="B2631">
        <v>78</v>
      </c>
      <c r="C2631" s="164" t="s">
        <v>112</v>
      </c>
      <c r="D2631" s="76" t="s">
        <v>130</v>
      </c>
      <c r="E2631" s="80">
        <v>2026</v>
      </c>
      <c r="F2631" s="76" t="str">
        <f t="shared" si="81"/>
        <v>782. Cuidado Continuo por una vida con bienestarLaboral2026</v>
      </c>
      <c r="G2631" s="7" t="s">
        <v>208</v>
      </c>
      <c r="H2631" s="7" t="s">
        <v>370</v>
      </c>
      <c r="I2631" s="80" t="s">
        <v>61</v>
      </c>
      <c r="J2631" s="76" t="s">
        <v>402</v>
      </c>
      <c r="K2631" t="s">
        <v>58</v>
      </c>
      <c r="L2631" t="s">
        <v>380</v>
      </c>
      <c r="M2631" t="s">
        <v>105</v>
      </c>
      <c r="N2631" s="78" t="s">
        <v>435</v>
      </c>
      <c r="O2631" s="76" t="str">
        <f t="shared" si="82"/>
        <v>782. Cuidado Continuo por una vida con bienestarLaboral20263_MARTIRES2_FEBRERO_2026</v>
      </c>
      <c r="P2631" s="93">
        <v>121585</v>
      </c>
      <c r="S2631" s="172"/>
      <c r="T2631" s="23">
        <v>0</v>
      </c>
    </row>
    <row r="2632" spans="2:20" ht="30" customHeight="1" x14ac:dyDescent="0.3">
      <c r="B2632">
        <v>79</v>
      </c>
      <c r="C2632" s="164" t="s">
        <v>112</v>
      </c>
      <c r="D2632" s="76" t="s">
        <v>130</v>
      </c>
      <c r="E2632" s="80">
        <v>2026</v>
      </c>
      <c r="F2632" s="76" t="str">
        <f t="shared" ref="F2632:F2695" si="83">B2632&amp;C2632&amp;D2632&amp;E2632</f>
        <v>792. Cuidado Continuo por una vida con bienestarLaboral2026</v>
      </c>
      <c r="G2632" s="7" t="s">
        <v>209</v>
      </c>
      <c r="H2632" s="7" t="s">
        <v>370</v>
      </c>
      <c r="I2632" s="80" t="s">
        <v>61</v>
      </c>
      <c r="J2632" s="76" t="s">
        <v>402</v>
      </c>
      <c r="K2632" t="s">
        <v>58</v>
      </c>
      <c r="L2632" t="s">
        <v>59</v>
      </c>
      <c r="M2632" t="s">
        <v>105</v>
      </c>
      <c r="N2632" s="78" t="s">
        <v>435</v>
      </c>
      <c r="O2632" s="76" t="str">
        <f t="shared" si="82"/>
        <v>792. Cuidado Continuo por una vida con bienestarLaboral20263_MARTIRES2_FEBRERO_2026</v>
      </c>
      <c r="P2632" s="93">
        <v>125438</v>
      </c>
      <c r="S2632" s="172">
        <v>44</v>
      </c>
      <c r="T2632" s="23">
        <v>5519272</v>
      </c>
    </row>
    <row r="2633" spans="2:20" ht="30" customHeight="1" x14ac:dyDescent="0.3">
      <c r="B2633">
        <v>80</v>
      </c>
      <c r="C2633" s="164" t="s">
        <v>112</v>
      </c>
      <c r="D2633" s="76" t="s">
        <v>130</v>
      </c>
      <c r="E2633" s="80">
        <v>2026</v>
      </c>
      <c r="F2633" s="76" t="str">
        <f t="shared" si="83"/>
        <v>802. Cuidado Continuo por una vida con bienestarLaboral2026</v>
      </c>
      <c r="G2633" s="7" t="s">
        <v>210</v>
      </c>
      <c r="H2633" s="7" t="s">
        <v>370</v>
      </c>
      <c r="I2633" s="80" t="s">
        <v>61</v>
      </c>
      <c r="J2633" s="76" t="s">
        <v>402</v>
      </c>
      <c r="K2633" t="s">
        <v>388</v>
      </c>
      <c r="L2633" t="s">
        <v>365</v>
      </c>
      <c r="M2633" t="s">
        <v>105</v>
      </c>
      <c r="N2633" s="78" t="s">
        <v>435</v>
      </c>
      <c r="O2633" s="76" t="str">
        <f t="shared" ref="O2633:O2696" si="84">+F2633&amp;M2633&amp;N2633</f>
        <v>802. Cuidado Continuo por una vida con bienestarLaboral20263_MARTIRES2_FEBRERO_2026</v>
      </c>
      <c r="P2633" s="93">
        <v>53781</v>
      </c>
      <c r="S2633" s="172"/>
      <c r="T2633" s="23">
        <v>0</v>
      </c>
    </row>
    <row r="2634" spans="2:20" ht="30" customHeight="1" x14ac:dyDescent="0.3">
      <c r="B2634">
        <v>81</v>
      </c>
      <c r="C2634" s="164" t="s">
        <v>112</v>
      </c>
      <c r="D2634" s="76" t="s">
        <v>130</v>
      </c>
      <c r="E2634" s="80">
        <v>2026</v>
      </c>
      <c r="F2634" s="76" t="str">
        <f t="shared" si="83"/>
        <v>812. Cuidado Continuo por una vida con bienestarLaboral2026</v>
      </c>
      <c r="G2634" s="7" t="s">
        <v>211</v>
      </c>
      <c r="H2634" s="7" t="s">
        <v>370</v>
      </c>
      <c r="I2634" s="80" t="s">
        <v>61</v>
      </c>
      <c r="J2634" s="76" t="s">
        <v>402</v>
      </c>
      <c r="K2634" t="s">
        <v>386</v>
      </c>
      <c r="L2634" t="s">
        <v>59</v>
      </c>
      <c r="M2634" t="s">
        <v>105</v>
      </c>
      <c r="N2634" s="78" t="s">
        <v>435</v>
      </c>
      <c r="O2634" s="76" t="str">
        <f t="shared" si="84"/>
        <v>812. Cuidado Continuo por una vida con bienestarLaboral20263_MARTIRES2_FEBRERO_2026</v>
      </c>
      <c r="P2634" s="93">
        <v>82752</v>
      </c>
      <c r="S2634" s="172">
        <v>27</v>
      </c>
      <c r="T2634" s="23">
        <v>2234304</v>
      </c>
    </row>
    <row r="2635" spans="2:20" ht="30" customHeight="1" x14ac:dyDescent="0.3">
      <c r="B2635">
        <v>82</v>
      </c>
      <c r="C2635" s="164" t="s">
        <v>112</v>
      </c>
      <c r="D2635" s="76" t="s">
        <v>130</v>
      </c>
      <c r="E2635" s="80">
        <v>2026</v>
      </c>
      <c r="F2635" s="76" t="str">
        <f t="shared" si="83"/>
        <v>822. Cuidado Continuo por una vida con bienestarLaboral2026</v>
      </c>
      <c r="G2635" s="7" t="s">
        <v>212</v>
      </c>
      <c r="H2635" s="7" t="s">
        <v>370</v>
      </c>
      <c r="I2635" s="80" t="s">
        <v>61</v>
      </c>
      <c r="J2635" s="76" t="s">
        <v>402</v>
      </c>
      <c r="K2635" t="s">
        <v>389</v>
      </c>
      <c r="L2635" t="s">
        <v>59</v>
      </c>
      <c r="M2635" t="s">
        <v>105</v>
      </c>
      <c r="N2635" s="78" t="s">
        <v>435</v>
      </c>
      <c r="O2635" s="76" t="str">
        <f t="shared" si="84"/>
        <v>822. Cuidado Continuo por una vida con bienestarLaboral20263_MARTIRES2_FEBRERO_2026</v>
      </c>
      <c r="P2635" s="93">
        <v>281078</v>
      </c>
      <c r="S2635" s="172"/>
      <c r="T2635" s="23">
        <v>0</v>
      </c>
    </row>
    <row r="2636" spans="2:20" ht="30" customHeight="1" x14ac:dyDescent="0.3">
      <c r="B2636">
        <v>83</v>
      </c>
      <c r="C2636" s="164" t="s">
        <v>112</v>
      </c>
      <c r="D2636" s="76" t="s">
        <v>130</v>
      </c>
      <c r="E2636" s="80">
        <v>2026</v>
      </c>
      <c r="F2636" s="76" t="str">
        <f t="shared" si="83"/>
        <v>832. Cuidado Continuo por una vida con bienestarLaboral2026</v>
      </c>
      <c r="G2636" s="7" t="s">
        <v>213</v>
      </c>
      <c r="H2636" s="7" t="s">
        <v>370</v>
      </c>
      <c r="I2636" s="80" t="s">
        <v>61</v>
      </c>
      <c r="J2636" s="76" t="s">
        <v>402</v>
      </c>
      <c r="K2636" t="s">
        <v>58</v>
      </c>
      <c r="L2636" t="s">
        <v>59</v>
      </c>
      <c r="M2636" t="s">
        <v>105</v>
      </c>
      <c r="N2636" s="78" t="s">
        <v>435</v>
      </c>
      <c r="O2636" s="76" t="str">
        <f t="shared" si="84"/>
        <v>832. Cuidado Continuo por una vida con bienestarLaboral20263_MARTIRES2_FEBRERO_2026</v>
      </c>
      <c r="P2636" s="93">
        <v>70270</v>
      </c>
      <c r="S2636" s="172"/>
      <c r="T2636" s="23">
        <v>0</v>
      </c>
    </row>
    <row r="2637" spans="2:20" ht="30" customHeight="1" x14ac:dyDescent="0.3">
      <c r="B2637">
        <v>84</v>
      </c>
      <c r="C2637" s="164" t="s">
        <v>112</v>
      </c>
      <c r="D2637" s="76" t="s">
        <v>130</v>
      </c>
      <c r="E2637" s="80">
        <v>2026</v>
      </c>
      <c r="F2637" s="76" t="str">
        <f t="shared" si="83"/>
        <v>842. Cuidado Continuo por una vida con bienestarLaboral2026</v>
      </c>
      <c r="G2637" s="7" t="s">
        <v>214</v>
      </c>
      <c r="H2637" s="7" t="s">
        <v>370</v>
      </c>
      <c r="I2637" s="80" t="s">
        <v>61</v>
      </c>
      <c r="J2637" s="76" t="s">
        <v>402</v>
      </c>
      <c r="K2637" t="s">
        <v>58</v>
      </c>
      <c r="L2637" t="s">
        <v>59</v>
      </c>
      <c r="M2637" t="s">
        <v>105</v>
      </c>
      <c r="N2637" s="78" t="s">
        <v>435</v>
      </c>
      <c r="O2637" s="76" t="str">
        <f t="shared" si="84"/>
        <v>842. Cuidado Continuo por una vida con bienestarLaboral20263_MARTIRES2_FEBRERO_2026</v>
      </c>
      <c r="P2637" s="93">
        <v>105404</v>
      </c>
      <c r="S2637" s="172">
        <v>12</v>
      </c>
      <c r="T2637" s="23">
        <v>1264848</v>
      </c>
    </row>
    <row r="2638" spans="2:20" ht="30" customHeight="1" x14ac:dyDescent="0.3">
      <c r="B2638">
        <v>85</v>
      </c>
      <c r="C2638" s="164" t="s">
        <v>112</v>
      </c>
      <c r="D2638" s="76" t="s">
        <v>130</v>
      </c>
      <c r="E2638" s="80">
        <v>2026</v>
      </c>
      <c r="F2638" s="76" t="str">
        <f t="shared" si="83"/>
        <v>852. Cuidado Continuo por una vida con bienestarLaboral2026</v>
      </c>
      <c r="G2638" s="7" t="s">
        <v>215</v>
      </c>
      <c r="H2638" s="7" t="s">
        <v>370</v>
      </c>
      <c r="I2638" s="80" t="s">
        <v>61</v>
      </c>
      <c r="J2638" s="76" t="s">
        <v>402</v>
      </c>
      <c r="K2638" t="s">
        <v>388</v>
      </c>
      <c r="L2638" t="s">
        <v>365</v>
      </c>
      <c r="M2638" t="s">
        <v>105</v>
      </c>
      <c r="N2638" s="78" t="s">
        <v>435</v>
      </c>
      <c r="O2638" s="76" t="str">
        <f t="shared" si="84"/>
        <v>852. Cuidado Continuo por una vida con bienestarLaboral20263_MARTIRES2_FEBRERO_2026</v>
      </c>
      <c r="P2638" s="93">
        <v>35135</v>
      </c>
      <c r="S2638" s="172">
        <v>160</v>
      </c>
      <c r="T2638" s="23">
        <v>5621600</v>
      </c>
    </row>
    <row r="2639" spans="2:20" ht="30" customHeight="1" x14ac:dyDescent="0.3">
      <c r="B2639">
        <v>87</v>
      </c>
      <c r="C2639" s="164" t="s">
        <v>113</v>
      </c>
      <c r="D2639" s="76" t="s">
        <v>125</v>
      </c>
      <c r="E2639" s="80">
        <v>2026</v>
      </c>
      <c r="F2639" s="76" t="str">
        <f t="shared" si="83"/>
        <v>873. Cuidado Continuo por una vida con bienestar con enfoque diferencial étnicoComunitario2026</v>
      </c>
      <c r="G2639" s="7" t="s">
        <v>217</v>
      </c>
      <c r="H2639" s="7" t="s">
        <v>369</v>
      </c>
      <c r="I2639" s="80" t="s">
        <v>61</v>
      </c>
      <c r="J2639" s="76" t="s">
        <v>402</v>
      </c>
      <c r="K2639" t="s">
        <v>364</v>
      </c>
      <c r="L2639" t="s">
        <v>380</v>
      </c>
      <c r="M2639" t="s">
        <v>105</v>
      </c>
      <c r="N2639" s="78" t="s">
        <v>435</v>
      </c>
      <c r="O2639" s="76" t="str">
        <f t="shared" si="84"/>
        <v>873. Cuidado Continuo por una vida con bienestar con enfoque diferencial étnicoComunitario20263_MARTIRES2_FEBRERO_2026</v>
      </c>
      <c r="P2639" s="93">
        <v>25814832</v>
      </c>
      <c r="S2639" s="172"/>
      <c r="T2639" s="23">
        <v>0</v>
      </c>
    </row>
    <row r="2640" spans="2:20" ht="30" customHeight="1" x14ac:dyDescent="0.3">
      <c r="B2640">
        <v>88</v>
      </c>
      <c r="C2640" s="164" t="s">
        <v>113</v>
      </c>
      <c r="D2640" s="76" t="s">
        <v>125</v>
      </c>
      <c r="E2640" s="80">
        <v>2026</v>
      </c>
      <c r="F2640" s="76" t="str">
        <f t="shared" si="83"/>
        <v>883. Cuidado Continuo por una vida con bienestar con enfoque diferencial étnicoComunitario2026</v>
      </c>
      <c r="G2640" s="7" t="s">
        <v>218</v>
      </c>
      <c r="H2640" s="7" t="s">
        <v>369</v>
      </c>
      <c r="I2640" s="80" t="s">
        <v>61</v>
      </c>
      <c r="J2640" s="76" t="s">
        <v>402</v>
      </c>
      <c r="K2640" t="s">
        <v>364</v>
      </c>
      <c r="L2640" t="s">
        <v>380</v>
      </c>
      <c r="M2640" t="s">
        <v>105</v>
      </c>
      <c r="N2640" s="78" t="s">
        <v>435</v>
      </c>
      <c r="O2640" s="76" t="str">
        <f t="shared" si="84"/>
        <v>883. Cuidado Continuo por una vida con bienestar con enfoque diferencial étnicoComunitario20263_MARTIRES2_FEBRERO_2026</v>
      </c>
      <c r="P2640" s="93">
        <v>19848080</v>
      </c>
      <c r="S2640" s="172"/>
      <c r="T2640" s="23">
        <v>0</v>
      </c>
    </row>
    <row r="2641" spans="2:20" ht="30" customHeight="1" x14ac:dyDescent="0.3">
      <c r="B2641">
        <v>89</v>
      </c>
      <c r="C2641" s="164" t="s">
        <v>113</v>
      </c>
      <c r="D2641" s="76" t="s">
        <v>125</v>
      </c>
      <c r="E2641" s="80">
        <v>2026</v>
      </c>
      <c r="F2641" s="76" t="str">
        <f t="shared" si="83"/>
        <v>893. Cuidado Continuo por una vida con bienestar con enfoque diferencial étnicoComunitario2026</v>
      </c>
      <c r="G2641" s="7" t="s">
        <v>219</v>
      </c>
      <c r="H2641" s="7" t="s">
        <v>369</v>
      </c>
      <c r="I2641" s="80" t="s">
        <v>61</v>
      </c>
      <c r="J2641" s="76" t="s">
        <v>402</v>
      </c>
      <c r="K2641" t="s">
        <v>364</v>
      </c>
      <c r="L2641" t="s">
        <v>380</v>
      </c>
      <c r="M2641" t="s">
        <v>105</v>
      </c>
      <c r="N2641" s="78" t="s">
        <v>435</v>
      </c>
      <c r="O2641" s="76" t="str">
        <f t="shared" si="84"/>
        <v>893. Cuidado Continuo por una vida con bienestar con enfoque diferencial étnicoComunitario20263_MARTIRES2_FEBRERO_2026</v>
      </c>
      <c r="P2641" s="93">
        <v>33729408</v>
      </c>
      <c r="S2641" s="172"/>
      <c r="T2641" s="23">
        <v>0</v>
      </c>
    </row>
    <row r="2642" spans="2:20" ht="30" customHeight="1" x14ac:dyDescent="0.3">
      <c r="B2642">
        <v>90</v>
      </c>
      <c r="C2642" s="164" t="s">
        <v>113</v>
      </c>
      <c r="D2642" s="76" t="s">
        <v>125</v>
      </c>
      <c r="E2642" s="80">
        <v>2026</v>
      </c>
      <c r="F2642" s="76" t="str">
        <f t="shared" si="83"/>
        <v>903. Cuidado Continuo por una vida con bienestar con enfoque diferencial étnicoComunitario2026</v>
      </c>
      <c r="G2642" s="7" t="s">
        <v>220</v>
      </c>
      <c r="H2642" s="7" t="s">
        <v>369</v>
      </c>
      <c r="I2642" s="80" t="s">
        <v>61</v>
      </c>
      <c r="J2642" s="76" t="s">
        <v>402</v>
      </c>
      <c r="K2642" t="s">
        <v>364</v>
      </c>
      <c r="L2642" t="s">
        <v>380</v>
      </c>
      <c r="M2642" t="s">
        <v>105</v>
      </c>
      <c r="N2642" s="78" t="s">
        <v>435</v>
      </c>
      <c r="O2642" s="76" t="str">
        <f t="shared" si="84"/>
        <v>903. Cuidado Continuo por una vida con bienestar con enfoque diferencial étnicoComunitario20263_MARTIRES2_FEBRERO_2026</v>
      </c>
      <c r="P2642" s="93">
        <v>11243136</v>
      </c>
      <c r="S2642" s="172"/>
      <c r="T2642" s="23">
        <v>0</v>
      </c>
    </row>
    <row r="2643" spans="2:20" ht="30" customHeight="1" x14ac:dyDescent="0.3">
      <c r="B2643">
        <v>91</v>
      </c>
      <c r="C2643" s="164" t="s">
        <v>113</v>
      </c>
      <c r="D2643" s="76" t="s">
        <v>125</v>
      </c>
      <c r="E2643" s="80">
        <v>2026</v>
      </c>
      <c r="F2643" s="76" t="str">
        <f t="shared" si="83"/>
        <v>913. Cuidado Continuo por una vida con bienestar con enfoque diferencial étnicoComunitario2026</v>
      </c>
      <c r="G2643" s="7" t="s">
        <v>221</v>
      </c>
      <c r="H2643" s="7" t="s">
        <v>369</v>
      </c>
      <c r="I2643" s="80" t="s">
        <v>61</v>
      </c>
      <c r="J2643" s="76" t="s">
        <v>402</v>
      </c>
      <c r="K2643" t="s">
        <v>364</v>
      </c>
      <c r="L2643" t="s">
        <v>380</v>
      </c>
      <c r="M2643" t="s">
        <v>105</v>
      </c>
      <c r="N2643" s="78" t="s">
        <v>435</v>
      </c>
      <c r="O2643" s="76" t="str">
        <f t="shared" si="84"/>
        <v>913. Cuidado Continuo por una vida con bienestar con enfoque diferencial étnicoComunitario20263_MARTIRES2_FEBRERO_2026</v>
      </c>
      <c r="P2643" s="93">
        <v>19305648</v>
      </c>
      <c r="S2643" s="172"/>
      <c r="T2643" s="23">
        <v>0</v>
      </c>
    </row>
    <row r="2644" spans="2:20" ht="30" customHeight="1" x14ac:dyDescent="0.3">
      <c r="B2644">
        <v>92</v>
      </c>
      <c r="C2644" s="164" t="s">
        <v>114</v>
      </c>
      <c r="D2644" s="76" t="s">
        <v>125</v>
      </c>
      <c r="E2644" s="80">
        <v>2026</v>
      </c>
      <c r="F2644" s="76" t="str">
        <f t="shared" si="83"/>
        <v>924. Cuidado Continuo por una vida con bienestar con enfoque GéneroComunitario2026</v>
      </c>
      <c r="G2644" s="7" t="s">
        <v>222</v>
      </c>
      <c r="H2644" s="7" t="s">
        <v>369</v>
      </c>
      <c r="I2644" s="80" t="s">
        <v>61</v>
      </c>
      <c r="J2644" s="76" t="s">
        <v>402</v>
      </c>
      <c r="K2644" t="s">
        <v>382</v>
      </c>
      <c r="L2644" t="s">
        <v>59</v>
      </c>
      <c r="M2644" t="s">
        <v>105</v>
      </c>
      <c r="N2644" s="78" t="s">
        <v>435</v>
      </c>
      <c r="O2644" s="76" t="str">
        <f t="shared" si="84"/>
        <v>924. Cuidado Continuo por una vida con bienestar con enfoque GéneroComunitario20263_MARTIRES2_FEBRERO_2026</v>
      </c>
      <c r="P2644" s="93">
        <v>372151</v>
      </c>
      <c r="S2644" s="172">
        <v>7</v>
      </c>
      <c r="T2644" s="23">
        <v>2605057</v>
      </c>
    </row>
    <row r="2645" spans="2:20" ht="30" customHeight="1" x14ac:dyDescent="0.3">
      <c r="B2645">
        <v>93</v>
      </c>
      <c r="C2645" s="164" t="s">
        <v>114</v>
      </c>
      <c r="D2645" s="76" t="s">
        <v>125</v>
      </c>
      <c r="E2645" s="80">
        <v>2026</v>
      </c>
      <c r="F2645" s="76" t="str">
        <f t="shared" si="83"/>
        <v>934. Cuidado Continuo por una vida con bienestar con enfoque GéneroComunitario2026</v>
      </c>
      <c r="G2645" s="7" t="s">
        <v>223</v>
      </c>
      <c r="H2645" s="7" t="s">
        <v>370</v>
      </c>
      <c r="I2645" s="80" t="s">
        <v>61</v>
      </c>
      <c r="J2645" s="76" t="s">
        <v>402</v>
      </c>
      <c r="K2645" t="s">
        <v>382</v>
      </c>
      <c r="L2645" t="s">
        <v>59</v>
      </c>
      <c r="M2645" t="s">
        <v>105</v>
      </c>
      <c r="N2645" s="78" t="s">
        <v>435</v>
      </c>
      <c r="O2645" s="76" t="str">
        <f t="shared" si="84"/>
        <v>934. Cuidado Continuo por una vida con bienestar con enfoque GéneroComunitario20263_MARTIRES2_FEBRERO_2026</v>
      </c>
      <c r="P2645" s="93">
        <v>372151</v>
      </c>
      <c r="S2645" s="172">
        <v>5</v>
      </c>
      <c r="T2645" s="23">
        <v>1860755</v>
      </c>
    </row>
    <row r="2646" spans="2:20" ht="30" customHeight="1" x14ac:dyDescent="0.3">
      <c r="B2646">
        <v>94</v>
      </c>
      <c r="C2646" s="164" t="s">
        <v>114</v>
      </c>
      <c r="D2646" s="76" t="s">
        <v>125</v>
      </c>
      <c r="E2646" s="80">
        <v>2026</v>
      </c>
      <c r="F2646" s="76" t="str">
        <f t="shared" si="83"/>
        <v>944. Cuidado Continuo por una vida con bienestar con enfoque GéneroComunitario2026</v>
      </c>
      <c r="G2646" s="7" t="s">
        <v>224</v>
      </c>
      <c r="H2646" s="7" t="s">
        <v>369</v>
      </c>
      <c r="I2646" s="80" t="s">
        <v>61</v>
      </c>
      <c r="J2646" s="76" t="s">
        <v>402</v>
      </c>
      <c r="K2646" t="s">
        <v>382</v>
      </c>
      <c r="L2646" t="s">
        <v>59</v>
      </c>
      <c r="M2646" t="s">
        <v>105</v>
      </c>
      <c r="N2646" s="78" t="s">
        <v>435</v>
      </c>
      <c r="O2646" s="76" t="str">
        <f t="shared" si="84"/>
        <v>944. Cuidado Continuo por una vida con bienestar con enfoque GéneroComunitario20263_MARTIRES2_FEBRERO_2026</v>
      </c>
      <c r="P2646" s="93">
        <v>372151</v>
      </c>
      <c r="S2646" s="172">
        <v>2</v>
      </c>
      <c r="T2646" s="23">
        <v>744302</v>
      </c>
    </row>
    <row r="2647" spans="2:20" ht="30" customHeight="1" x14ac:dyDescent="0.3">
      <c r="B2647">
        <v>95</v>
      </c>
      <c r="C2647" s="164" t="s">
        <v>114</v>
      </c>
      <c r="D2647" s="76" t="s">
        <v>125</v>
      </c>
      <c r="E2647" s="80">
        <v>2026</v>
      </c>
      <c r="F2647" s="76" t="str">
        <f t="shared" si="83"/>
        <v>954. Cuidado Continuo por una vida con bienestar con enfoque GéneroComunitario2026</v>
      </c>
      <c r="G2647" s="7" t="s">
        <v>225</v>
      </c>
      <c r="H2647" s="7" t="s">
        <v>370</v>
      </c>
      <c r="I2647" s="80" t="s">
        <v>61</v>
      </c>
      <c r="J2647" s="76" t="s">
        <v>402</v>
      </c>
      <c r="K2647" t="s">
        <v>382</v>
      </c>
      <c r="L2647" t="s">
        <v>59</v>
      </c>
      <c r="M2647" t="s">
        <v>105</v>
      </c>
      <c r="N2647" s="78" t="s">
        <v>435</v>
      </c>
      <c r="O2647" s="76" t="str">
        <f t="shared" si="84"/>
        <v>954. Cuidado Continuo por una vida con bienestar con enfoque GéneroComunitario20263_MARTIRES2_FEBRERO_2026</v>
      </c>
      <c r="P2647" s="93">
        <v>70270</v>
      </c>
      <c r="S2647" s="172">
        <v>16</v>
      </c>
      <c r="T2647" s="23">
        <v>1124320</v>
      </c>
    </row>
    <row r="2648" spans="2:20" ht="30" customHeight="1" x14ac:dyDescent="0.3">
      <c r="B2648">
        <v>96</v>
      </c>
      <c r="C2648" s="164" t="s">
        <v>114</v>
      </c>
      <c r="D2648" s="76" t="s">
        <v>125</v>
      </c>
      <c r="E2648" s="80">
        <v>2026</v>
      </c>
      <c r="F2648" s="76" t="str">
        <f t="shared" si="83"/>
        <v>964. Cuidado Continuo por una vida con bienestar con enfoque GéneroComunitario2026</v>
      </c>
      <c r="G2648" s="7" t="s">
        <v>226</v>
      </c>
      <c r="H2648" s="7" t="s">
        <v>370</v>
      </c>
      <c r="I2648" s="80" t="s">
        <v>61</v>
      </c>
      <c r="J2648" s="76" t="s">
        <v>402</v>
      </c>
      <c r="K2648" t="s">
        <v>382</v>
      </c>
      <c r="L2648" t="s">
        <v>59</v>
      </c>
      <c r="M2648" t="s">
        <v>105</v>
      </c>
      <c r="N2648" s="78" t="s">
        <v>435</v>
      </c>
      <c r="O2648" s="76" t="str">
        <f t="shared" si="84"/>
        <v>964. Cuidado Continuo por una vida con bienestar con enfoque GéneroComunitario20263_MARTIRES2_FEBRERO_2026</v>
      </c>
      <c r="P2648" s="93">
        <v>70270</v>
      </c>
      <c r="S2648" s="172">
        <v>9</v>
      </c>
      <c r="T2648" s="23">
        <v>632430</v>
      </c>
    </row>
    <row r="2649" spans="2:20" ht="30" customHeight="1" x14ac:dyDescent="0.3">
      <c r="B2649">
        <v>97</v>
      </c>
      <c r="C2649" s="164" t="s">
        <v>114</v>
      </c>
      <c r="D2649" s="76" t="s">
        <v>125</v>
      </c>
      <c r="E2649" s="80">
        <v>2026</v>
      </c>
      <c r="F2649" s="76" t="str">
        <f t="shared" si="83"/>
        <v>974. Cuidado Continuo por una vida con bienestar con enfoque GéneroComunitario2026</v>
      </c>
      <c r="G2649" s="7" t="s">
        <v>227</v>
      </c>
      <c r="H2649" s="7" t="s">
        <v>369</v>
      </c>
      <c r="I2649" s="80" t="s">
        <v>61</v>
      </c>
      <c r="J2649" s="76" t="s">
        <v>402</v>
      </c>
      <c r="K2649" t="s">
        <v>382</v>
      </c>
      <c r="L2649" t="s">
        <v>59</v>
      </c>
      <c r="M2649" t="s">
        <v>105</v>
      </c>
      <c r="N2649" s="78" t="s">
        <v>435</v>
      </c>
      <c r="O2649" s="76" t="str">
        <f t="shared" si="84"/>
        <v>974. Cuidado Continuo por una vida con bienestar con enfoque GéneroComunitario20263_MARTIRES2_FEBRERO_2026</v>
      </c>
      <c r="P2649" s="93">
        <v>215123</v>
      </c>
      <c r="S2649" s="172">
        <v>3</v>
      </c>
      <c r="T2649" s="23">
        <v>645369</v>
      </c>
    </row>
    <row r="2650" spans="2:20" ht="30" customHeight="1" x14ac:dyDescent="0.3">
      <c r="B2650">
        <v>98</v>
      </c>
      <c r="C2650" s="164" t="s">
        <v>114</v>
      </c>
      <c r="D2650" s="76" t="s">
        <v>125</v>
      </c>
      <c r="E2650" s="80">
        <v>2026</v>
      </c>
      <c r="F2650" s="76" t="str">
        <f t="shared" si="83"/>
        <v>984. Cuidado Continuo por una vida con bienestar con enfoque GéneroComunitario2026</v>
      </c>
      <c r="G2650" s="7" t="s">
        <v>228</v>
      </c>
      <c r="H2650" s="7" t="s">
        <v>370</v>
      </c>
      <c r="I2650" s="80" t="s">
        <v>61</v>
      </c>
      <c r="J2650" s="76" t="s">
        <v>402</v>
      </c>
      <c r="K2650" t="s">
        <v>382</v>
      </c>
      <c r="L2650" t="s">
        <v>59</v>
      </c>
      <c r="M2650" t="s">
        <v>105</v>
      </c>
      <c r="N2650" s="78" t="s">
        <v>435</v>
      </c>
      <c r="O2650" s="76" t="str">
        <f t="shared" si="84"/>
        <v>984. Cuidado Continuo por una vida con bienestar con enfoque GéneroComunitario20263_MARTIRES2_FEBRERO_2026</v>
      </c>
      <c r="P2650" s="93">
        <v>161342</v>
      </c>
      <c r="S2650" s="172">
        <v>3</v>
      </c>
      <c r="T2650" s="23">
        <v>484026</v>
      </c>
    </row>
    <row r="2651" spans="2:20" ht="30" customHeight="1" x14ac:dyDescent="0.3">
      <c r="B2651">
        <v>99</v>
      </c>
      <c r="C2651" s="164" t="s">
        <v>114</v>
      </c>
      <c r="D2651" s="76" t="s">
        <v>125</v>
      </c>
      <c r="E2651" s="80">
        <v>2026</v>
      </c>
      <c r="F2651" s="76" t="str">
        <f t="shared" si="83"/>
        <v>994. Cuidado Continuo por una vida con bienestar con enfoque GéneroComunitario2026</v>
      </c>
      <c r="G2651" s="7" t="s">
        <v>229</v>
      </c>
      <c r="H2651" s="7" t="s">
        <v>370</v>
      </c>
      <c r="I2651" s="80" t="s">
        <v>61</v>
      </c>
      <c r="J2651" s="76" t="s">
        <v>402</v>
      </c>
      <c r="K2651" t="s">
        <v>364</v>
      </c>
      <c r="L2651" t="s">
        <v>380</v>
      </c>
      <c r="M2651" t="s">
        <v>105</v>
      </c>
      <c r="N2651" s="78" t="s">
        <v>435</v>
      </c>
      <c r="O2651" s="76" t="str">
        <f t="shared" si="84"/>
        <v>994. Cuidado Continuo por una vida con bienestar con enfoque GéneroComunitario20263_MARTIRES2_FEBRERO_2026</v>
      </c>
      <c r="P2651" s="93">
        <v>5621568</v>
      </c>
      <c r="S2651" s="172">
        <v>1</v>
      </c>
      <c r="T2651" s="23">
        <v>5621568</v>
      </c>
    </row>
    <row r="2652" spans="2:20" ht="30" customHeight="1" x14ac:dyDescent="0.3">
      <c r="B2652">
        <v>100</v>
      </c>
      <c r="C2652" s="164" t="s">
        <v>114</v>
      </c>
      <c r="D2652" s="76" t="s">
        <v>125</v>
      </c>
      <c r="E2652" s="80">
        <v>2026</v>
      </c>
      <c r="F2652" s="76" t="str">
        <f t="shared" si="83"/>
        <v>1004. Cuidado Continuo por una vida con bienestar con enfoque GéneroComunitario2026</v>
      </c>
      <c r="G2652" s="7" t="s">
        <v>230</v>
      </c>
      <c r="H2652" s="7" t="s">
        <v>371</v>
      </c>
      <c r="I2652" s="80" t="s">
        <v>61</v>
      </c>
      <c r="J2652" s="76" t="s">
        <v>402</v>
      </c>
      <c r="K2652" t="s">
        <v>384</v>
      </c>
      <c r="L2652" t="s">
        <v>59</v>
      </c>
      <c r="M2652" t="s">
        <v>105</v>
      </c>
      <c r="N2652" s="78" t="s">
        <v>435</v>
      </c>
      <c r="O2652" s="76" t="str">
        <f t="shared" si="84"/>
        <v>1004. Cuidado Continuo por una vida con bienestar con enfoque GéneroComunitario20263_MARTIRES2_FEBRERO_2026</v>
      </c>
      <c r="P2652" s="93">
        <v>199714</v>
      </c>
      <c r="S2652" s="172">
        <v>3</v>
      </c>
      <c r="T2652" s="23">
        <v>599142</v>
      </c>
    </row>
    <row r="2653" spans="2:20" ht="30" customHeight="1" x14ac:dyDescent="0.3">
      <c r="B2653">
        <v>101</v>
      </c>
      <c r="C2653" s="164" t="s">
        <v>115</v>
      </c>
      <c r="D2653" s="76" t="s">
        <v>125</v>
      </c>
      <c r="E2653" s="80">
        <v>2026</v>
      </c>
      <c r="F2653" s="76" t="str">
        <f t="shared" si="83"/>
        <v>1015. Cuidado Continuo por una vida con bienestar con enfoque Población para formas extremas de exclusión:Comunitario2026</v>
      </c>
      <c r="G2653" s="7" t="s">
        <v>231</v>
      </c>
      <c r="H2653" s="7" t="s">
        <v>369</v>
      </c>
      <c r="I2653" s="80" t="s">
        <v>61</v>
      </c>
      <c r="J2653" s="76" t="s">
        <v>402</v>
      </c>
      <c r="K2653" t="s">
        <v>382</v>
      </c>
      <c r="L2653" t="s">
        <v>380</v>
      </c>
      <c r="M2653" t="s">
        <v>105</v>
      </c>
      <c r="N2653" s="78" t="s">
        <v>435</v>
      </c>
      <c r="O2653" s="76" t="str">
        <f t="shared" si="84"/>
        <v>1015. Cuidado Continuo por una vida con bienestar con enfoque Población para formas extremas de exclusión:Comunitario20263_MARTIRES2_FEBRERO_2026</v>
      </c>
      <c r="P2653" s="93">
        <v>322686</v>
      </c>
      <c r="S2653" s="172">
        <v>10</v>
      </c>
      <c r="T2653" s="23">
        <v>3226860</v>
      </c>
    </row>
    <row r="2654" spans="2:20" ht="30" customHeight="1" x14ac:dyDescent="0.3">
      <c r="B2654">
        <v>102</v>
      </c>
      <c r="C2654" s="164" t="s">
        <v>115</v>
      </c>
      <c r="D2654" s="76" t="s">
        <v>125</v>
      </c>
      <c r="E2654" s="80">
        <v>2026</v>
      </c>
      <c r="F2654" s="76" t="str">
        <f t="shared" si="83"/>
        <v>1025. Cuidado Continuo por una vida con bienestar con enfoque Población para formas extremas de exclusión:Comunitario2026</v>
      </c>
      <c r="G2654" s="7" t="s">
        <v>232</v>
      </c>
      <c r="H2654" s="7" t="s">
        <v>370</v>
      </c>
      <c r="I2654" s="80" t="s">
        <v>61</v>
      </c>
      <c r="J2654" s="76" t="s">
        <v>402</v>
      </c>
      <c r="K2654" t="s">
        <v>382</v>
      </c>
      <c r="L2654" t="s">
        <v>380</v>
      </c>
      <c r="M2654" t="s">
        <v>105</v>
      </c>
      <c r="N2654" s="78" t="s">
        <v>435</v>
      </c>
      <c r="O2654" s="76" t="str">
        <f t="shared" si="84"/>
        <v>1025. Cuidado Continuo por una vida con bienestar con enfoque Población para formas extremas de exclusión:Comunitario20263_MARTIRES2_FEBRERO_2026</v>
      </c>
      <c r="P2654" s="93">
        <v>322686</v>
      </c>
      <c r="S2654" s="172">
        <v>23</v>
      </c>
      <c r="T2654" s="23">
        <v>7421778</v>
      </c>
    </row>
    <row r="2655" spans="2:20" ht="30" customHeight="1" x14ac:dyDescent="0.3">
      <c r="B2655">
        <v>103</v>
      </c>
      <c r="C2655" s="164" t="s">
        <v>115</v>
      </c>
      <c r="D2655" s="76" t="s">
        <v>125</v>
      </c>
      <c r="E2655" s="80">
        <v>2026</v>
      </c>
      <c r="F2655" s="76" t="str">
        <f t="shared" si="83"/>
        <v>1035. Cuidado Continuo por una vida con bienestar con enfoque Población para formas extremas de exclusión:Comunitario2026</v>
      </c>
      <c r="G2655" s="7" t="s">
        <v>233</v>
      </c>
      <c r="H2655" s="7" t="s">
        <v>371</v>
      </c>
      <c r="I2655" s="80" t="s">
        <v>61</v>
      </c>
      <c r="J2655" s="76" t="s">
        <v>402</v>
      </c>
      <c r="K2655" t="s">
        <v>382</v>
      </c>
      <c r="L2655" t="s">
        <v>380</v>
      </c>
      <c r="M2655" t="s">
        <v>105</v>
      </c>
      <c r="N2655" s="78" t="s">
        <v>435</v>
      </c>
      <c r="O2655" s="76" t="str">
        <f t="shared" si="84"/>
        <v>1035. Cuidado Continuo por una vida con bienestar con enfoque Población para formas extremas de exclusión:Comunitario20263_MARTIRES2_FEBRERO_2026</v>
      </c>
      <c r="P2655" s="93">
        <v>53781</v>
      </c>
      <c r="S2655" s="172">
        <v>122</v>
      </c>
      <c r="T2655" s="23">
        <v>6561282</v>
      </c>
    </row>
    <row r="2656" spans="2:20" ht="30" customHeight="1" x14ac:dyDescent="0.3">
      <c r="B2656">
        <v>104</v>
      </c>
      <c r="C2656" s="164" t="s">
        <v>115</v>
      </c>
      <c r="D2656" s="76" t="s">
        <v>125</v>
      </c>
      <c r="E2656" s="80">
        <v>2026</v>
      </c>
      <c r="F2656" s="76" t="str">
        <f t="shared" si="83"/>
        <v>1045. Cuidado Continuo por una vida con bienestar con enfoque Población para formas extremas de exclusión:Comunitario2026</v>
      </c>
      <c r="G2656" s="7" t="s">
        <v>234</v>
      </c>
      <c r="H2656" s="7" t="s">
        <v>369</v>
      </c>
      <c r="I2656" s="80" t="s">
        <v>61</v>
      </c>
      <c r="J2656" s="76" t="s">
        <v>402</v>
      </c>
      <c r="K2656" t="s">
        <v>382</v>
      </c>
      <c r="L2656" t="s">
        <v>380</v>
      </c>
      <c r="M2656" t="s">
        <v>105</v>
      </c>
      <c r="N2656" s="78" t="s">
        <v>435</v>
      </c>
      <c r="O2656" s="76" t="str">
        <f t="shared" si="84"/>
        <v>1045. Cuidado Continuo por una vida con bienestar con enfoque Población para formas extremas de exclusión:Comunitario20263_MARTIRES2_FEBRERO_2026</v>
      </c>
      <c r="P2656" s="93">
        <v>210809</v>
      </c>
      <c r="S2656" s="172"/>
      <c r="T2656" s="23">
        <v>0</v>
      </c>
    </row>
    <row r="2657" spans="2:20" ht="30" customHeight="1" x14ac:dyDescent="0.3">
      <c r="B2657">
        <v>105</v>
      </c>
      <c r="C2657" s="164" t="s">
        <v>115</v>
      </c>
      <c r="D2657" s="76" t="s">
        <v>125</v>
      </c>
      <c r="E2657" s="80">
        <v>2026</v>
      </c>
      <c r="F2657" s="76" t="str">
        <f t="shared" si="83"/>
        <v>1055. Cuidado Continuo por una vida con bienestar con enfoque Población para formas extremas de exclusión:Comunitario2026</v>
      </c>
      <c r="G2657" s="7" t="s">
        <v>235</v>
      </c>
      <c r="H2657" s="7" t="s">
        <v>371</v>
      </c>
      <c r="I2657" s="80" t="s">
        <v>61</v>
      </c>
      <c r="J2657" s="76" t="s">
        <v>402</v>
      </c>
      <c r="K2657" t="s">
        <v>384</v>
      </c>
      <c r="L2657" t="s">
        <v>380</v>
      </c>
      <c r="M2657" t="s">
        <v>105</v>
      </c>
      <c r="N2657" s="78" t="s">
        <v>435</v>
      </c>
      <c r="O2657" s="76" t="str">
        <f t="shared" si="84"/>
        <v>1055. Cuidado Continuo por una vida con bienestar con enfoque Población para formas extremas de exclusión:Comunitario20263_MARTIRES2_FEBRERO_2026</v>
      </c>
      <c r="P2657" s="93">
        <v>281078</v>
      </c>
      <c r="S2657" s="172">
        <v>20</v>
      </c>
      <c r="T2657" s="23">
        <v>5621560</v>
      </c>
    </row>
    <row r="2658" spans="2:20" ht="30" customHeight="1" x14ac:dyDescent="0.3">
      <c r="B2658">
        <v>106</v>
      </c>
      <c r="C2658" s="164" t="s">
        <v>115</v>
      </c>
      <c r="D2658" s="76" t="s">
        <v>125</v>
      </c>
      <c r="E2658" s="80">
        <v>2026</v>
      </c>
      <c r="F2658" s="76" t="str">
        <f t="shared" si="83"/>
        <v>1065. Cuidado Continuo por una vida con bienestar con enfoque Población para formas extremas de exclusión:Comunitario2026</v>
      </c>
      <c r="G2658" s="7" t="s">
        <v>236</v>
      </c>
      <c r="H2658" s="7" t="s">
        <v>369</v>
      </c>
      <c r="I2658" s="80" t="s">
        <v>61</v>
      </c>
      <c r="J2658" s="76" t="s">
        <v>402</v>
      </c>
      <c r="K2658" t="s">
        <v>382</v>
      </c>
      <c r="L2658" t="s">
        <v>59</v>
      </c>
      <c r="M2658" t="s">
        <v>105</v>
      </c>
      <c r="N2658" s="78" t="s">
        <v>435</v>
      </c>
      <c r="O2658" s="76" t="str">
        <f t="shared" si="84"/>
        <v>1065. Cuidado Continuo por una vida con bienestar con enfoque Población para formas extremas de exclusión:Comunitario20263_MARTIRES2_FEBRERO_2026</v>
      </c>
      <c r="P2658" s="93">
        <v>210809</v>
      </c>
      <c r="S2658" s="172">
        <v>24</v>
      </c>
      <c r="T2658" s="23">
        <v>5059416</v>
      </c>
    </row>
    <row r="2659" spans="2:20" ht="30" customHeight="1" x14ac:dyDescent="0.3">
      <c r="B2659">
        <v>107</v>
      </c>
      <c r="C2659" s="164" t="s">
        <v>115</v>
      </c>
      <c r="D2659" s="76" t="s">
        <v>125</v>
      </c>
      <c r="E2659" s="80">
        <v>2026</v>
      </c>
      <c r="F2659" s="76" t="str">
        <f t="shared" si="83"/>
        <v>1075. Cuidado Continuo por una vida con bienestar con enfoque Población para formas extremas de exclusión:Comunitario2026</v>
      </c>
      <c r="G2659" s="7" t="s">
        <v>237</v>
      </c>
      <c r="H2659" s="7" t="s">
        <v>370</v>
      </c>
      <c r="I2659" s="80" t="s">
        <v>61</v>
      </c>
      <c r="J2659" s="76" t="s">
        <v>402</v>
      </c>
      <c r="K2659" t="s">
        <v>382</v>
      </c>
      <c r="L2659" t="s">
        <v>59</v>
      </c>
      <c r="M2659" t="s">
        <v>105</v>
      </c>
      <c r="N2659" s="78" t="s">
        <v>435</v>
      </c>
      <c r="O2659" s="76" t="str">
        <f t="shared" si="84"/>
        <v>1075. Cuidado Continuo por una vida con bienestar con enfoque Población para formas extremas de exclusión:Comunitario20263_MARTIRES2_FEBRERO_2026</v>
      </c>
      <c r="P2659" s="93">
        <v>55938</v>
      </c>
      <c r="S2659" s="172">
        <v>23</v>
      </c>
      <c r="T2659" s="23">
        <v>1286574</v>
      </c>
    </row>
    <row r="2660" spans="2:20" ht="30" customHeight="1" x14ac:dyDescent="0.3">
      <c r="B2660">
        <v>108</v>
      </c>
      <c r="C2660" s="164" t="s">
        <v>115</v>
      </c>
      <c r="D2660" s="76" t="s">
        <v>125</v>
      </c>
      <c r="E2660" s="80">
        <v>2026</v>
      </c>
      <c r="F2660" s="76" t="str">
        <f t="shared" si="83"/>
        <v>1085. Cuidado Continuo por una vida con bienestar con enfoque Población para formas extremas de exclusión:Comunitario2026</v>
      </c>
      <c r="G2660" s="7" t="s">
        <v>238</v>
      </c>
      <c r="H2660" s="7" t="s">
        <v>370</v>
      </c>
      <c r="I2660" s="80" t="s">
        <v>61</v>
      </c>
      <c r="J2660" s="76" t="s">
        <v>402</v>
      </c>
      <c r="K2660" t="s">
        <v>382</v>
      </c>
      <c r="L2660" t="s">
        <v>59</v>
      </c>
      <c r="M2660" t="s">
        <v>105</v>
      </c>
      <c r="N2660" s="78" t="s">
        <v>435</v>
      </c>
      <c r="O2660" s="76" t="str">
        <f t="shared" si="84"/>
        <v>1085. Cuidado Continuo por una vida con bienestar con enfoque Población para formas extremas de exclusión:Comunitario20263_MARTIRES2_FEBRERO_2026</v>
      </c>
      <c r="P2660" s="93">
        <v>210809</v>
      </c>
      <c r="S2660" s="172">
        <v>28</v>
      </c>
      <c r="T2660" s="23">
        <v>5902652</v>
      </c>
    </row>
    <row r="2661" spans="2:20" ht="30" customHeight="1" x14ac:dyDescent="0.3">
      <c r="B2661">
        <v>109</v>
      </c>
      <c r="C2661" s="164" t="s">
        <v>115</v>
      </c>
      <c r="D2661" s="76" t="s">
        <v>125</v>
      </c>
      <c r="E2661" s="80">
        <v>2026</v>
      </c>
      <c r="F2661" s="76" t="str">
        <f t="shared" si="83"/>
        <v>1095. Cuidado Continuo por una vida con bienestar con enfoque Población para formas extremas de exclusión:Comunitario2026</v>
      </c>
      <c r="G2661" s="7" t="s">
        <v>239</v>
      </c>
      <c r="H2661" s="7" t="s">
        <v>371</v>
      </c>
      <c r="I2661" s="80" t="s">
        <v>61</v>
      </c>
      <c r="J2661" s="76" t="s">
        <v>402</v>
      </c>
      <c r="K2661" t="s">
        <v>384</v>
      </c>
      <c r="L2661" t="s">
        <v>59</v>
      </c>
      <c r="M2661" t="s">
        <v>105</v>
      </c>
      <c r="N2661" s="78" t="s">
        <v>435</v>
      </c>
      <c r="O2661" s="76" t="str">
        <f t="shared" si="84"/>
        <v>1095. Cuidado Continuo por una vida con bienestar con enfoque Población para formas extremas de exclusión:Comunitario20263_MARTIRES2_FEBRERO_2026</v>
      </c>
      <c r="P2661" s="93">
        <v>199714</v>
      </c>
      <c r="S2661" s="172">
        <v>4</v>
      </c>
      <c r="T2661" s="23">
        <v>798856</v>
      </c>
    </row>
    <row r="2662" spans="2:20" ht="30" customHeight="1" x14ac:dyDescent="0.3">
      <c r="B2662">
        <v>110</v>
      </c>
      <c r="C2662" s="164" t="s">
        <v>115</v>
      </c>
      <c r="D2662" s="76" t="s">
        <v>130</v>
      </c>
      <c r="E2662" s="80">
        <v>2026</v>
      </c>
      <c r="F2662" s="76" t="str">
        <f t="shared" si="83"/>
        <v>1105. Cuidado Continuo por una vida con bienestar con enfoque Población para formas extremas de exclusión:Laboral2026</v>
      </c>
      <c r="G2662" s="7" t="s">
        <v>240</v>
      </c>
      <c r="H2662" s="7" t="s">
        <v>369</v>
      </c>
      <c r="I2662" s="80" t="s">
        <v>61</v>
      </c>
      <c r="J2662" s="76" t="s">
        <v>402</v>
      </c>
      <c r="K2662" t="s">
        <v>382</v>
      </c>
      <c r="L2662" t="s">
        <v>59</v>
      </c>
      <c r="M2662" t="s">
        <v>105</v>
      </c>
      <c r="N2662" s="78" t="s">
        <v>435</v>
      </c>
      <c r="O2662" s="76" t="str">
        <f t="shared" si="84"/>
        <v>1105. Cuidado Continuo por una vida con bienestar con enfoque Población para formas extremas de exclusión:Laboral20263_MARTIRES2_FEBRERO_2026</v>
      </c>
      <c r="P2662" s="93">
        <v>316213</v>
      </c>
      <c r="S2662" s="172">
        <v>8</v>
      </c>
      <c r="T2662" s="23">
        <v>2529704</v>
      </c>
    </row>
    <row r="2663" spans="2:20" ht="30" customHeight="1" x14ac:dyDescent="0.3">
      <c r="B2663">
        <v>111</v>
      </c>
      <c r="C2663" s="164" t="s">
        <v>115</v>
      </c>
      <c r="D2663" s="76" t="s">
        <v>130</v>
      </c>
      <c r="E2663" s="80">
        <v>2026</v>
      </c>
      <c r="F2663" s="76" t="str">
        <f t="shared" si="83"/>
        <v>1115. Cuidado Continuo por una vida con bienestar con enfoque Población para formas extremas de exclusión:Laboral2026</v>
      </c>
      <c r="G2663" s="7" t="s">
        <v>241</v>
      </c>
      <c r="H2663" s="7" t="s">
        <v>370</v>
      </c>
      <c r="I2663" s="80" t="s">
        <v>61</v>
      </c>
      <c r="J2663" s="76" t="s">
        <v>402</v>
      </c>
      <c r="K2663" t="s">
        <v>390</v>
      </c>
      <c r="L2663" t="s">
        <v>59</v>
      </c>
      <c r="M2663" t="s">
        <v>105</v>
      </c>
      <c r="N2663" s="78" t="s">
        <v>435</v>
      </c>
      <c r="O2663" s="76" t="str">
        <f t="shared" si="84"/>
        <v>1115. Cuidado Continuo por una vida con bienestar con enfoque Población para formas extremas de exclusión:Laboral20263_MARTIRES2_FEBRERO_2026</v>
      </c>
      <c r="P2663" s="93">
        <v>421618</v>
      </c>
      <c r="S2663" s="172">
        <v>11</v>
      </c>
      <c r="T2663" s="23">
        <v>4637798</v>
      </c>
    </row>
    <row r="2664" spans="2:20" ht="30" customHeight="1" x14ac:dyDescent="0.3">
      <c r="B2664">
        <v>112</v>
      </c>
      <c r="C2664" s="164" t="s">
        <v>115</v>
      </c>
      <c r="D2664" s="76" t="s">
        <v>130</v>
      </c>
      <c r="E2664" s="80">
        <v>2026</v>
      </c>
      <c r="F2664" s="76" t="str">
        <f t="shared" si="83"/>
        <v>1125. Cuidado Continuo por una vida con bienestar con enfoque Población para formas extremas de exclusión:Laboral2026</v>
      </c>
      <c r="G2664" s="7" t="s">
        <v>242</v>
      </c>
      <c r="H2664" s="7" t="s">
        <v>369</v>
      </c>
      <c r="I2664" s="80" t="s">
        <v>61</v>
      </c>
      <c r="J2664" s="76" t="s">
        <v>402</v>
      </c>
      <c r="K2664" t="s">
        <v>382</v>
      </c>
      <c r="L2664" t="s">
        <v>59</v>
      </c>
      <c r="M2664" t="s">
        <v>105</v>
      </c>
      <c r="N2664" s="78" t="s">
        <v>435</v>
      </c>
      <c r="O2664" s="76" t="str">
        <f t="shared" si="84"/>
        <v>1125. Cuidado Continuo por una vida con bienestar con enfoque Población para formas extremas de exclusión:Laboral20263_MARTIRES2_FEBRERO_2026</v>
      </c>
      <c r="P2664" s="93">
        <v>140539</v>
      </c>
      <c r="S2664" s="172">
        <v>4</v>
      </c>
      <c r="T2664" s="23">
        <v>562156</v>
      </c>
    </row>
    <row r="2665" spans="2:20" ht="30" customHeight="1" x14ac:dyDescent="0.3">
      <c r="B2665">
        <v>113</v>
      </c>
      <c r="C2665" s="164" t="s">
        <v>115</v>
      </c>
      <c r="D2665" s="76" t="s">
        <v>130</v>
      </c>
      <c r="E2665" s="80">
        <v>2026</v>
      </c>
      <c r="F2665" s="76" t="str">
        <f t="shared" si="83"/>
        <v>1135. Cuidado Continuo por una vida con bienestar con enfoque Población para formas extremas de exclusión:Laboral2026</v>
      </c>
      <c r="G2665" s="7" t="s">
        <v>243</v>
      </c>
      <c r="H2665" s="7" t="s">
        <v>370</v>
      </c>
      <c r="I2665" s="80" t="s">
        <v>61</v>
      </c>
      <c r="J2665" s="76" t="s">
        <v>402</v>
      </c>
      <c r="K2665" t="s">
        <v>58</v>
      </c>
      <c r="L2665" t="s">
        <v>59</v>
      </c>
      <c r="M2665" t="s">
        <v>105</v>
      </c>
      <c r="N2665" s="78" t="s">
        <v>435</v>
      </c>
      <c r="O2665" s="76" t="str">
        <f t="shared" si="84"/>
        <v>1135. Cuidado Continuo por una vida con bienestar con enfoque Población para formas extremas de exclusión:Laboral20263_MARTIRES2_FEBRERO_2026</v>
      </c>
      <c r="P2665" s="93">
        <v>70270</v>
      </c>
      <c r="S2665" s="172">
        <v>92</v>
      </c>
      <c r="T2665" s="23">
        <v>6464840</v>
      </c>
    </row>
    <row r="2666" spans="2:20" ht="30" customHeight="1" x14ac:dyDescent="0.3">
      <c r="B2666">
        <v>114</v>
      </c>
      <c r="C2666" s="164" t="s">
        <v>115</v>
      </c>
      <c r="D2666" s="76" t="s">
        <v>130</v>
      </c>
      <c r="E2666" s="80">
        <v>2026</v>
      </c>
      <c r="F2666" s="76" t="str">
        <f t="shared" si="83"/>
        <v>1145. Cuidado Continuo por una vida con bienestar con enfoque Población para formas extremas de exclusión:Laboral2026</v>
      </c>
      <c r="G2666" s="7" t="s">
        <v>244</v>
      </c>
      <c r="H2666" s="7" t="s">
        <v>371</v>
      </c>
      <c r="I2666" s="80" t="s">
        <v>61</v>
      </c>
      <c r="J2666" s="76" t="s">
        <v>402</v>
      </c>
      <c r="K2666" t="s">
        <v>391</v>
      </c>
      <c r="L2666" t="s">
        <v>59</v>
      </c>
      <c r="M2666" t="s">
        <v>105</v>
      </c>
      <c r="N2666" s="78" t="s">
        <v>435</v>
      </c>
      <c r="O2666" s="76" t="str">
        <f t="shared" si="84"/>
        <v>1145. Cuidado Continuo por una vida con bienestar con enfoque Población para formas extremas de exclusión:Laboral20263_MARTIRES2_FEBRERO_2026</v>
      </c>
      <c r="P2666" s="93">
        <v>19971</v>
      </c>
      <c r="S2666" s="172">
        <v>200</v>
      </c>
      <c r="T2666" s="23">
        <v>3994200</v>
      </c>
    </row>
    <row r="2667" spans="2:20" ht="30" customHeight="1" x14ac:dyDescent="0.3">
      <c r="B2667">
        <v>115</v>
      </c>
      <c r="C2667" s="164" t="s">
        <v>115</v>
      </c>
      <c r="D2667" s="76" t="s">
        <v>130</v>
      </c>
      <c r="E2667" s="80">
        <v>2026</v>
      </c>
      <c r="F2667" s="76" t="str">
        <f t="shared" si="83"/>
        <v>1155. Cuidado Continuo por una vida con bienestar con enfoque Población para formas extremas de exclusión:Laboral2026</v>
      </c>
      <c r="G2667" s="7" t="s">
        <v>245</v>
      </c>
      <c r="H2667" s="7" t="s">
        <v>370</v>
      </c>
      <c r="I2667" s="80" t="s">
        <v>61</v>
      </c>
      <c r="J2667" s="76" t="s">
        <v>402</v>
      </c>
      <c r="K2667" t="s">
        <v>392</v>
      </c>
      <c r="L2667" t="s">
        <v>59</v>
      </c>
      <c r="M2667" t="s">
        <v>105</v>
      </c>
      <c r="N2667" s="78" t="s">
        <v>435</v>
      </c>
      <c r="O2667" s="76" t="str">
        <f t="shared" si="84"/>
        <v>1155. Cuidado Continuo por una vida con bienestar con enfoque Población para formas extremas de exclusión:Laboral20263_MARTIRES2_FEBRERO_2026</v>
      </c>
      <c r="P2667" s="93">
        <v>70270</v>
      </c>
      <c r="S2667" s="172">
        <v>34</v>
      </c>
      <c r="T2667" s="23">
        <v>2389180</v>
      </c>
    </row>
    <row r="2668" spans="2:20" ht="30" customHeight="1" x14ac:dyDescent="0.3">
      <c r="B2668">
        <v>116</v>
      </c>
      <c r="C2668" s="164" t="s">
        <v>116</v>
      </c>
      <c r="D2668" s="76" t="s">
        <v>126</v>
      </c>
      <c r="E2668" s="80">
        <v>2026</v>
      </c>
      <c r="F2668" s="76" t="str">
        <f t="shared" si="83"/>
        <v>1166. Cuidado Continuo por una vida con bienestar para la población migrante internacional de BogotáEducativo 2026</v>
      </c>
      <c r="G2668" s="7" t="s">
        <v>246</v>
      </c>
      <c r="H2668" s="7" t="s">
        <v>369</v>
      </c>
      <c r="I2668" s="80" t="s">
        <v>61</v>
      </c>
      <c r="J2668" s="76" t="s">
        <v>402</v>
      </c>
      <c r="K2668" t="s">
        <v>382</v>
      </c>
      <c r="L2668" t="s">
        <v>59</v>
      </c>
      <c r="M2668" t="s">
        <v>105</v>
      </c>
      <c r="N2668" s="78" t="s">
        <v>435</v>
      </c>
      <c r="O2668" s="76" t="str">
        <f t="shared" si="84"/>
        <v>1166. Cuidado Continuo por una vida con bienestar para la población migrante internacional de BogotáEducativo 20263_MARTIRES2_FEBRERO_2026</v>
      </c>
      <c r="P2668" s="93">
        <v>105404</v>
      </c>
      <c r="S2668" s="172">
        <v>9</v>
      </c>
      <c r="T2668" s="23">
        <v>948636</v>
      </c>
    </row>
    <row r="2669" spans="2:20" ht="30" customHeight="1" x14ac:dyDescent="0.3">
      <c r="B2669">
        <v>117</v>
      </c>
      <c r="C2669" s="164" t="s">
        <v>117</v>
      </c>
      <c r="D2669" s="76" t="s">
        <v>126</v>
      </c>
      <c r="E2669" s="80">
        <v>2026</v>
      </c>
      <c r="F2669" s="76" t="str">
        <f t="shared" si="83"/>
        <v>1177. Cuidado Continuo por una vida con bienestar para la población con discapacidadEducativo 2026</v>
      </c>
      <c r="G2669" s="7" t="s">
        <v>247</v>
      </c>
      <c r="H2669" s="7" t="s">
        <v>369</v>
      </c>
      <c r="I2669" s="80" t="s">
        <v>61</v>
      </c>
      <c r="J2669" s="76" t="s">
        <v>402</v>
      </c>
      <c r="K2669" t="s">
        <v>382</v>
      </c>
      <c r="L2669" t="s">
        <v>59</v>
      </c>
      <c r="M2669" t="s">
        <v>105</v>
      </c>
      <c r="N2669" s="78" t="s">
        <v>435</v>
      </c>
      <c r="O2669" s="76" t="str">
        <f t="shared" si="84"/>
        <v>1177. Cuidado Continuo por una vida con bienestar para la población con discapacidadEducativo 20263_MARTIRES2_FEBRERO_2026</v>
      </c>
      <c r="P2669" s="93">
        <v>161342</v>
      </c>
      <c r="S2669" s="172">
        <v>5</v>
      </c>
      <c r="T2669" s="23">
        <v>806710</v>
      </c>
    </row>
    <row r="2670" spans="2:20" ht="30" customHeight="1" x14ac:dyDescent="0.3">
      <c r="B2670">
        <v>117</v>
      </c>
      <c r="C2670" s="164" t="s">
        <v>117</v>
      </c>
      <c r="D2670" s="76" t="s">
        <v>130</v>
      </c>
      <c r="E2670" s="80">
        <v>2026</v>
      </c>
      <c r="F2670" s="76" t="str">
        <f t="shared" si="83"/>
        <v>1177. Cuidado Continuo por una vida con bienestar para la población con discapacidadLaboral2026</v>
      </c>
      <c r="G2670" s="7" t="s">
        <v>247</v>
      </c>
      <c r="H2670" s="7" t="s">
        <v>369</v>
      </c>
      <c r="I2670" s="80" t="s">
        <v>61</v>
      </c>
      <c r="J2670" s="76" t="s">
        <v>402</v>
      </c>
      <c r="K2670" t="s">
        <v>382</v>
      </c>
      <c r="L2670" t="s">
        <v>365</v>
      </c>
      <c r="M2670" t="s">
        <v>105</v>
      </c>
      <c r="N2670" s="78" t="s">
        <v>435</v>
      </c>
      <c r="O2670" s="76" t="str">
        <f t="shared" si="84"/>
        <v>1177. Cuidado Continuo por una vida con bienestar para la población con discapacidadLaboral20263_MARTIRES2_FEBRERO_2026</v>
      </c>
      <c r="P2670" s="93">
        <v>161342</v>
      </c>
      <c r="S2670" s="172"/>
      <c r="T2670" s="23">
        <v>0</v>
      </c>
    </row>
    <row r="2671" spans="2:20" ht="30" customHeight="1" x14ac:dyDescent="0.3">
      <c r="B2671">
        <v>118</v>
      </c>
      <c r="C2671" s="164" t="s">
        <v>117</v>
      </c>
      <c r="D2671" s="76" t="s">
        <v>125</v>
      </c>
      <c r="E2671" s="80">
        <v>2026</v>
      </c>
      <c r="F2671" s="76" t="str">
        <f t="shared" si="83"/>
        <v>1187. Cuidado Continuo por una vida con bienestar para la población con discapacidadComunitario2026</v>
      </c>
      <c r="G2671" s="7" t="s">
        <v>248</v>
      </c>
      <c r="H2671" s="7" t="s">
        <v>369</v>
      </c>
      <c r="I2671" s="80" t="s">
        <v>61</v>
      </c>
      <c r="J2671" s="76" t="s">
        <v>402</v>
      </c>
      <c r="K2671" t="s">
        <v>383</v>
      </c>
      <c r="L2671" t="s">
        <v>59</v>
      </c>
      <c r="M2671" t="s">
        <v>105</v>
      </c>
      <c r="N2671" s="78" t="s">
        <v>435</v>
      </c>
      <c r="O2671" s="76" t="str">
        <f t="shared" si="84"/>
        <v>1187. Cuidado Continuo por una vida con bienestar para la población con discapacidadComunitario20263_MARTIRES2_FEBRERO_2026</v>
      </c>
      <c r="P2671" s="93">
        <v>992404</v>
      </c>
      <c r="S2671" s="172">
        <v>1</v>
      </c>
      <c r="T2671" s="23">
        <v>992404</v>
      </c>
    </row>
    <row r="2672" spans="2:20" ht="30" customHeight="1" x14ac:dyDescent="0.3">
      <c r="B2672">
        <v>119</v>
      </c>
      <c r="C2672" s="164" t="s">
        <v>117</v>
      </c>
      <c r="D2672" s="76" t="s">
        <v>125</v>
      </c>
      <c r="E2672" s="80">
        <v>2026</v>
      </c>
      <c r="F2672" s="76" t="str">
        <f t="shared" si="83"/>
        <v>1197. Cuidado Continuo por una vida con bienestar para la población con discapacidadComunitario2026</v>
      </c>
      <c r="G2672" s="7" t="s">
        <v>249</v>
      </c>
      <c r="H2672" s="7" t="s">
        <v>369</v>
      </c>
      <c r="I2672" s="80" t="s">
        <v>61</v>
      </c>
      <c r="J2672" s="76" t="s">
        <v>402</v>
      </c>
      <c r="K2672" t="s">
        <v>382</v>
      </c>
      <c r="L2672" t="s">
        <v>59</v>
      </c>
      <c r="M2672" t="s">
        <v>105</v>
      </c>
      <c r="N2672" s="78" t="s">
        <v>435</v>
      </c>
      <c r="O2672" s="76" t="str">
        <f t="shared" si="84"/>
        <v>1197. Cuidado Continuo por una vida con bienestar para la población con discapacidadComunitario20263_MARTIRES2_FEBRERO_2026</v>
      </c>
      <c r="P2672" s="93">
        <v>355662</v>
      </c>
      <c r="S2672" s="172">
        <v>4</v>
      </c>
      <c r="T2672" s="23">
        <v>1422648</v>
      </c>
    </row>
    <row r="2673" spans="2:20" ht="30" customHeight="1" x14ac:dyDescent="0.3">
      <c r="B2673">
        <v>120</v>
      </c>
      <c r="C2673" s="164" t="s">
        <v>117</v>
      </c>
      <c r="D2673" s="76" t="s">
        <v>125</v>
      </c>
      <c r="E2673" s="80">
        <v>2026</v>
      </c>
      <c r="F2673" s="76" t="str">
        <f t="shared" si="83"/>
        <v>1207. Cuidado Continuo por una vida con bienestar para la población con discapacidadComunitario2026</v>
      </c>
      <c r="G2673" s="7" t="s">
        <v>250</v>
      </c>
      <c r="H2673" s="7" t="s">
        <v>369</v>
      </c>
      <c r="I2673" s="80" t="s">
        <v>61</v>
      </c>
      <c r="J2673" s="76" t="s">
        <v>402</v>
      </c>
      <c r="K2673" t="s">
        <v>393</v>
      </c>
      <c r="L2673" t="s">
        <v>59</v>
      </c>
      <c r="M2673" t="s">
        <v>105</v>
      </c>
      <c r="N2673" s="78" t="s">
        <v>435</v>
      </c>
      <c r="O2673" s="76" t="str">
        <f t="shared" si="84"/>
        <v>1207. Cuidado Continuo por una vida con bienestar para la población con discapacidadComunitario20263_MARTIRES2_FEBRERO_2026</v>
      </c>
      <c r="P2673" s="93">
        <v>1422652</v>
      </c>
      <c r="S2673" s="172">
        <v>1</v>
      </c>
      <c r="T2673" s="23">
        <v>1422652</v>
      </c>
    </row>
    <row r="2674" spans="2:20" ht="30" customHeight="1" x14ac:dyDescent="0.3">
      <c r="B2674">
        <v>121</v>
      </c>
      <c r="C2674" s="164" t="s">
        <v>117</v>
      </c>
      <c r="D2674" s="76" t="s">
        <v>125</v>
      </c>
      <c r="E2674" s="80">
        <v>2026</v>
      </c>
      <c r="F2674" s="76" t="str">
        <f t="shared" si="83"/>
        <v>1217. Cuidado Continuo por una vida con bienestar para la población con discapacidadComunitario2026</v>
      </c>
      <c r="G2674" s="7" t="s">
        <v>251</v>
      </c>
      <c r="H2674" s="7" t="s">
        <v>371</v>
      </c>
      <c r="I2674" s="80" t="s">
        <v>61</v>
      </c>
      <c r="J2674" s="76" t="s">
        <v>402</v>
      </c>
      <c r="K2674" t="s">
        <v>58</v>
      </c>
      <c r="L2674" t="s">
        <v>59</v>
      </c>
      <c r="M2674" t="s">
        <v>105</v>
      </c>
      <c r="N2674" s="78" t="s">
        <v>435</v>
      </c>
      <c r="O2674" s="76" t="str">
        <f t="shared" si="84"/>
        <v>1217. Cuidado Continuo por una vida con bienestar para la población con discapacidadComunitario20263_MARTIRES2_FEBRERO_2026</v>
      </c>
      <c r="P2674" s="93">
        <v>35135</v>
      </c>
      <c r="S2674" s="172">
        <v>3</v>
      </c>
      <c r="T2674" s="23">
        <v>105405</v>
      </c>
    </row>
    <row r="2675" spans="2:20" ht="30" customHeight="1" x14ac:dyDescent="0.3">
      <c r="B2675">
        <v>122</v>
      </c>
      <c r="C2675" s="164" t="s">
        <v>117</v>
      </c>
      <c r="D2675" s="76" t="s">
        <v>125</v>
      </c>
      <c r="E2675" s="80">
        <v>2026</v>
      </c>
      <c r="F2675" s="76" t="str">
        <f t="shared" si="83"/>
        <v>1227. Cuidado Continuo por una vida con bienestar para la población con discapacidadComunitario2026</v>
      </c>
      <c r="G2675" s="7" t="s">
        <v>252</v>
      </c>
      <c r="H2675" s="7" t="s">
        <v>370</v>
      </c>
      <c r="I2675" s="80" t="s">
        <v>61</v>
      </c>
      <c r="J2675" s="76" t="s">
        <v>402</v>
      </c>
      <c r="K2675" t="s">
        <v>394</v>
      </c>
      <c r="L2675" t="s">
        <v>59</v>
      </c>
      <c r="M2675" t="s">
        <v>105</v>
      </c>
      <c r="N2675" s="78" t="s">
        <v>435</v>
      </c>
      <c r="O2675" s="76" t="str">
        <f t="shared" si="84"/>
        <v>1227. Cuidado Continuo por una vida con bienestar para la población con discapacidadComunitario20263_MARTIRES2_FEBRERO_2026</v>
      </c>
      <c r="P2675" s="93">
        <v>53781</v>
      </c>
      <c r="S2675" s="172"/>
      <c r="T2675" s="23">
        <v>0</v>
      </c>
    </row>
    <row r="2676" spans="2:20" ht="30" customHeight="1" x14ac:dyDescent="0.3">
      <c r="B2676">
        <v>123</v>
      </c>
      <c r="C2676" s="164" t="s">
        <v>117</v>
      </c>
      <c r="D2676" s="76" t="s">
        <v>129</v>
      </c>
      <c r="E2676" s="80">
        <v>2026</v>
      </c>
      <c r="F2676" s="76" t="str">
        <f t="shared" si="83"/>
        <v>1237. Cuidado Continuo por una vida con bienestar para la población con discapacidadInstitucional2026</v>
      </c>
      <c r="G2676" s="7" t="s">
        <v>253</v>
      </c>
      <c r="H2676" s="7" t="s">
        <v>369</v>
      </c>
      <c r="I2676" s="80" t="s">
        <v>61</v>
      </c>
      <c r="J2676" s="76" t="s">
        <v>402</v>
      </c>
      <c r="K2676" t="s">
        <v>382</v>
      </c>
      <c r="L2676" t="s">
        <v>59</v>
      </c>
      <c r="M2676" t="s">
        <v>105</v>
      </c>
      <c r="N2676" s="78" t="s">
        <v>435</v>
      </c>
      <c r="O2676" s="76" t="str">
        <f t="shared" si="84"/>
        <v>1237. Cuidado Continuo por una vida con bienestar para la población con discapacidadInstitucional20263_MARTIRES2_FEBRERO_2026</v>
      </c>
      <c r="P2676" s="93">
        <v>266747</v>
      </c>
      <c r="S2676" s="172">
        <v>4</v>
      </c>
      <c r="T2676" s="23">
        <v>1066988</v>
      </c>
    </row>
    <row r="2677" spans="2:20" ht="30" customHeight="1" x14ac:dyDescent="0.3">
      <c r="B2677">
        <v>124</v>
      </c>
      <c r="C2677" s="164" t="s">
        <v>117</v>
      </c>
      <c r="D2677" s="76" t="s">
        <v>125</v>
      </c>
      <c r="E2677" s="80">
        <v>2026</v>
      </c>
      <c r="F2677" s="76" t="str">
        <f t="shared" si="83"/>
        <v>1247. Cuidado Continuo por una vida con bienestar para la población con discapacidadComunitario2026</v>
      </c>
      <c r="G2677" s="7" t="s">
        <v>254</v>
      </c>
      <c r="H2677" s="7" t="s">
        <v>369</v>
      </c>
      <c r="I2677" s="80" t="s">
        <v>61</v>
      </c>
      <c r="J2677" s="76" t="s">
        <v>402</v>
      </c>
      <c r="K2677" t="s">
        <v>395</v>
      </c>
      <c r="L2677" t="s">
        <v>59</v>
      </c>
      <c r="M2677" t="s">
        <v>105</v>
      </c>
      <c r="N2677" s="78" t="s">
        <v>435</v>
      </c>
      <c r="O2677" s="76" t="str">
        <f t="shared" si="84"/>
        <v>1247. Cuidado Continuo por una vida con bienestar para la población con discapacidadComunitario20263_MARTIRES2_FEBRERO_2026</v>
      </c>
      <c r="P2677" s="93">
        <v>851865</v>
      </c>
      <c r="S2677" s="172">
        <v>1</v>
      </c>
      <c r="T2677" s="23">
        <v>851865</v>
      </c>
    </row>
    <row r="2678" spans="2:20" ht="30" customHeight="1" x14ac:dyDescent="0.3">
      <c r="B2678">
        <v>125</v>
      </c>
      <c r="C2678" s="164" t="s">
        <v>117</v>
      </c>
      <c r="D2678" s="76" t="s">
        <v>125</v>
      </c>
      <c r="E2678" s="80">
        <v>2026</v>
      </c>
      <c r="F2678" s="76" t="str">
        <f t="shared" si="83"/>
        <v>1257. Cuidado Continuo por una vida con bienestar para la población con discapacidadComunitario2026</v>
      </c>
      <c r="G2678" s="7" t="s">
        <v>255</v>
      </c>
      <c r="H2678" s="7" t="s">
        <v>369</v>
      </c>
      <c r="I2678" s="80" t="s">
        <v>61</v>
      </c>
      <c r="J2678" s="76" t="s">
        <v>402</v>
      </c>
      <c r="K2678" t="s">
        <v>364</v>
      </c>
      <c r="L2678" t="s">
        <v>380</v>
      </c>
      <c r="M2678" t="s">
        <v>105</v>
      </c>
      <c r="N2678" s="78" t="s">
        <v>435</v>
      </c>
      <c r="O2678" s="76" t="str">
        <f t="shared" si="84"/>
        <v>1257. Cuidado Continuo por una vida con bienestar para la población con discapacidadComunitario20263_MARTIRES2_FEBRERO_2026</v>
      </c>
      <c r="P2678" s="93">
        <v>12879544</v>
      </c>
      <c r="S2678" s="172"/>
      <c r="T2678" s="23">
        <v>0</v>
      </c>
    </row>
    <row r="2679" spans="2:20" ht="30" customHeight="1" x14ac:dyDescent="0.3">
      <c r="B2679">
        <v>126</v>
      </c>
      <c r="C2679" s="164" t="s">
        <v>118</v>
      </c>
      <c r="D2679" s="76" t="s">
        <v>125</v>
      </c>
      <c r="E2679" s="80">
        <v>2026</v>
      </c>
      <c r="F2679" s="76" t="str">
        <f t="shared" si="83"/>
        <v>1268. Cuidado Continuo por una vida con bienestar para la ruralidad de BogotáComunitario2026</v>
      </c>
      <c r="G2679" s="7" t="s">
        <v>256</v>
      </c>
      <c r="H2679" s="7" t="s">
        <v>369</v>
      </c>
      <c r="I2679" s="80" t="s">
        <v>61</v>
      </c>
      <c r="J2679" s="76" t="s">
        <v>402</v>
      </c>
      <c r="K2679" t="s">
        <v>382</v>
      </c>
      <c r="L2679" t="s">
        <v>380</v>
      </c>
      <c r="M2679" t="s">
        <v>105</v>
      </c>
      <c r="N2679" s="78" t="s">
        <v>435</v>
      </c>
      <c r="O2679" s="76" t="str">
        <f t="shared" si="84"/>
        <v>1268. Cuidado Continuo por una vida con bienestar para la ruralidad de BogotáComunitario20263_MARTIRES2_FEBRERO_2026</v>
      </c>
      <c r="P2679" s="93">
        <v>175674</v>
      </c>
      <c r="S2679" s="172"/>
      <c r="T2679" s="23">
        <v>0</v>
      </c>
    </row>
    <row r="2680" spans="2:20" ht="30" customHeight="1" x14ac:dyDescent="0.3">
      <c r="B2680">
        <v>127</v>
      </c>
      <c r="C2680" s="164" t="s">
        <v>118</v>
      </c>
      <c r="D2680" s="76" t="s">
        <v>125</v>
      </c>
      <c r="E2680" s="80">
        <v>2026</v>
      </c>
      <c r="F2680" s="76" t="str">
        <f t="shared" si="83"/>
        <v>1278. Cuidado Continuo por una vida con bienestar para la ruralidad de BogotáComunitario2026</v>
      </c>
      <c r="G2680" s="7" t="s">
        <v>257</v>
      </c>
      <c r="H2680" s="7" t="s">
        <v>369</v>
      </c>
      <c r="I2680" s="80" t="s">
        <v>61</v>
      </c>
      <c r="J2680" s="76" t="s">
        <v>402</v>
      </c>
      <c r="K2680" t="s">
        <v>382</v>
      </c>
      <c r="L2680" t="s">
        <v>59</v>
      </c>
      <c r="M2680" t="s">
        <v>105</v>
      </c>
      <c r="N2680" s="78" t="s">
        <v>435</v>
      </c>
      <c r="O2680" s="76" t="str">
        <f t="shared" si="84"/>
        <v>1278. Cuidado Continuo por una vida con bienestar para la ruralidad de BogotáComunitario20263_MARTIRES2_FEBRERO_2026</v>
      </c>
      <c r="P2680" s="93">
        <v>468320</v>
      </c>
      <c r="S2680" s="172"/>
      <c r="T2680" s="23">
        <v>0</v>
      </c>
    </row>
    <row r="2681" spans="2:20" ht="30" customHeight="1" x14ac:dyDescent="0.3">
      <c r="B2681">
        <v>127</v>
      </c>
      <c r="C2681" s="164" t="s">
        <v>118</v>
      </c>
      <c r="D2681" s="76" t="s">
        <v>126</v>
      </c>
      <c r="E2681" s="80">
        <v>2026</v>
      </c>
      <c r="F2681" s="76" t="str">
        <f t="shared" si="83"/>
        <v>1278. Cuidado Continuo por una vida con bienestar para la ruralidad de BogotáEducativo 2026</v>
      </c>
      <c r="G2681" s="7" t="s">
        <v>257</v>
      </c>
      <c r="H2681" s="7" t="s">
        <v>369</v>
      </c>
      <c r="I2681" s="80" t="s">
        <v>61</v>
      </c>
      <c r="J2681" s="76" t="s">
        <v>402</v>
      </c>
      <c r="K2681" t="s">
        <v>382</v>
      </c>
      <c r="L2681" t="s">
        <v>59</v>
      </c>
      <c r="M2681" t="s">
        <v>105</v>
      </c>
      <c r="N2681" s="78" t="s">
        <v>435</v>
      </c>
      <c r="O2681" s="76" t="str">
        <f t="shared" si="84"/>
        <v>1278. Cuidado Continuo por una vida con bienestar para la ruralidad de BogotáEducativo 20263_MARTIRES2_FEBRERO_2026</v>
      </c>
      <c r="P2681" s="93">
        <v>468320</v>
      </c>
      <c r="S2681" s="172"/>
      <c r="T2681" s="23">
        <v>0</v>
      </c>
    </row>
    <row r="2682" spans="2:20" ht="30" customHeight="1" x14ac:dyDescent="0.3">
      <c r="B2682">
        <v>127</v>
      </c>
      <c r="C2682" s="164" t="s">
        <v>118</v>
      </c>
      <c r="D2682" s="76" t="s">
        <v>129</v>
      </c>
      <c r="E2682" s="80">
        <v>2026</v>
      </c>
      <c r="F2682" s="76" t="str">
        <f t="shared" si="83"/>
        <v>1278. Cuidado Continuo por una vida con bienestar para la ruralidad de BogotáInstitucional2026</v>
      </c>
      <c r="G2682" s="7" t="s">
        <v>257</v>
      </c>
      <c r="H2682" s="7" t="s">
        <v>369</v>
      </c>
      <c r="I2682" s="80" t="s">
        <v>61</v>
      </c>
      <c r="J2682" s="76" t="s">
        <v>402</v>
      </c>
      <c r="K2682" t="s">
        <v>382</v>
      </c>
      <c r="L2682" t="s">
        <v>59</v>
      </c>
      <c r="M2682" t="s">
        <v>105</v>
      </c>
      <c r="N2682" s="78" t="s">
        <v>435</v>
      </c>
      <c r="O2682" s="76" t="str">
        <f t="shared" si="84"/>
        <v>1278. Cuidado Continuo por una vida con bienestar para la ruralidad de BogotáInstitucional20263_MARTIRES2_FEBRERO_2026</v>
      </c>
      <c r="P2682" s="93">
        <v>468320</v>
      </c>
      <c r="S2682" s="172"/>
      <c r="T2682" s="23">
        <v>0</v>
      </c>
    </row>
    <row r="2683" spans="2:20" ht="30" customHeight="1" x14ac:dyDescent="0.3">
      <c r="B2683">
        <v>128</v>
      </c>
      <c r="C2683" s="164" t="s">
        <v>118</v>
      </c>
      <c r="D2683" s="76" t="s">
        <v>125</v>
      </c>
      <c r="E2683" s="80">
        <v>2026</v>
      </c>
      <c r="F2683" s="76" t="str">
        <f t="shared" si="83"/>
        <v>1288. Cuidado Continuo por una vida con bienestar para la ruralidad de BogotáComunitario2026</v>
      </c>
      <c r="G2683" s="7" t="s">
        <v>258</v>
      </c>
      <c r="H2683" s="7" t="s">
        <v>369</v>
      </c>
      <c r="I2683" s="80" t="s">
        <v>61</v>
      </c>
      <c r="J2683" s="76" t="s">
        <v>402</v>
      </c>
      <c r="K2683" t="s">
        <v>382</v>
      </c>
      <c r="L2683" t="s">
        <v>380</v>
      </c>
      <c r="M2683" t="s">
        <v>105</v>
      </c>
      <c r="N2683" s="78" t="s">
        <v>435</v>
      </c>
      <c r="O2683" s="76" t="str">
        <f t="shared" si="84"/>
        <v>1288. Cuidado Continuo por una vida con bienestar para la ruralidad de BogotáComunitario20263_MARTIRES2_FEBRERO_2026</v>
      </c>
      <c r="P2683" s="93">
        <v>140539</v>
      </c>
      <c r="S2683" s="172"/>
      <c r="T2683" s="23">
        <v>0</v>
      </c>
    </row>
    <row r="2684" spans="2:20" ht="30" customHeight="1" x14ac:dyDescent="0.3">
      <c r="B2684">
        <v>128</v>
      </c>
      <c r="C2684" s="164" t="s">
        <v>118</v>
      </c>
      <c r="D2684" s="76" t="s">
        <v>126</v>
      </c>
      <c r="E2684" s="80">
        <v>2026</v>
      </c>
      <c r="F2684" s="76" t="str">
        <f t="shared" si="83"/>
        <v>1288. Cuidado Continuo por una vida con bienestar para la ruralidad de BogotáEducativo 2026</v>
      </c>
      <c r="G2684" s="7" t="s">
        <v>258</v>
      </c>
      <c r="H2684" s="7" t="s">
        <v>369</v>
      </c>
      <c r="I2684" s="80" t="s">
        <v>61</v>
      </c>
      <c r="J2684" s="76" t="s">
        <v>402</v>
      </c>
      <c r="K2684" t="s">
        <v>382</v>
      </c>
      <c r="L2684" t="s">
        <v>380</v>
      </c>
      <c r="M2684" t="s">
        <v>105</v>
      </c>
      <c r="N2684" s="78" t="s">
        <v>435</v>
      </c>
      <c r="O2684" s="76" t="str">
        <f t="shared" si="84"/>
        <v>1288. Cuidado Continuo por una vida con bienestar para la ruralidad de BogotáEducativo 20263_MARTIRES2_FEBRERO_2026</v>
      </c>
      <c r="P2684" s="93">
        <v>140539</v>
      </c>
      <c r="S2684" s="172"/>
      <c r="T2684" s="23">
        <v>0</v>
      </c>
    </row>
    <row r="2685" spans="2:20" ht="30" customHeight="1" x14ac:dyDescent="0.3">
      <c r="B2685">
        <v>129</v>
      </c>
      <c r="C2685" s="164" t="s">
        <v>118</v>
      </c>
      <c r="D2685" s="76" t="s">
        <v>125</v>
      </c>
      <c r="E2685" s="80">
        <v>2026</v>
      </c>
      <c r="F2685" s="76" t="str">
        <f t="shared" si="83"/>
        <v>1298. Cuidado Continuo por una vida con bienestar para la ruralidad de BogotáComunitario2026</v>
      </c>
      <c r="G2685" s="7" t="s">
        <v>259</v>
      </c>
      <c r="H2685" s="7" t="s">
        <v>369</v>
      </c>
      <c r="I2685" s="80" t="s">
        <v>61</v>
      </c>
      <c r="J2685" s="76" t="s">
        <v>402</v>
      </c>
      <c r="K2685" t="s">
        <v>382</v>
      </c>
      <c r="L2685" t="s">
        <v>59</v>
      </c>
      <c r="M2685" t="s">
        <v>105</v>
      </c>
      <c r="N2685" s="78" t="s">
        <v>435</v>
      </c>
      <c r="O2685" s="76" t="str">
        <f t="shared" si="84"/>
        <v>1298. Cuidado Continuo por una vida con bienestar para la ruralidad de BogotáComunitario20263_MARTIRES2_FEBRERO_2026</v>
      </c>
      <c r="P2685" s="93">
        <v>175674</v>
      </c>
      <c r="S2685" s="172"/>
      <c r="T2685" s="23">
        <v>0</v>
      </c>
    </row>
    <row r="2686" spans="2:20" ht="30" customHeight="1" x14ac:dyDescent="0.3">
      <c r="B2686">
        <v>130</v>
      </c>
      <c r="C2686" s="164" t="s">
        <v>118</v>
      </c>
      <c r="D2686" s="76" t="s">
        <v>125</v>
      </c>
      <c r="E2686" s="80">
        <v>2026</v>
      </c>
      <c r="F2686" s="76" t="str">
        <f t="shared" si="83"/>
        <v>1308. Cuidado Continuo por una vida con bienestar para la ruralidad de BogotáComunitario2026</v>
      </c>
      <c r="G2686" s="7" t="s">
        <v>260</v>
      </c>
      <c r="H2686" s="7" t="s">
        <v>369</v>
      </c>
      <c r="I2686" s="80" t="s">
        <v>61</v>
      </c>
      <c r="J2686" s="76" t="s">
        <v>402</v>
      </c>
      <c r="K2686" t="s">
        <v>382</v>
      </c>
      <c r="L2686" t="s">
        <v>380</v>
      </c>
      <c r="M2686" t="s">
        <v>105</v>
      </c>
      <c r="N2686" s="78" t="s">
        <v>435</v>
      </c>
      <c r="O2686" s="76" t="str">
        <f t="shared" si="84"/>
        <v>1308. Cuidado Continuo por una vida con bienestar para la ruralidad de BogotáComunitario20263_MARTIRES2_FEBRERO_2026</v>
      </c>
      <c r="P2686" s="93">
        <v>140539</v>
      </c>
      <c r="S2686" s="172"/>
      <c r="T2686" s="23">
        <v>0</v>
      </c>
    </row>
    <row r="2687" spans="2:20" ht="30" customHeight="1" x14ac:dyDescent="0.3">
      <c r="B2687">
        <v>131</v>
      </c>
      <c r="C2687" s="164" t="s">
        <v>118</v>
      </c>
      <c r="D2687" s="76" t="s">
        <v>130</v>
      </c>
      <c r="E2687" s="80">
        <v>2026</v>
      </c>
      <c r="F2687" s="76" t="str">
        <f t="shared" si="83"/>
        <v>1318. Cuidado Continuo por una vida con bienestar para la ruralidad de BogotáLaboral2026</v>
      </c>
      <c r="G2687" s="7" t="s">
        <v>261</v>
      </c>
      <c r="H2687" s="7" t="s">
        <v>370</v>
      </c>
      <c r="I2687" s="80" t="s">
        <v>61</v>
      </c>
      <c r="J2687" s="76" t="s">
        <v>402</v>
      </c>
      <c r="K2687" t="s">
        <v>387</v>
      </c>
      <c r="L2687" t="s">
        <v>59</v>
      </c>
      <c r="M2687" t="s">
        <v>105</v>
      </c>
      <c r="N2687" s="78" t="s">
        <v>435</v>
      </c>
      <c r="O2687" s="76" t="str">
        <f t="shared" si="84"/>
        <v>1318. Cuidado Continuo por una vida con bienestar para la ruralidad de BogotáLaboral20263_MARTIRES2_FEBRERO_2026</v>
      </c>
      <c r="P2687" s="93">
        <v>940787</v>
      </c>
      <c r="S2687" s="172"/>
      <c r="T2687" s="23">
        <v>0</v>
      </c>
    </row>
    <row r="2688" spans="2:20" ht="30" customHeight="1" x14ac:dyDescent="0.3">
      <c r="B2688">
        <v>132</v>
      </c>
      <c r="C2688" s="164" t="s">
        <v>118</v>
      </c>
      <c r="D2688" s="76" t="s">
        <v>130</v>
      </c>
      <c r="E2688" s="80">
        <v>2026</v>
      </c>
      <c r="F2688" s="76" t="str">
        <f t="shared" si="83"/>
        <v>1328. Cuidado Continuo por una vida con bienestar para la ruralidad de BogotáLaboral2026</v>
      </c>
      <c r="G2688" s="7" t="s">
        <v>262</v>
      </c>
      <c r="H2688" s="7" t="s">
        <v>370</v>
      </c>
      <c r="I2688" s="80" t="s">
        <v>61</v>
      </c>
      <c r="J2688" s="76" t="s">
        <v>402</v>
      </c>
      <c r="K2688" t="s">
        <v>396</v>
      </c>
      <c r="L2688" t="s">
        <v>380</v>
      </c>
      <c r="M2688" t="s">
        <v>105</v>
      </c>
      <c r="N2688" s="78" t="s">
        <v>435</v>
      </c>
      <c r="O2688" s="76" t="str">
        <f t="shared" si="84"/>
        <v>1328. Cuidado Continuo por una vida con bienestar para la ruralidad de BogotáLaboral20263_MARTIRES2_FEBRERO_2026</v>
      </c>
      <c r="P2688" s="93">
        <v>250875</v>
      </c>
      <c r="S2688" s="172"/>
      <c r="T2688" s="23">
        <v>0</v>
      </c>
    </row>
    <row r="2689" spans="2:20" ht="30" customHeight="1" x14ac:dyDescent="0.3">
      <c r="B2689">
        <v>133</v>
      </c>
      <c r="C2689" s="164" t="s">
        <v>118</v>
      </c>
      <c r="D2689" s="76" t="s">
        <v>130</v>
      </c>
      <c r="E2689" s="80">
        <v>2026</v>
      </c>
      <c r="F2689" s="76" t="str">
        <f t="shared" si="83"/>
        <v>1338. Cuidado Continuo por una vida con bienestar para la ruralidad de BogotáLaboral2026</v>
      </c>
      <c r="G2689" s="7" t="s">
        <v>263</v>
      </c>
      <c r="H2689" s="7" t="s">
        <v>370</v>
      </c>
      <c r="I2689" s="80" t="s">
        <v>61</v>
      </c>
      <c r="J2689" s="76" t="s">
        <v>402</v>
      </c>
      <c r="K2689" t="s">
        <v>396</v>
      </c>
      <c r="L2689" t="s">
        <v>380</v>
      </c>
      <c r="M2689" t="s">
        <v>105</v>
      </c>
      <c r="N2689" s="78" t="s">
        <v>435</v>
      </c>
      <c r="O2689" s="76" t="str">
        <f t="shared" si="84"/>
        <v>1338. Cuidado Continuo por una vida con bienestar para la ruralidad de BogotáLaboral20263_MARTIRES2_FEBRERO_2026</v>
      </c>
      <c r="P2689" s="93">
        <v>183687</v>
      </c>
      <c r="S2689" s="172"/>
      <c r="T2689" s="23">
        <v>0</v>
      </c>
    </row>
    <row r="2690" spans="2:20" ht="30" customHeight="1" x14ac:dyDescent="0.3">
      <c r="B2690">
        <v>134</v>
      </c>
      <c r="C2690" s="164" t="s">
        <v>118</v>
      </c>
      <c r="D2690" s="76" t="s">
        <v>130</v>
      </c>
      <c r="E2690" s="80">
        <v>2026</v>
      </c>
      <c r="F2690" s="76" t="str">
        <f t="shared" si="83"/>
        <v>1348. Cuidado Continuo por una vida con bienestar para la ruralidad de BogotáLaboral2026</v>
      </c>
      <c r="G2690" s="7" t="s">
        <v>264</v>
      </c>
      <c r="H2690" s="7" t="s">
        <v>370</v>
      </c>
      <c r="I2690" s="80" t="s">
        <v>61</v>
      </c>
      <c r="J2690" s="76" t="s">
        <v>402</v>
      </c>
      <c r="K2690" t="s">
        <v>386</v>
      </c>
      <c r="L2690" t="s">
        <v>380</v>
      </c>
      <c r="M2690" t="s">
        <v>105</v>
      </c>
      <c r="N2690" s="78" t="s">
        <v>435</v>
      </c>
      <c r="O2690" s="76" t="str">
        <f t="shared" si="84"/>
        <v>1348. Cuidado Continuo por una vida con bienestar para la ruralidad de BogotáLaboral20263_MARTIRES2_FEBRERO_2026</v>
      </c>
      <c r="P2690" s="93">
        <v>110336</v>
      </c>
      <c r="S2690" s="172"/>
      <c r="T2690" s="23">
        <v>0</v>
      </c>
    </row>
    <row r="2691" spans="2:20" ht="30" customHeight="1" x14ac:dyDescent="0.3">
      <c r="B2691">
        <v>135</v>
      </c>
      <c r="C2691" s="164" t="s">
        <v>118</v>
      </c>
      <c r="D2691" s="76" t="s">
        <v>130</v>
      </c>
      <c r="E2691" s="80">
        <v>2026</v>
      </c>
      <c r="F2691" s="76" t="str">
        <f t="shared" si="83"/>
        <v>1358. Cuidado Continuo por una vida con bienestar para la ruralidad de BogotáLaboral2026</v>
      </c>
      <c r="G2691" s="7" t="s">
        <v>265</v>
      </c>
      <c r="H2691" s="7" t="s">
        <v>370</v>
      </c>
      <c r="I2691" s="80" t="s">
        <v>61</v>
      </c>
      <c r="J2691" s="76" t="s">
        <v>402</v>
      </c>
      <c r="K2691" t="s">
        <v>386</v>
      </c>
      <c r="L2691" t="s">
        <v>59</v>
      </c>
      <c r="M2691" t="s">
        <v>105</v>
      </c>
      <c r="N2691" s="78" t="s">
        <v>435</v>
      </c>
      <c r="O2691" s="76" t="str">
        <f t="shared" si="84"/>
        <v>1358. Cuidado Continuo por una vida con bienestar para la ruralidad de BogotáLaboral20263_MARTIRES2_FEBRERO_2026</v>
      </c>
      <c r="P2691" s="93">
        <v>137922</v>
      </c>
      <c r="S2691" s="172"/>
      <c r="T2691" s="23">
        <v>0</v>
      </c>
    </row>
    <row r="2692" spans="2:20" ht="30" customHeight="1" x14ac:dyDescent="0.3">
      <c r="B2692">
        <v>86</v>
      </c>
      <c r="C2692" s="164" t="s">
        <v>119</v>
      </c>
      <c r="D2692" s="76" t="s">
        <v>127</v>
      </c>
      <c r="E2692" s="80">
        <v>2026</v>
      </c>
      <c r="F2692" s="76" t="str">
        <f t="shared" si="83"/>
        <v>869. Gestión de Programas Estrategias y Planes para el BienestarGestión Integral Estrategias y Programas2026</v>
      </c>
      <c r="G2692" s="7" t="s">
        <v>216</v>
      </c>
      <c r="H2692" s="7" t="s">
        <v>372</v>
      </c>
      <c r="I2692" s="80" t="s">
        <v>61</v>
      </c>
      <c r="J2692" s="76" t="s">
        <v>402</v>
      </c>
      <c r="K2692" t="s">
        <v>395</v>
      </c>
      <c r="L2692" t="s">
        <v>365</v>
      </c>
      <c r="M2692" t="s">
        <v>105</v>
      </c>
      <c r="N2692" s="78" t="s">
        <v>435</v>
      </c>
      <c r="O2692" s="76" t="str">
        <f t="shared" si="84"/>
        <v>869. Gestión de Programas Estrategias y Planes para el BienestarGestión Integral Estrategias y Programas20263_MARTIRES2_FEBRERO_2026</v>
      </c>
      <c r="P2692" s="93">
        <v>73474880</v>
      </c>
      <c r="S2692" s="172"/>
      <c r="T2692" s="23">
        <v>0</v>
      </c>
    </row>
    <row r="2693" spans="2:20" ht="30" customHeight="1" x14ac:dyDescent="0.3">
      <c r="B2693">
        <v>136</v>
      </c>
      <c r="C2693" s="164" t="s">
        <v>119</v>
      </c>
      <c r="D2693" s="76" t="s">
        <v>127</v>
      </c>
      <c r="E2693" s="80">
        <v>2026</v>
      </c>
      <c r="F2693" s="76" t="str">
        <f t="shared" si="83"/>
        <v>1369. Gestión de Programas Estrategias y Planes para el BienestarGestión Integral Estrategias y Programas2026</v>
      </c>
      <c r="G2693" s="7" t="s">
        <v>266</v>
      </c>
      <c r="H2693" s="7" t="s">
        <v>373</v>
      </c>
      <c r="I2693" s="80" t="s">
        <v>60</v>
      </c>
      <c r="J2693" s="76" t="s">
        <v>402</v>
      </c>
      <c r="K2693" t="s">
        <v>364</v>
      </c>
      <c r="L2693" t="s">
        <v>365</v>
      </c>
      <c r="M2693" t="s">
        <v>105</v>
      </c>
      <c r="N2693" s="78" t="s">
        <v>435</v>
      </c>
      <c r="O2693" s="76" t="str">
        <f t="shared" si="84"/>
        <v>1369. Gestión de Programas Estrategias y Planes para el BienestarGestión Integral Estrategias y Programas20263_MARTIRES2_FEBRERO_2026</v>
      </c>
      <c r="P2693" s="93">
        <v>5621568</v>
      </c>
      <c r="S2693" s="172"/>
      <c r="T2693" s="23">
        <v>0</v>
      </c>
    </row>
    <row r="2694" spans="2:20" ht="30" customHeight="1" x14ac:dyDescent="0.3">
      <c r="B2694">
        <v>137</v>
      </c>
      <c r="C2694" s="164" t="s">
        <v>119</v>
      </c>
      <c r="D2694" s="76" t="s">
        <v>127</v>
      </c>
      <c r="E2694" s="80">
        <v>2026</v>
      </c>
      <c r="F2694" s="76" t="str">
        <f t="shared" si="83"/>
        <v>1379. Gestión de Programas Estrategias y Planes para el BienestarGestión Integral Estrategias y Programas2026</v>
      </c>
      <c r="G2694" s="7" t="s">
        <v>267</v>
      </c>
      <c r="H2694" s="7" t="s">
        <v>373</v>
      </c>
      <c r="I2694" s="80" t="s">
        <v>60</v>
      </c>
      <c r="J2694" s="76" t="s">
        <v>402</v>
      </c>
      <c r="K2694" t="s">
        <v>364</v>
      </c>
      <c r="L2694" t="s">
        <v>365</v>
      </c>
      <c r="M2694" t="s">
        <v>105</v>
      </c>
      <c r="N2694" s="78" t="s">
        <v>435</v>
      </c>
      <c r="O2694" s="76" t="str">
        <f t="shared" si="84"/>
        <v>1379. Gestión de Programas Estrategias y Planes para el BienestarGestión Integral Estrategias y Programas20263_MARTIRES2_FEBRERO_2026</v>
      </c>
      <c r="P2694" s="93">
        <v>3994272</v>
      </c>
      <c r="S2694" s="172"/>
      <c r="T2694" s="23">
        <v>0</v>
      </c>
    </row>
    <row r="2695" spans="2:20" ht="30" customHeight="1" x14ac:dyDescent="0.3">
      <c r="B2695">
        <v>138</v>
      </c>
      <c r="C2695" s="164" t="s">
        <v>119</v>
      </c>
      <c r="D2695" s="76" t="s">
        <v>127</v>
      </c>
      <c r="E2695" s="80">
        <v>2026</v>
      </c>
      <c r="F2695" s="76" t="str">
        <f t="shared" si="83"/>
        <v>1389. Gestión de Programas Estrategias y Planes para el BienestarGestión Integral Estrategias y Programas2026</v>
      </c>
      <c r="G2695" s="7" t="s">
        <v>268</v>
      </c>
      <c r="H2695" s="7" t="s">
        <v>373</v>
      </c>
      <c r="I2695" s="80" t="s">
        <v>60</v>
      </c>
      <c r="J2695" s="76" t="s">
        <v>402</v>
      </c>
      <c r="K2695" t="s">
        <v>364</v>
      </c>
      <c r="L2695" t="s">
        <v>365</v>
      </c>
      <c r="M2695" t="s">
        <v>105</v>
      </c>
      <c r="N2695" s="78" t="s">
        <v>435</v>
      </c>
      <c r="O2695" s="76" t="str">
        <f t="shared" si="84"/>
        <v>1389. Gestión de Programas Estrategias y Planes para el BienestarGestión Integral Estrategias y Programas20263_MARTIRES2_FEBRERO_2026</v>
      </c>
      <c r="P2695" s="93">
        <v>12969056</v>
      </c>
      <c r="S2695" s="172"/>
      <c r="T2695" s="23">
        <v>0</v>
      </c>
    </row>
    <row r="2696" spans="2:20" ht="30" customHeight="1" x14ac:dyDescent="0.3">
      <c r="B2696">
        <v>139</v>
      </c>
      <c r="C2696" s="164" t="s">
        <v>119</v>
      </c>
      <c r="D2696" s="76" t="s">
        <v>127</v>
      </c>
      <c r="E2696" s="80">
        <v>2026</v>
      </c>
      <c r="F2696" s="76" t="str">
        <f t="shared" ref="F2696:F2759" si="85">B2696&amp;C2696&amp;D2696&amp;E2696</f>
        <v>1399. Gestión de Programas Estrategias y Planes para el BienestarGestión Integral Estrategias y Programas2026</v>
      </c>
      <c r="G2696" s="7" t="s">
        <v>269</v>
      </c>
      <c r="H2696" s="7" t="s">
        <v>373</v>
      </c>
      <c r="I2696" s="80" t="s">
        <v>60</v>
      </c>
      <c r="J2696" s="76" t="s">
        <v>402</v>
      </c>
      <c r="K2696" t="s">
        <v>364</v>
      </c>
      <c r="L2696" t="s">
        <v>365</v>
      </c>
      <c r="M2696" t="s">
        <v>105</v>
      </c>
      <c r="N2696" s="78" t="s">
        <v>435</v>
      </c>
      <c r="O2696" s="76" t="str">
        <f t="shared" si="84"/>
        <v>1399. Gestión de Programas Estrategias y Planes para el BienestarGestión Integral Estrategias y Programas20263_MARTIRES2_FEBRERO_2026</v>
      </c>
      <c r="P2696" s="93">
        <v>3994272</v>
      </c>
      <c r="S2696" s="172"/>
      <c r="T2696" s="23">
        <v>0</v>
      </c>
    </row>
    <row r="2697" spans="2:20" ht="30" customHeight="1" x14ac:dyDescent="0.3">
      <c r="B2697">
        <v>140</v>
      </c>
      <c r="C2697" s="164" t="s">
        <v>119</v>
      </c>
      <c r="D2697" s="76" t="s">
        <v>127</v>
      </c>
      <c r="E2697" s="80">
        <v>2026</v>
      </c>
      <c r="F2697" s="76" t="str">
        <f t="shared" si="85"/>
        <v>1409. Gestión de Programas Estrategias y Planes para el BienestarGestión Integral Estrategias y Programas2026</v>
      </c>
      <c r="G2697" s="7" t="s">
        <v>270</v>
      </c>
      <c r="H2697" s="7" t="s">
        <v>373</v>
      </c>
      <c r="I2697" s="80" t="s">
        <v>60</v>
      </c>
      <c r="J2697" s="76" t="s">
        <v>402</v>
      </c>
      <c r="K2697" t="s">
        <v>364</v>
      </c>
      <c r="L2697" t="s">
        <v>365</v>
      </c>
      <c r="M2697" t="s">
        <v>105</v>
      </c>
      <c r="N2697" s="78" t="s">
        <v>435</v>
      </c>
      <c r="O2697" s="76" t="str">
        <f t="shared" ref="O2697:O2760" si="86">+F2697&amp;M2697&amp;N2697</f>
        <v>1409. Gestión de Programas Estrategias y Planes para el BienestarGestión Integral Estrategias y Programas20263_MARTIRES2_FEBRERO_2026</v>
      </c>
      <c r="P2697" s="93">
        <v>5621568</v>
      </c>
      <c r="S2697" s="172"/>
      <c r="T2697" s="23">
        <v>0</v>
      </c>
    </row>
    <row r="2698" spans="2:20" ht="30" customHeight="1" x14ac:dyDescent="0.3">
      <c r="B2698">
        <v>141</v>
      </c>
      <c r="C2698" s="164" t="s">
        <v>119</v>
      </c>
      <c r="D2698" s="76" t="s">
        <v>127</v>
      </c>
      <c r="E2698" s="80">
        <v>2026</v>
      </c>
      <c r="F2698" s="76" t="str">
        <f t="shared" si="85"/>
        <v>1419. Gestión de Programas Estrategias y Planes para el BienestarGestión Integral Estrategias y Programas2026</v>
      </c>
      <c r="G2698" s="7" t="s">
        <v>47</v>
      </c>
      <c r="H2698" s="7" t="s">
        <v>373</v>
      </c>
      <c r="I2698" s="80" t="s">
        <v>60</v>
      </c>
      <c r="J2698" s="76" t="s">
        <v>402</v>
      </c>
      <c r="K2698" t="s">
        <v>364</v>
      </c>
      <c r="L2698" t="s">
        <v>365</v>
      </c>
      <c r="M2698" t="s">
        <v>105</v>
      </c>
      <c r="N2698" s="78" t="s">
        <v>435</v>
      </c>
      <c r="O2698" s="76" t="str">
        <f t="shared" si="86"/>
        <v>1419. Gestión de Programas Estrategias y Planes para el BienestarGestión Integral Estrategias y Programas20263_MARTIRES2_FEBRERO_2026</v>
      </c>
      <c r="P2698" s="93">
        <v>3994272</v>
      </c>
      <c r="S2698" s="172"/>
      <c r="T2698" s="23">
        <v>0</v>
      </c>
    </row>
    <row r="2699" spans="2:20" ht="30" customHeight="1" x14ac:dyDescent="0.3">
      <c r="B2699">
        <v>142</v>
      </c>
      <c r="C2699" s="164" t="s">
        <v>119</v>
      </c>
      <c r="D2699" s="76" t="s">
        <v>127</v>
      </c>
      <c r="E2699" s="80">
        <v>2026</v>
      </c>
      <c r="F2699" s="76" t="str">
        <f t="shared" si="85"/>
        <v>1429. Gestión de Programas Estrategias y Planes para el BienestarGestión Integral Estrategias y Programas2026</v>
      </c>
      <c r="G2699" s="7" t="s">
        <v>77</v>
      </c>
      <c r="H2699" s="7" t="s">
        <v>373</v>
      </c>
      <c r="I2699" s="80" t="s">
        <v>60</v>
      </c>
      <c r="J2699" s="76" t="s">
        <v>402</v>
      </c>
      <c r="K2699" t="s">
        <v>364</v>
      </c>
      <c r="L2699" t="s">
        <v>380</v>
      </c>
      <c r="M2699" t="s">
        <v>105</v>
      </c>
      <c r="N2699" s="78" t="s">
        <v>435</v>
      </c>
      <c r="O2699" s="76" t="str">
        <f t="shared" si="86"/>
        <v>1429. Gestión de Programas Estrategias y Planes para el BienestarGestión Integral Estrategias y Programas20263_MARTIRES2_FEBRERO_2026</v>
      </c>
      <c r="P2699" s="93">
        <v>3994272</v>
      </c>
      <c r="S2699" s="172"/>
      <c r="T2699" s="23">
        <v>0</v>
      </c>
    </row>
    <row r="2700" spans="2:20" ht="30" customHeight="1" x14ac:dyDescent="0.3">
      <c r="B2700">
        <v>143</v>
      </c>
      <c r="C2700" s="164" t="s">
        <v>119</v>
      </c>
      <c r="D2700" s="76" t="s">
        <v>127</v>
      </c>
      <c r="E2700" s="80">
        <v>2026</v>
      </c>
      <c r="F2700" s="76" t="str">
        <f t="shared" si="85"/>
        <v>1439. Gestión de Programas Estrategias y Planes para el BienestarGestión Integral Estrategias y Programas2026</v>
      </c>
      <c r="G2700" s="7" t="s">
        <v>271</v>
      </c>
      <c r="H2700" s="7" t="s">
        <v>374</v>
      </c>
      <c r="I2700" s="80" t="s">
        <v>60</v>
      </c>
      <c r="J2700" s="76" t="s">
        <v>402</v>
      </c>
      <c r="K2700" t="s">
        <v>364</v>
      </c>
      <c r="L2700" t="s">
        <v>365</v>
      </c>
      <c r="M2700" t="s">
        <v>105</v>
      </c>
      <c r="N2700" s="78" t="s">
        <v>435</v>
      </c>
      <c r="O2700" s="76" t="str">
        <f t="shared" si="86"/>
        <v>1439. Gestión de Programas Estrategias y Planes para el BienestarGestión Integral Estrategias y Programas20263_MARTIRES2_FEBRERO_2026</v>
      </c>
      <c r="P2700" s="93">
        <v>7508288</v>
      </c>
      <c r="S2700" s="172"/>
      <c r="T2700" s="23">
        <v>0</v>
      </c>
    </row>
    <row r="2701" spans="2:20" ht="30" customHeight="1" x14ac:dyDescent="0.3">
      <c r="B2701">
        <v>144</v>
      </c>
      <c r="C2701" s="164" t="s">
        <v>119</v>
      </c>
      <c r="D2701" s="76" t="s">
        <v>127</v>
      </c>
      <c r="E2701" s="80">
        <v>2026</v>
      </c>
      <c r="F2701" s="76" t="str">
        <f t="shared" si="85"/>
        <v>1449. Gestión de Programas Estrategias y Planes para el BienestarGestión Integral Estrategias y Programas2026</v>
      </c>
      <c r="G2701" s="7" t="s">
        <v>272</v>
      </c>
      <c r="H2701" s="7" t="s">
        <v>374</v>
      </c>
      <c r="I2701" s="80" t="s">
        <v>60</v>
      </c>
      <c r="J2701" s="76" t="s">
        <v>402</v>
      </c>
      <c r="K2701" t="s">
        <v>364</v>
      </c>
      <c r="L2701" t="s">
        <v>365</v>
      </c>
      <c r="M2701" t="s">
        <v>105</v>
      </c>
      <c r="N2701" s="78" t="s">
        <v>435</v>
      </c>
      <c r="O2701" s="76" t="str">
        <f t="shared" si="86"/>
        <v>1449. Gestión de Programas Estrategias y Planes para el BienestarGestión Integral Estrategias y Programas20263_MARTIRES2_FEBRERO_2026</v>
      </c>
      <c r="P2701" s="93">
        <v>7508288</v>
      </c>
      <c r="S2701" s="172"/>
      <c r="T2701" s="23">
        <v>0</v>
      </c>
    </row>
    <row r="2702" spans="2:20" ht="30" customHeight="1" x14ac:dyDescent="0.3">
      <c r="B2702">
        <v>145</v>
      </c>
      <c r="C2702" s="164" t="s">
        <v>119</v>
      </c>
      <c r="D2702" s="76" t="s">
        <v>127</v>
      </c>
      <c r="E2702" s="80">
        <v>2026</v>
      </c>
      <c r="F2702" s="76" t="str">
        <f t="shared" si="85"/>
        <v>1459. Gestión de Programas Estrategias y Planes para el BienestarGestión Integral Estrategias y Programas2026</v>
      </c>
      <c r="G2702" s="7" t="s">
        <v>273</v>
      </c>
      <c r="H2702" s="7" t="s">
        <v>374</v>
      </c>
      <c r="I2702" s="80" t="s">
        <v>60</v>
      </c>
      <c r="J2702" s="76" t="s">
        <v>402</v>
      </c>
      <c r="K2702" t="s">
        <v>364</v>
      </c>
      <c r="L2702" t="s">
        <v>365</v>
      </c>
      <c r="M2702" t="s">
        <v>105</v>
      </c>
      <c r="N2702" s="78" t="s">
        <v>435</v>
      </c>
      <c r="O2702" s="76" t="str">
        <f t="shared" si="86"/>
        <v>1459. Gestión de Programas Estrategias y Planes para el BienestarGestión Integral Estrategias y Programas20263_MARTIRES2_FEBRERO_2026</v>
      </c>
      <c r="P2702" s="93">
        <v>5299968</v>
      </c>
      <c r="S2702" s="172"/>
      <c r="T2702" s="23">
        <v>0</v>
      </c>
    </row>
    <row r="2703" spans="2:20" ht="30" customHeight="1" x14ac:dyDescent="0.3">
      <c r="B2703">
        <v>146</v>
      </c>
      <c r="C2703" s="164" t="s">
        <v>119</v>
      </c>
      <c r="D2703" s="76" t="s">
        <v>127</v>
      </c>
      <c r="E2703" s="80">
        <v>2026</v>
      </c>
      <c r="F2703" s="76" t="str">
        <f t="shared" si="85"/>
        <v>1469. Gestión de Programas Estrategias y Planes para el BienestarGestión Integral Estrategias y Programas2026</v>
      </c>
      <c r="G2703" s="7" t="s">
        <v>274</v>
      </c>
      <c r="H2703" s="7" t="s">
        <v>374</v>
      </c>
      <c r="I2703" s="80" t="s">
        <v>60</v>
      </c>
      <c r="J2703" s="76" t="s">
        <v>402</v>
      </c>
      <c r="K2703" t="s">
        <v>382</v>
      </c>
      <c r="L2703" t="s">
        <v>380</v>
      </c>
      <c r="M2703" t="s">
        <v>105</v>
      </c>
      <c r="N2703" s="78" t="s">
        <v>435</v>
      </c>
      <c r="O2703" s="76" t="str">
        <f t="shared" si="86"/>
        <v>1469. Gestión de Programas Estrategias y Planes para el BienestarGestión Integral Estrategias y Programas20263_MARTIRES2_FEBRERO_2026</v>
      </c>
      <c r="P2703" s="93">
        <v>122208</v>
      </c>
      <c r="S2703" s="172"/>
      <c r="T2703" s="23">
        <v>0</v>
      </c>
    </row>
    <row r="2704" spans="2:20" ht="30" customHeight="1" x14ac:dyDescent="0.3">
      <c r="B2704">
        <v>147</v>
      </c>
      <c r="C2704" s="164" t="s">
        <v>119</v>
      </c>
      <c r="D2704" s="76" t="s">
        <v>127</v>
      </c>
      <c r="E2704" s="80">
        <v>2026</v>
      </c>
      <c r="F2704" s="76" t="str">
        <f t="shared" si="85"/>
        <v>1479. Gestión de Programas Estrategias y Planes para el BienestarGestión Integral Estrategias y Programas2026</v>
      </c>
      <c r="G2704" s="7" t="s">
        <v>275</v>
      </c>
      <c r="H2704" s="7" t="s">
        <v>374</v>
      </c>
      <c r="I2704" s="80" t="s">
        <v>60</v>
      </c>
      <c r="J2704" s="76" t="s">
        <v>402</v>
      </c>
      <c r="K2704" t="s">
        <v>394</v>
      </c>
      <c r="L2704" t="s">
        <v>380</v>
      </c>
      <c r="M2704" t="s">
        <v>105</v>
      </c>
      <c r="N2704" s="78" t="s">
        <v>435</v>
      </c>
      <c r="O2704" s="76" t="str">
        <f t="shared" si="86"/>
        <v>1479. Gestión de Programas Estrategias y Planes para el BienestarGestión Integral Estrategias y Programas20263_MARTIRES2_FEBRERO_2026</v>
      </c>
      <c r="P2704" s="93">
        <v>30552</v>
      </c>
      <c r="S2704" s="172"/>
      <c r="T2704" s="23">
        <v>0</v>
      </c>
    </row>
    <row r="2705" spans="2:20" ht="30" customHeight="1" x14ac:dyDescent="0.3">
      <c r="B2705">
        <v>148</v>
      </c>
      <c r="C2705" s="164" t="s">
        <v>119</v>
      </c>
      <c r="D2705" s="76" t="s">
        <v>127</v>
      </c>
      <c r="E2705" s="80">
        <v>2026</v>
      </c>
      <c r="F2705" s="76" t="str">
        <f t="shared" si="85"/>
        <v>1489. Gestión de Programas Estrategias y Planes para el BienestarGestión Integral Estrategias y Programas2026</v>
      </c>
      <c r="G2705" s="7" t="s">
        <v>276</v>
      </c>
      <c r="H2705" s="7" t="s">
        <v>374</v>
      </c>
      <c r="I2705" s="80" t="s">
        <v>60</v>
      </c>
      <c r="J2705" s="76" t="s">
        <v>402</v>
      </c>
      <c r="K2705" t="s">
        <v>382</v>
      </c>
      <c r="L2705" t="s">
        <v>380</v>
      </c>
      <c r="M2705" t="s">
        <v>105</v>
      </c>
      <c r="N2705" s="78" t="s">
        <v>435</v>
      </c>
      <c r="O2705" s="76" t="str">
        <f t="shared" si="86"/>
        <v>1489. Gestión de Programas Estrategias y Planes para el BienestarGestión Integral Estrategias y Programas20263_MARTIRES2_FEBRERO_2026</v>
      </c>
      <c r="P2705" s="93">
        <v>122208</v>
      </c>
      <c r="S2705" s="172"/>
      <c r="T2705" s="23">
        <v>0</v>
      </c>
    </row>
    <row r="2706" spans="2:20" ht="30" customHeight="1" x14ac:dyDescent="0.3">
      <c r="B2706">
        <v>149</v>
      </c>
      <c r="C2706" s="164" t="s">
        <v>119</v>
      </c>
      <c r="D2706" s="76" t="s">
        <v>127</v>
      </c>
      <c r="E2706" s="80">
        <v>2026</v>
      </c>
      <c r="F2706" s="76" t="str">
        <f t="shared" si="85"/>
        <v>1499. Gestión de Programas Estrategias y Planes para el BienestarGestión Integral Estrategias y Programas2026</v>
      </c>
      <c r="G2706" s="7" t="s">
        <v>277</v>
      </c>
      <c r="H2706" s="7" t="s">
        <v>374</v>
      </c>
      <c r="I2706" s="80" t="s">
        <v>60</v>
      </c>
      <c r="J2706" s="76" t="s">
        <v>402</v>
      </c>
      <c r="K2706" t="s">
        <v>364</v>
      </c>
      <c r="L2706" t="s">
        <v>365</v>
      </c>
      <c r="M2706" t="s">
        <v>105</v>
      </c>
      <c r="N2706" s="78" t="s">
        <v>435</v>
      </c>
      <c r="O2706" s="76" t="str">
        <f t="shared" si="86"/>
        <v>1499. Gestión de Programas Estrategias y Planes para el BienestarGestión Integral Estrategias y Programas20263_MARTIRES2_FEBRERO_2026</v>
      </c>
      <c r="P2706" s="93">
        <v>3665168</v>
      </c>
      <c r="S2706" s="172"/>
      <c r="T2706" s="23">
        <v>0</v>
      </c>
    </row>
    <row r="2707" spans="2:20" ht="30" customHeight="1" x14ac:dyDescent="0.3">
      <c r="B2707">
        <v>150</v>
      </c>
      <c r="C2707" s="164" t="s">
        <v>119</v>
      </c>
      <c r="D2707" s="76" t="s">
        <v>127</v>
      </c>
      <c r="E2707" s="80">
        <v>2026</v>
      </c>
      <c r="F2707" s="76" t="str">
        <f t="shared" si="85"/>
        <v>1509. Gestión de Programas Estrategias y Planes para el BienestarGestión Integral Estrategias y Programas2026</v>
      </c>
      <c r="G2707" s="7" t="s">
        <v>278</v>
      </c>
      <c r="H2707" s="7" t="s">
        <v>374</v>
      </c>
      <c r="I2707" s="80" t="s">
        <v>60</v>
      </c>
      <c r="J2707" s="76" t="s">
        <v>402</v>
      </c>
      <c r="K2707" t="s">
        <v>364</v>
      </c>
      <c r="L2707" t="s">
        <v>365</v>
      </c>
      <c r="M2707" t="s">
        <v>105</v>
      </c>
      <c r="N2707" s="78" t="s">
        <v>435</v>
      </c>
      <c r="O2707" s="76" t="str">
        <f t="shared" si="86"/>
        <v>1509. Gestión de Programas Estrategias y Planes para el BienestarGestión Integral Estrategias y Programas20263_MARTIRES2_FEBRERO_2026</v>
      </c>
      <c r="P2707" s="93">
        <v>1057260</v>
      </c>
      <c r="S2707" s="172"/>
      <c r="T2707" s="23">
        <v>0</v>
      </c>
    </row>
    <row r="2708" spans="2:20" ht="30" customHeight="1" x14ac:dyDescent="0.3">
      <c r="B2708">
        <v>151</v>
      </c>
      <c r="C2708" s="164" t="s">
        <v>119</v>
      </c>
      <c r="D2708" s="76" t="s">
        <v>127</v>
      </c>
      <c r="E2708" s="80">
        <v>2026</v>
      </c>
      <c r="F2708" s="76" t="str">
        <f t="shared" si="85"/>
        <v>1519. Gestión de Programas Estrategias y Planes para el BienestarGestión Integral Estrategias y Programas2026</v>
      </c>
      <c r="G2708" s="7" t="s">
        <v>279</v>
      </c>
      <c r="H2708" s="7" t="s">
        <v>374</v>
      </c>
      <c r="I2708" s="80" t="s">
        <v>60</v>
      </c>
      <c r="J2708" s="76" t="s">
        <v>402</v>
      </c>
      <c r="K2708" t="s">
        <v>364</v>
      </c>
      <c r="L2708" t="s">
        <v>365</v>
      </c>
      <c r="M2708" t="s">
        <v>105</v>
      </c>
      <c r="N2708" s="78" t="s">
        <v>435</v>
      </c>
      <c r="O2708" s="76" t="str">
        <f t="shared" si="86"/>
        <v>1519. Gestión de Programas Estrategias y Planes para el BienestarGestión Integral Estrategias y Programas20263_MARTIRES2_FEBRERO_2026</v>
      </c>
      <c r="P2708" s="93">
        <v>1409680</v>
      </c>
      <c r="S2708" s="172"/>
      <c r="T2708" s="23">
        <v>0</v>
      </c>
    </row>
    <row r="2709" spans="2:20" ht="30" customHeight="1" x14ac:dyDescent="0.3">
      <c r="B2709">
        <v>152</v>
      </c>
      <c r="C2709" s="164" t="s">
        <v>119</v>
      </c>
      <c r="D2709" s="76" t="s">
        <v>127</v>
      </c>
      <c r="E2709" s="80">
        <v>2026</v>
      </c>
      <c r="F2709" s="76" t="str">
        <f t="shared" si="85"/>
        <v>1529. Gestión de Programas Estrategias y Planes para el BienestarGestión Integral Estrategias y Programas2026</v>
      </c>
      <c r="G2709" s="7" t="s">
        <v>280</v>
      </c>
      <c r="H2709" s="7" t="s">
        <v>374</v>
      </c>
      <c r="I2709" s="80" t="s">
        <v>60</v>
      </c>
      <c r="J2709" s="76" t="s">
        <v>402</v>
      </c>
      <c r="K2709" t="s">
        <v>364</v>
      </c>
      <c r="L2709" t="s">
        <v>365</v>
      </c>
      <c r="M2709" t="s">
        <v>105</v>
      </c>
      <c r="N2709" s="78" t="s">
        <v>435</v>
      </c>
      <c r="O2709" s="76" t="str">
        <f t="shared" si="86"/>
        <v>1529. Gestión de Programas Estrategias y Planes para el BienestarGestión Integral Estrategias y Programas20263_MARTIRES2_FEBRERO_2026</v>
      </c>
      <c r="P2709" s="93">
        <v>352420</v>
      </c>
      <c r="S2709" s="172"/>
      <c r="T2709" s="23">
        <v>0</v>
      </c>
    </row>
    <row r="2710" spans="2:20" ht="30" customHeight="1" x14ac:dyDescent="0.3">
      <c r="B2710">
        <v>153</v>
      </c>
      <c r="C2710" s="164" t="s">
        <v>119</v>
      </c>
      <c r="D2710" s="76" t="s">
        <v>127</v>
      </c>
      <c r="E2710" s="80">
        <v>2026</v>
      </c>
      <c r="F2710" s="76" t="str">
        <f t="shared" si="85"/>
        <v>1539. Gestión de Programas Estrategias y Planes para el BienestarGestión Integral Estrategias y Programas2026</v>
      </c>
      <c r="G2710" s="7" t="s">
        <v>281</v>
      </c>
      <c r="H2710" s="7" t="s">
        <v>372</v>
      </c>
      <c r="I2710" s="80" t="s">
        <v>60</v>
      </c>
      <c r="J2710" s="76" t="s">
        <v>402</v>
      </c>
      <c r="K2710" t="s">
        <v>364</v>
      </c>
      <c r="L2710" t="s">
        <v>365</v>
      </c>
      <c r="M2710" t="s">
        <v>105</v>
      </c>
      <c r="N2710" s="78" t="s">
        <v>435</v>
      </c>
      <c r="O2710" s="76" t="str">
        <f t="shared" si="86"/>
        <v>1539. Gestión de Programas Estrategias y Planes para el BienestarGestión Integral Estrategias y Programas20263_MARTIRES2_FEBRERO_2026</v>
      </c>
      <c r="P2710" s="93">
        <v>7347488</v>
      </c>
      <c r="S2710" s="172"/>
      <c r="T2710" s="23">
        <v>0</v>
      </c>
    </row>
    <row r="2711" spans="2:20" ht="30" customHeight="1" x14ac:dyDescent="0.3">
      <c r="B2711">
        <v>154</v>
      </c>
      <c r="C2711" s="164" t="s">
        <v>119</v>
      </c>
      <c r="D2711" s="76" t="s">
        <v>127</v>
      </c>
      <c r="E2711" s="80">
        <v>2026</v>
      </c>
      <c r="F2711" s="76" t="str">
        <f t="shared" si="85"/>
        <v>1549. Gestión de Programas Estrategias y Planes para el BienestarGestión Integral Estrategias y Programas2026</v>
      </c>
      <c r="G2711" s="7" t="s">
        <v>282</v>
      </c>
      <c r="H2711" s="7" t="s">
        <v>372</v>
      </c>
      <c r="I2711" s="80" t="s">
        <v>60</v>
      </c>
      <c r="J2711" s="76" t="s">
        <v>402</v>
      </c>
      <c r="K2711" t="s">
        <v>364</v>
      </c>
      <c r="L2711" t="s">
        <v>365</v>
      </c>
      <c r="M2711" t="s">
        <v>105</v>
      </c>
      <c r="N2711" s="78" t="s">
        <v>435</v>
      </c>
      <c r="O2711" s="76" t="str">
        <f t="shared" si="86"/>
        <v>1549. Gestión de Programas Estrategias y Planes para el BienestarGestión Integral Estrategias y Programas20263_MARTIRES2_FEBRERO_2026</v>
      </c>
      <c r="P2711" s="93">
        <v>7347488</v>
      </c>
      <c r="S2711" s="172"/>
      <c r="T2711" s="23">
        <v>0</v>
      </c>
    </row>
    <row r="2712" spans="2:20" ht="30" customHeight="1" x14ac:dyDescent="0.3">
      <c r="B2712">
        <v>155</v>
      </c>
      <c r="C2712" s="164" t="s">
        <v>119</v>
      </c>
      <c r="D2712" s="76" t="s">
        <v>127</v>
      </c>
      <c r="E2712" s="80">
        <v>2026</v>
      </c>
      <c r="F2712" s="76" t="str">
        <f t="shared" si="85"/>
        <v>1559. Gestión de Programas Estrategias y Planes para el BienestarGestión Integral Estrategias y Programas2026</v>
      </c>
      <c r="G2712" s="7" t="s">
        <v>283</v>
      </c>
      <c r="H2712" s="7" t="s">
        <v>372</v>
      </c>
      <c r="I2712" s="80" t="s">
        <v>60</v>
      </c>
      <c r="J2712" s="76" t="s">
        <v>402</v>
      </c>
      <c r="K2712" t="s">
        <v>364</v>
      </c>
      <c r="L2712" t="s">
        <v>365</v>
      </c>
      <c r="M2712" t="s">
        <v>105</v>
      </c>
      <c r="N2712" s="78" t="s">
        <v>435</v>
      </c>
      <c r="O2712" s="76" t="str">
        <f t="shared" si="86"/>
        <v>1559. Gestión de Programas Estrategias y Planes para el BienestarGestión Integral Estrategias y Programas20263_MARTIRES2_FEBRERO_2026</v>
      </c>
      <c r="P2712" s="93">
        <v>7347488</v>
      </c>
      <c r="S2712" s="172"/>
      <c r="T2712" s="23">
        <v>0</v>
      </c>
    </row>
    <row r="2713" spans="2:20" ht="30" customHeight="1" x14ac:dyDescent="0.3">
      <c r="B2713">
        <v>156</v>
      </c>
      <c r="C2713" s="164" t="s">
        <v>119</v>
      </c>
      <c r="D2713" s="76" t="s">
        <v>127</v>
      </c>
      <c r="E2713" s="80">
        <v>2026</v>
      </c>
      <c r="F2713" s="76" t="str">
        <f t="shared" si="85"/>
        <v>1569. Gestión de Programas Estrategias y Planes para el BienestarGestión Integral Estrategias y Programas2026</v>
      </c>
      <c r="G2713" s="7" t="s">
        <v>284</v>
      </c>
      <c r="H2713" s="7" t="s">
        <v>372</v>
      </c>
      <c r="I2713" s="80" t="s">
        <v>60</v>
      </c>
      <c r="J2713" s="76" t="s">
        <v>402</v>
      </c>
      <c r="K2713" t="s">
        <v>364</v>
      </c>
      <c r="L2713" t="s">
        <v>365</v>
      </c>
      <c r="M2713" t="s">
        <v>105</v>
      </c>
      <c r="N2713" s="78" t="s">
        <v>435</v>
      </c>
      <c r="O2713" s="76" t="str">
        <f t="shared" si="86"/>
        <v>1569. Gestión de Programas Estrategias y Planes para el BienestarGestión Integral Estrategias y Programas20263_MARTIRES2_FEBRERO_2026</v>
      </c>
      <c r="P2713" s="93">
        <v>13832016</v>
      </c>
      <c r="S2713" s="172"/>
      <c r="T2713" s="23">
        <v>0</v>
      </c>
    </row>
    <row r="2714" spans="2:20" ht="30" customHeight="1" x14ac:dyDescent="0.3">
      <c r="B2714">
        <v>157</v>
      </c>
      <c r="C2714" s="164" t="s">
        <v>119</v>
      </c>
      <c r="D2714" s="76" t="s">
        <v>127</v>
      </c>
      <c r="E2714" s="80">
        <v>2026</v>
      </c>
      <c r="F2714" s="76" t="str">
        <f t="shared" si="85"/>
        <v>1579. Gestión de Programas Estrategias y Planes para el BienestarGestión Integral Estrategias y Programas2026</v>
      </c>
      <c r="G2714" s="7" t="s">
        <v>285</v>
      </c>
      <c r="H2714" s="7" t="s">
        <v>372</v>
      </c>
      <c r="I2714" s="80" t="s">
        <v>60</v>
      </c>
      <c r="J2714" s="76" t="s">
        <v>402</v>
      </c>
      <c r="K2714" t="s">
        <v>364</v>
      </c>
      <c r="L2714" t="s">
        <v>365</v>
      </c>
      <c r="M2714" t="s">
        <v>105</v>
      </c>
      <c r="N2714" s="78" t="s">
        <v>435</v>
      </c>
      <c r="O2714" s="76" t="str">
        <f t="shared" si="86"/>
        <v>1579. Gestión de Programas Estrategias y Planes para el BienestarGestión Integral Estrategias y Programas20263_MARTIRES2_FEBRERO_2026</v>
      </c>
      <c r="P2714" s="93">
        <v>13832016</v>
      </c>
      <c r="S2714" s="172"/>
      <c r="T2714" s="23">
        <v>0</v>
      </c>
    </row>
    <row r="2715" spans="2:20" ht="30" customHeight="1" x14ac:dyDescent="0.3">
      <c r="B2715">
        <v>158</v>
      </c>
      <c r="C2715" s="164" t="s">
        <v>119</v>
      </c>
      <c r="D2715" s="76" t="s">
        <v>127</v>
      </c>
      <c r="E2715" s="80">
        <v>2026</v>
      </c>
      <c r="F2715" s="76" t="str">
        <f t="shared" si="85"/>
        <v>1589. Gestión de Programas Estrategias y Planes para el BienestarGestión Integral Estrategias y Programas2026</v>
      </c>
      <c r="G2715" s="7" t="s">
        <v>286</v>
      </c>
      <c r="H2715" s="7" t="s">
        <v>372</v>
      </c>
      <c r="I2715" s="80" t="s">
        <v>60</v>
      </c>
      <c r="J2715" s="76" t="s">
        <v>402</v>
      </c>
      <c r="K2715" t="s">
        <v>382</v>
      </c>
      <c r="L2715" t="s">
        <v>365</v>
      </c>
      <c r="M2715" t="s">
        <v>105</v>
      </c>
      <c r="N2715" s="78" t="s">
        <v>435</v>
      </c>
      <c r="O2715" s="76" t="str">
        <f t="shared" si="86"/>
        <v>1589. Gestión de Programas Estrategias y Planes para el BienestarGestión Integral Estrategias y Programas20263_MARTIRES2_FEBRERO_2026</v>
      </c>
      <c r="P2715" s="93">
        <v>2114520</v>
      </c>
      <c r="S2715" s="172"/>
      <c r="T2715" s="23">
        <v>0</v>
      </c>
    </row>
    <row r="2716" spans="2:20" ht="30" customHeight="1" x14ac:dyDescent="0.3">
      <c r="B2716">
        <v>159</v>
      </c>
      <c r="C2716" s="164" t="s">
        <v>119</v>
      </c>
      <c r="D2716" s="76" t="s">
        <v>127</v>
      </c>
      <c r="E2716" s="80">
        <v>2026</v>
      </c>
      <c r="F2716" s="76" t="str">
        <f t="shared" si="85"/>
        <v>1599. Gestión de Programas Estrategias y Planes para el BienestarGestión Integral Estrategias y Programas2026</v>
      </c>
      <c r="G2716" s="7" t="s">
        <v>287</v>
      </c>
      <c r="H2716" s="7" t="s">
        <v>372</v>
      </c>
      <c r="I2716" s="80" t="s">
        <v>60</v>
      </c>
      <c r="J2716" s="76" t="s">
        <v>402</v>
      </c>
      <c r="K2716" t="s">
        <v>364</v>
      </c>
      <c r="L2716" t="s">
        <v>365</v>
      </c>
      <c r="M2716" t="s">
        <v>105</v>
      </c>
      <c r="N2716" s="78" t="s">
        <v>435</v>
      </c>
      <c r="O2716" s="76" t="str">
        <f t="shared" si="86"/>
        <v>1599. Gestión de Programas Estrategias y Planes para el BienestarGestión Integral Estrategias y Programas20263_MARTIRES2_FEBRERO_2026</v>
      </c>
      <c r="P2716" s="93">
        <v>4370008</v>
      </c>
      <c r="S2716" s="172"/>
      <c r="T2716" s="23">
        <v>0</v>
      </c>
    </row>
    <row r="2717" spans="2:20" ht="30" customHeight="1" x14ac:dyDescent="0.3">
      <c r="B2717">
        <v>160</v>
      </c>
      <c r="C2717" s="164" t="s">
        <v>119</v>
      </c>
      <c r="D2717" s="76" t="s">
        <v>127</v>
      </c>
      <c r="E2717" s="80">
        <v>2026</v>
      </c>
      <c r="F2717" s="76" t="str">
        <f t="shared" si="85"/>
        <v>1609. Gestión de Programas Estrategias y Planes para el BienestarGestión Integral Estrategias y Programas2026</v>
      </c>
      <c r="G2717" s="7" t="s">
        <v>288</v>
      </c>
      <c r="H2717" s="7" t="s">
        <v>372</v>
      </c>
      <c r="I2717" s="80" t="s">
        <v>60</v>
      </c>
      <c r="J2717" s="76" t="s">
        <v>402</v>
      </c>
      <c r="K2717" t="s">
        <v>364</v>
      </c>
      <c r="L2717" t="s">
        <v>365</v>
      </c>
      <c r="M2717" t="s">
        <v>105</v>
      </c>
      <c r="N2717" s="78" t="s">
        <v>435</v>
      </c>
      <c r="O2717" s="76" t="str">
        <f t="shared" si="86"/>
        <v>1609. Gestión de Programas Estrategias y Planes para el BienestarGestión Integral Estrategias y Programas20263_MARTIRES2_FEBRERO_2026</v>
      </c>
      <c r="P2717" s="93">
        <v>3994272</v>
      </c>
      <c r="S2717" s="172"/>
      <c r="T2717" s="23">
        <v>0</v>
      </c>
    </row>
    <row r="2718" spans="2:20" ht="30" customHeight="1" x14ac:dyDescent="0.3">
      <c r="B2718">
        <v>161</v>
      </c>
      <c r="C2718" s="164" t="s">
        <v>119</v>
      </c>
      <c r="D2718" s="76" t="s">
        <v>127</v>
      </c>
      <c r="E2718" s="80">
        <v>2026</v>
      </c>
      <c r="F2718" s="76" t="str">
        <f t="shared" si="85"/>
        <v>1619. Gestión de Programas Estrategias y Planes para el BienestarGestión Integral Estrategias y Programas2026</v>
      </c>
      <c r="G2718" s="7" t="s">
        <v>289</v>
      </c>
      <c r="H2718" s="7" t="s">
        <v>373</v>
      </c>
      <c r="I2718" s="80" t="s">
        <v>60</v>
      </c>
      <c r="J2718" s="76" t="s">
        <v>402</v>
      </c>
      <c r="K2718" t="s">
        <v>364</v>
      </c>
      <c r="L2718" t="s">
        <v>365</v>
      </c>
      <c r="M2718" t="s">
        <v>105</v>
      </c>
      <c r="N2718" s="78" t="s">
        <v>435</v>
      </c>
      <c r="O2718" s="76" t="str">
        <f t="shared" si="86"/>
        <v>1619. Gestión de Programas Estrategias y Planes para el BienestarGestión Integral Estrategias y Programas20263_MARTIRES2_FEBRERO_2026</v>
      </c>
      <c r="P2718" s="93">
        <v>7347488</v>
      </c>
      <c r="S2718" s="172"/>
      <c r="T2718" s="23">
        <v>0</v>
      </c>
    </row>
    <row r="2719" spans="2:20" ht="30" customHeight="1" x14ac:dyDescent="0.3">
      <c r="B2719">
        <v>162</v>
      </c>
      <c r="C2719" s="164" t="s">
        <v>119</v>
      </c>
      <c r="D2719" s="76" t="s">
        <v>127</v>
      </c>
      <c r="E2719" s="80">
        <v>2026</v>
      </c>
      <c r="F2719" s="76" t="str">
        <f t="shared" si="85"/>
        <v>1629. Gestión de Programas Estrategias y Planes para el BienestarGestión Integral Estrategias y Programas2026</v>
      </c>
      <c r="G2719" s="7" t="s">
        <v>290</v>
      </c>
      <c r="H2719" s="7" t="s">
        <v>373</v>
      </c>
      <c r="I2719" s="80" t="s">
        <v>60</v>
      </c>
      <c r="J2719" s="76" t="s">
        <v>402</v>
      </c>
      <c r="K2719" t="s">
        <v>364</v>
      </c>
      <c r="L2719" t="s">
        <v>365</v>
      </c>
      <c r="M2719" t="s">
        <v>105</v>
      </c>
      <c r="N2719" s="78" t="s">
        <v>435</v>
      </c>
      <c r="O2719" s="76" t="str">
        <f t="shared" si="86"/>
        <v>1629. Gestión de Programas Estrategias y Planes para el BienestarGestión Integral Estrategias y Programas20263_MARTIRES2_FEBRERO_2026</v>
      </c>
      <c r="P2719" s="93">
        <v>10478800</v>
      </c>
      <c r="S2719" s="172"/>
      <c r="T2719" s="23">
        <v>0</v>
      </c>
    </row>
    <row r="2720" spans="2:20" ht="30" customHeight="1" x14ac:dyDescent="0.3">
      <c r="B2720">
        <v>163</v>
      </c>
      <c r="C2720" s="164" t="s">
        <v>119</v>
      </c>
      <c r="D2720" s="76" t="s">
        <v>127</v>
      </c>
      <c r="E2720" s="80">
        <v>2026</v>
      </c>
      <c r="F2720" s="76" t="str">
        <f t="shared" si="85"/>
        <v>1639. Gestión de Programas Estrategias y Planes para el BienestarGestión Integral Estrategias y Programas2026</v>
      </c>
      <c r="G2720" s="7" t="s">
        <v>291</v>
      </c>
      <c r="H2720" s="7" t="s">
        <v>373</v>
      </c>
      <c r="I2720" s="80" t="s">
        <v>60</v>
      </c>
      <c r="J2720" s="76" t="s">
        <v>402</v>
      </c>
      <c r="K2720" t="s">
        <v>364</v>
      </c>
      <c r="L2720" t="s">
        <v>365</v>
      </c>
      <c r="M2720" t="s">
        <v>105</v>
      </c>
      <c r="N2720" s="78" t="s">
        <v>435</v>
      </c>
      <c r="O2720" s="76" t="str">
        <f t="shared" si="86"/>
        <v>1639. Gestión de Programas Estrategias y Planes para el BienestarGestión Integral Estrategias y Programas20263_MARTIRES2_FEBRERO_2026</v>
      </c>
      <c r="P2720" s="93">
        <v>3994272</v>
      </c>
      <c r="S2720" s="172"/>
      <c r="T2720" s="23">
        <v>0</v>
      </c>
    </row>
    <row r="2721" spans="2:20" ht="30" customHeight="1" x14ac:dyDescent="0.3">
      <c r="B2721">
        <v>164</v>
      </c>
      <c r="C2721" s="164" t="s">
        <v>119</v>
      </c>
      <c r="D2721" s="76" t="s">
        <v>127</v>
      </c>
      <c r="E2721" s="80">
        <v>2026</v>
      </c>
      <c r="F2721" s="76" t="str">
        <f t="shared" si="85"/>
        <v>1649. Gestión de Programas Estrategias y Planes para el BienestarGestión Integral Estrategias y Programas2026</v>
      </c>
      <c r="G2721" s="7" t="s">
        <v>292</v>
      </c>
      <c r="H2721" s="7" t="s">
        <v>373</v>
      </c>
      <c r="I2721" s="80" t="s">
        <v>60</v>
      </c>
      <c r="J2721" s="76" t="s">
        <v>402</v>
      </c>
      <c r="K2721" t="s">
        <v>364</v>
      </c>
      <c r="L2721" t="s">
        <v>365</v>
      </c>
      <c r="M2721" t="s">
        <v>105</v>
      </c>
      <c r="N2721" s="78" t="s">
        <v>435</v>
      </c>
      <c r="O2721" s="76" t="str">
        <f t="shared" si="86"/>
        <v>1649. Gestión de Programas Estrategias y Planes para el BienestarGestión Integral Estrategias y Programas20263_MARTIRES2_FEBRERO_2026</v>
      </c>
      <c r="P2721" s="93">
        <v>6484528</v>
      </c>
      <c r="S2721" s="172"/>
      <c r="T2721" s="23">
        <v>0</v>
      </c>
    </row>
    <row r="2722" spans="2:20" ht="30" customHeight="1" x14ac:dyDescent="0.3">
      <c r="B2722">
        <v>165</v>
      </c>
      <c r="C2722" s="164" t="s">
        <v>119</v>
      </c>
      <c r="D2722" s="76" t="s">
        <v>127</v>
      </c>
      <c r="E2722" s="80">
        <v>2026</v>
      </c>
      <c r="F2722" s="76" t="str">
        <f t="shared" si="85"/>
        <v>1659. Gestión de Programas Estrategias y Planes para el BienestarGestión Integral Estrategias y Programas2026</v>
      </c>
      <c r="G2722" s="7" t="s">
        <v>293</v>
      </c>
      <c r="H2722" s="7" t="s">
        <v>373</v>
      </c>
      <c r="I2722" s="80" t="s">
        <v>60</v>
      </c>
      <c r="J2722" s="76" t="s">
        <v>402</v>
      </c>
      <c r="K2722" t="s">
        <v>364</v>
      </c>
      <c r="L2722" t="s">
        <v>365</v>
      </c>
      <c r="M2722" t="s">
        <v>105</v>
      </c>
      <c r="N2722" s="78" t="s">
        <v>435</v>
      </c>
      <c r="O2722" s="76" t="str">
        <f t="shared" si="86"/>
        <v>1659. Gestión de Programas Estrategias y Planes para el BienestarGestión Integral Estrategias y Programas20263_MARTIRES2_FEBRERO_2026</v>
      </c>
      <c r="P2722" s="93">
        <v>3994272</v>
      </c>
      <c r="S2722" s="172"/>
      <c r="T2722" s="23">
        <v>0</v>
      </c>
    </row>
    <row r="2723" spans="2:20" ht="30" customHeight="1" x14ac:dyDescent="0.3">
      <c r="B2723">
        <v>166</v>
      </c>
      <c r="C2723" s="164" t="s">
        <v>119</v>
      </c>
      <c r="D2723" s="76" t="s">
        <v>127</v>
      </c>
      <c r="E2723" s="80">
        <v>2026</v>
      </c>
      <c r="F2723" s="76" t="str">
        <f t="shared" si="85"/>
        <v>1669. Gestión de Programas Estrategias y Planes para el BienestarGestión Integral Estrategias y Programas2026</v>
      </c>
      <c r="G2723" s="7" t="s">
        <v>294</v>
      </c>
      <c r="H2723" s="7" t="s">
        <v>373</v>
      </c>
      <c r="I2723" s="80" t="s">
        <v>60</v>
      </c>
      <c r="J2723" s="76" t="s">
        <v>402</v>
      </c>
      <c r="K2723" t="s">
        <v>364</v>
      </c>
      <c r="L2723" t="s">
        <v>365</v>
      </c>
      <c r="M2723" t="s">
        <v>105</v>
      </c>
      <c r="N2723" s="78" t="s">
        <v>435</v>
      </c>
      <c r="O2723" s="76" t="str">
        <f t="shared" si="86"/>
        <v>1669. Gestión de Programas Estrategias y Planes para el BienestarGestión Integral Estrategias y Programas20263_MARTIRES2_FEBRERO_2026</v>
      </c>
      <c r="P2723" s="93">
        <v>2983376</v>
      </c>
      <c r="S2723" s="172"/>
      <c r="T2723" s="23">
        <v>0</v>
      </c>
    </row>
    <row r="2724" spans="2:20" ht="30" customHeight="1" x14ac:dyDescent="0.3">
      <c r="B2724">
        <v>167</v>
      </c>
      <c r="C2724" s="164" t="s">
        <v>119</v>
      </c>
      <c r="D2724" s="76" t="s">
        <v>127</v>
      </c>
      <c r="E2724" s="80">
        <v>2026</v>
      </c>
      <c r="F2724" s="76" t="str">
        <f t="shared" si="85"/>
        <v>1679. Gestión de Programas Estrategias y Planes para el BienestarGestión Integral Estrategias y Programas2026</v>
      </c>
      <c r="G2724" s="7" t="s">
        <v>295</v>
      </c>
      <c r="H2724" s="7" t="s">
        <v>373</v>
      </c>
      <c r="I2724" s="80" t="s">
        <v>60</v>
      </c>
      <c r="J2724" s="76" t="s">
        <v>402</v>
      </c>
      <c r="K2724" t="s">
        <v>364</v>
      </c>
      <c r="L2724" t="s">
        <v>365</v>
      </c>
      <c r="M2724" t="s">
        <v>105</v>
      </c>
      <c r="N2724" s="78" t="s">
        <v>435</v>
      </c>
      <c r="O2724" s="76" t="str">
        <f t="shared" si="86"/>
        <v>1679. Gestión de Programas Estrategias y Planes para el BienestarGestión Integral Estrategias y Programas20263_MARTIRES2_FEBRERO_2026</v>
      </c>
      <c r="P2724" s="93">
        <v>6484528</v>
      </c>
      <c r="S2724" s="172"/>
      <c r="T2724" s="23">
        <v>0</v>
      </c>
    </row>
    <row r="2725" spans="2:20" ht="30" customHeight="1" x14ac:dyDescent="0.3">
      <c r="B2725">
        <v>168</v>
      </c>
      <c r="C2725" s="164" t="s">
        <v>119</v>
      </c>
      <c r="D2725" s="76" t="s">
        <v>127</v>
      </c>
      <c r="E2725" s="80">
        <v>2026</v>
      </c>
      <c r="F2725" s="76" t="str">
        <f t="shared" si="85"/>
        <v>1689. Gestión de Programas Estrategias y Planes para el BienestarGestión Integral Estrategias y Programas2026</v>
      </c>
      <c r="G2725" s="7" t="s">
        <v>296</v>
      </c>
      <c r="H2725" s="7" t="s">
        <v>373</v>
      </c>
      <c r="I2725" s="80" t="s">
        <v>60</v>
      </c>
      <c r="J2725" s="76" t="s">
        <v>402</v>
      </c>
      <c r="K2725" t="s">
        <v>364</v>
      </c>
      <c r="L2725" t="s">
        <v>365</v>
      </c>
      <c r="M2725" t="s">
        <v>105</v>
      </c>
      <c r="N2725" s="78" t="s">
        <v>435</v>
      </c>
      <c r="O2725" s="76" t="str">
        <f t="shared" si="86"/>
        <v>1689. Gestión de Programas Estrategias y Planes para el BienestarGestión Integral Estrategias y Programas20263_MARTIRES2_FEBRERO_2026</v>
      </c>
      <c r="P2725" s="93">
        <v>3994272</v>
      </c>
      <c r="S2725" s="172"/>
      <c r="T2725" s="23">
        <v>0</v>
      </c>
    </row>
    <row r="2726" spans="2:20" ht="30" customHeight="1" x14ac:dyDescent="0.3">
      <c r="B2726">
        <v>169</v>
      </c>
      <c r="C2726" s="164" t="s">
        <v>119</v>
      </c>
      <c r="D2726" s="76" t="s">
        <v>127</v>
      </c>
      <c r="E2726" s="80">
        <v>2026</v>
      </c>
      <c r="F2726" s="76" t="str">
        <f t="shared" si="85"/>
        <v>1699. Gestión de Programas Estrategias y Planes para el BienestarGestión Integral Estrategias y Programas2026</v>
      </c>
      <c r="G2726" s="7" t="s">
        <v>297</v>
      </c>
      <c r="H2726" s="7" t="s">
        <v>373</v>
      </c>
      <c r="I2726" s="80" t="s">
        <v>60</v>
      </c>
      <c r="J2726" s="76" t="s">
        <v>402</v>
      </c>
      <c r="K2726" t="s">
        <v>364</v>
      </c>
      <c r="L2726" t="s">
        <v>365</v>
      </c>
      <c r="M2726" t="s">
        <v>105</v>
      </c>
      <c r="N2726" s="78" t="s">
        <v>435</v>
      </c>
      <c r="O2726" s="76" t="str">
        <f t="shared" si="86"/>
        <v>1699. Gestión de Programas Estrategias y Planes para el BienestarGestión Integral Estrategias y Programas20263_MARTIRES2_FEBRERO_2026</v>
      </c>
      <c r="P2726" s="93">
        <v>3994272</v>
      </c>
      <c r="S2726" s="172"/>
      <c r="T2726" s="23">
        <v>0</v>
      </c>
    </row>
    <row r="2727" spans="2:20" ht="30" customHeight="1" x14ac:dyDescent="0.3">
      <c r="B2727">
        <v>170</v>
      </c>
      <c r="C2727" s="164" t="s">
        <v>119</v>
      </c>
      <c r="D2727" s="76" t="s">
        <v>127</v>
      </c>
      <c r="E2727" s="80">
        <v>2026</v>
      </c>
      <c r="F2727" s="76" t="str">
        <f t="shared" si="85"/>
        <v>1709. Gestión de Programas Estrategias y Planes para el BienestarGestión Integral Estrategias y Programas2026</v>
      </c>
      <c r="G2727" s="7" t="s">
        <v>298</v>
      </c>
      <c r="H2727" s="7" t="s">
        <v>373</v>
      </c>
      <c r="I2727" s="80" t="s">
        <v>60</v>
      </c>
      <c r="J2727" s="76" t="s">
        <v>402</v>
      </c>
      <c r="K2727" t="s">
        <v>397</v>
      </c>
      <c r="L2727" t="s">
        <v>365</v>
      </c>
      <c r="M2727" t="s">
        <v>105</v>
      </c>
      <c r="N2727" s="78" t="s">
        <v>435</v>
      </c>
      <c r="O2727" s="76" t="str">
        <f t="shared" si="86"/>
        <v>1709. Gestión de Programas Estrategias y Planes para el BienestarGestión Integral Estrategias y Programas20263_MARTIRES2_FEBRERO_2026</v>
      </c>
      <c r="P2727" s="93">
        <v>19450000</v>
      </c>
      <c r="S2727" s="172"/>
      <c r="T2727" s="23">
        <v>0</v>
      </c>
    </row>
    <row r="2728" spans="2:20" ht="30" customHeight="1" x14ac:dyDescent="0.3">
      <c r="B2728">
        <v>171</v>
      </c>
      <c r="C2728" s="164" t="s">
        <v>119</v>
      </c>
      <c r="D2728" s="76" t="s">
        <v>127</v>
      </c>
      <c r="E2728" s="80">
        <v>2026</v>
      </c>
      <c r="F2728" s="76" t="str">
        <f t="shared" si="85"/>
        <v>1719. Gestión de Programas Estrategias y Planes para el BienestarGestión Integral Estrategias y Programas2026</v>
      </c>
      <c r="G2728" s="7" t="s">
        <v>299</v>
      </c>
      <c r="H2728" s="7" t="s">
        <v>373</v>
      </c>
      <c r="I2728" s="80" t="s">
        <v>60</v>
      </c>
      <c r="J2728" s="76" t="s">
        <v>402</v>
      </c>
      <c r="K2728" t="s">
        <v>398</v>
      </c>
      <c r="L2728" t="s">
        <v>365</v>
      </c>
      <c r="M2728" t="s">
        <v>105</v>
      </c>
      <c r="N2728" s="78" t="s">
        <v>435</v>
      </c>
      <c r="O2728" s="76" t="str">
        <f t="shared" si="86"/>
        <v>1719. Gestión de Programas Estrategias y Planes para el BienestarGestión Integral Estrategias y Programas20263_MARTIRES2_FEBRERO_2026</v>
      </c>
      <c r="P2728" s="93">
        <v>3994272</v>
      </c>
      <c r="S2728" s="172"/>
      <c r="T2728" s="23">
        <v>0</v>
      </c>
    </row>
    <row r="2729" spans="2:20" ht="30" customHeight="1" x14ac:dyDescent="0.3">
      <c r="B2729">
        <v>172</v>
      </c>
      <c r="C2729" s="164" t="s">
        <v>119</v>
      </c>
      <c r="D2729" s="76" t="s">
        <v>127</v>
      </c>
      <c r="E2729" s="80">
        <v>2026</v>
      </c>
      <c r="F2729" s="76" t="str">
        <f t="shared" si="85"/>
        <v>1729. Gestión de Programas Estrategias y Planes para el BienestarGestión Integral Estrategias y Programas2026</v>
      </c>
      <c r="G2729" s="7" t="s">
        <v>300</v>
      </c>
      <c r="H2729" s="7" t="s">
        <v>373</v>
      </c>
      <c r="I2729" s="80" t="s">
        <v>60</v>
      </c>
      <c r="J2729" s="76" t="s">
        <v>402</v>
      </c>
      <c r="K2729" t="s">
        <v>364</v>
      </c>
      <c r="L2729" t="s">
        <v>365</v>
      </c>
      <c r="M2729" t="s">
        <v>105</v>
      </c>
      <c r="N2729" s="78" t="s">
        <v>435</v>
      </c>
      <c r="O2729" s="76" t="str">
        <f t="shared" si="86"/>
        <v>1729. Gestión de Programas Estrategias y Planes para el BienestarGestión Integral Estrategias y Programas20263_MARTIRES2_FEBRERO_2026</v>
      </c>
      <c r="P2729" s="93">
        <v>9985680</v>
      </c>
      <c r="S2729" s="172"/>
      <c r="T2729" s="23">
        <v>0</v>
      </c>
    </row>
    <row r="2730" spans="2:20" ht="30" customHeight="1" x14ac:dyDescent="0.3">
      <c r="B2730">
        <v>173</v>
      </c>
      <c r="C2730" s="164" t="s">
        <v>119</v>
      </c>
      <c r="D2730" s="76" t="s">
        <v>127</v>
      </c>
      <c r="E2730" s="80">
        <v>2026</v>
      </c>
      <c r="F2730" s="76" t="str">
        <f t="shared" si="85"/>
        <v>1739. Gestión de Programas Estrategias y Planes para el BienestarGestión Integral Estrategias y Programas2026</v>
      </c>
      <c r="G2730" s="7" t="s">
        <v>301</v>
      </c>
      <c r="H2730" s="7" t="s">
        <v>373</v>
      </c>
      <c r="I2730" s="80" t="s">
        <v>60</v>
      </c>
      <c r="J2730" s="76" t="s">
        <v>402</v>
      </c>
      <c r="K2730" t="s">
        <v>364</v>
      </c>
      <c r="L2730" t="s">
        <v>365</v>
      </c>
      <c r="M2730" t="s">
        <v>105</v>
      </c>
      <c r="N2730" s="78" t="s">
        <v>435</v>
      </c>
      <c r="O2730" s="76" t="str">
        <f t="shared" si="86"/>
        <v>1739. Gestión de Programas Estrategias y Planes para el BienestarGestión Integral Estrategias y Programas20263_MARTIRES2_FEBRERO_2026</v>
      </c>
      <c r="P2730" s="93">
        <v>2983376</v>
      </c>
      <c r="S2730" s="172"/>
      <c r="T2730" s="23">
        <v>0</v>
      </c>
    </row>
    <row r="2731" spans="2:20" ht="30" customHeight="1" x14ac:dyDescent="0.3">
      <c r="B2731">
        <v>174</v>
      </c>
      <c r="C2731" s="164" t="s">
        <v>120</v>
      </c>
      <c r="D2731" s="76" t="s">
        <v>44</v>
      </c>
      <c r="E2731" s="80">
        <v>2026</v>
      </c>
      <c r="F2731" s="76" t="str">
        <f t="shared" si="85"/>
        <v>17410. Proceso integral e integrado de la Vigilancia de la Salud PúblicaVigilancia en salud pública2026</v>
      </c>
      <c r="G2731" s="7" t="s">
        <v>302</v>
      </c>
      <c r="H2731" s="7" t="s">
        <v>375</v>
      </c>
      <c r="I2731" s="80" t="s">
        <v>60</v>
      </c>
      <c r="J2731" s="76" t="s">
        <v>402</v>
      </c>
      <c r="K2731" t="s">
        <v>364</v>
      </c>
      <c r="L2731" t="s">
        <v>365</v>
      </c>
      <c r="M2731" t="s">
        <v>105</v>
      </c>
      <c r="N2731" s="78" t="s">
        <v>435</v>
      </c>
      <c r="O2731" s="76" t="str">
        <f t="shared" si="86"/>
        <v>17410. Proceso integral e integrado de la Vigilancia de la Salud PúblicaVigilancia en salud pública20263_MARTIRES2_FEBRERO_2026</v>
      </c>
      <c r="P2731" s="93">
        <v>37920928</v>
      </c>
      <c r="S2731" s="172">
        <v>0</v>
      </c>
      <c r="T2731" s="23">
        <v>0</v>
      </c>
    </row>
    <row r="2732" spans="2:20" ht="30" customHeight="1" x14ac:dyDescent="0.3">
      <c r="B2732">
        <v>175</v>
      </c>
      <c r="C2732" s="164" t="s">
        <v>120</v>
      </c>
      <c r="D2732" s="76" t="s">
        <v>44</v>
      </c>
      <c r="E2732" s="80">
        <v>2026</v>
      </c>
      <c r="F2732" s="76" t="str">
        <f t="shared" si="85"/>
        <v>17510. Proceso integral e integrado de la Vigilancia de la Salud PúblicaVigilancia en salud pública2026</v>
      </c>
      <c r="G2732" s="7" t="s">
        <v>303</v>
      </c>
      <c r="H2732" s="7" t="s">
        <v>375</v>
      </c>
      <c r="I2732" s="80" t="s">
        <v>60</v>
      </c>
      <c r="J2732" s="76" t="s">
        <v>402</v>
      </c>
      <c r="K2732" t="s">
        <v>364</v>
      </c>
      <c r="L2732" t="s">
        <v>365</v>
      </c>
      <c r="M2732" t="s">
        <v>105</v>
      </c>
      <c r="N2732" s="78" t="s">
        <v>435</v>
      </c>
      <c r="O2732" s="76" t="str">
        <f t="shared" si="86"/>
        <v>17510. Proceso integral e integrado de la Vigilancia de la Salud PúblicaVigilancia en salud pública20263_MARTIRES2_FEBRERO_2026</v>
      </c>
      <c r="P2732" s="93">
        <v>26899696</v>
      </c>
      <c r="S2732" s="172">
        <v>0</v>
      </c>
      <c r="T2732" s="23">
        <v>0</v>
      </c>
    </row>
    <row r="2733" spans="2:20" ht="30" customHeight="1" x14ac:dyDescent="0.3">
      <c r="B2733">
        <v>176</v>
      </c>
      <c r="C2733" s="164" t="s">
        <v>120</v>
      </c>
      <c r="D2733" s="76" t="s">
        <v>44</v>
      </c>
      <c r="E2733" s="80">
        <v>2026</v>
      </c>
      <c r="F2733" s="76" t="str">
        <f t="shared" si="85"/>
        <v>17610. Proceso integral e integrado de la Vigilancia de la Salud PúblicaVigilancia en salud pública2026</v>
      </c>
      <c r="G2733" s="7" t="s">
        <v>304</v>
      </c>
      <c r="H2733" s="7" t="s">
        <v>375</v>
      </c>
      <c r="I2733" s="80" t="s">
        <v>60</v>
      </c>
      <c r="J2733" s="76" t="s">
        <v>402</v>
      </c>
      <c r="K2733" t="s">
        <v>364</v>
      </c>
      <c r="L2733" t="s">
        <v>380</v>
      </c>
      <c r="M2733" t="s">
        <v>105</v>
      </c>
      <c r="N2733" s="78" t="s">
        <v>435</v>
      </c>
      <c r="O2733" s="76" t="str">
        <f t="shared" si="86"/>
        <v>17610. Proceso integral e integrado de la Vigilancia de la Salud PúblicaVigilancia en salud pública20263_MARTIRES2_FEBRERO_2026</v>
      </c>
      <c r="P2733" s="93">
        <v>28206464</v>
      </c>
      <c r="S2733" s="172">
        <v>0</v>
      </c>
      <c r="T2733" s="23">
        <v>0</v>
      </c>
    </row>
    <row r="2734" spans="2:20" ht="30" customHeight="1" x14ac:dyDescent="0.3">
      <c r="B2734">
        <v>177</v>
      </c>
      <c r="C2734" s="164" t="s">
        <v>120</v>
      </c>
      <c r="D2734" s="76" t="s">
        <v>44</v>
      </c>
      <c r="E2734" s="80">
        <v>2026</v>
      </c>
      <c r="F2734" s="76" t="str">
        <f t="shared" si="85"/>
        <v>17710. Proceso integral e integrado de la Vigilancia de la Salud PúblicaVigilancia en salud pública2026</v>
      </c>
      <c r="G2734" s="7" t="s">
        <v>305</v>
      </c>
      <c r="H2734" s="7" t="s">
        <v>375</v>
      </c>
      <c r="I2734" s="80" t="s">
        <v>60</v>
      </c>
      <c r="J2734" s="76" t="s">
        <v>402</v>
      </c>
      <c r="K2734" t="s">
        <v>364</v>
      </c>
      <c r="L2734" t="s">
        <v>380</v>
      </c>
      <c r="M2734" t="s">
        <v>105</v>
      </c>
      <c r="N2734" s="78" t="s">
        <v>435</v>
      </c>
      <c r="O2734" s="76" t="str">
        <f t="shared" si="86"/>
        <v>17710. Proceso integral e integrado de la Vigilancia de la Salud PúblicaVigilancia en salud pública20263_MARTIRES2_FEBRERO_2026</v>
      </c>
      <c r="P2734" s="93">
        <v>37181248</v>
      </c>
      <c r="S2734" s="172">
        <v>0</v>
      </c>
      <c r="T2734" s="23">
        <v>0</v>
      </c>
    </row>
    <row r="2735" spans="2:20" ht="30" customHeight="1" x14ac:dyDescent="0.3">
      <c r="B2735">
        <v>178</v>
      </c>
      <c r="C2735" s="164" t="s">
        <v>120</v>
      </c>
      <c r="D2735" s="76" t="s">
        <v>44</v>
      </c>
      <c r="E2735" s="80">
        <v>2026</v>
      </c>
      <c r="F2735" s="76" t="str">
        <f t="shared" si="85"/>
        <v>17810. Proceso integral e integrado de la Vigilancia de la Salud PúblicaVigilancia en salud pública2026</v>
      </c>
      <c r="G2735" s="7" t="s">
        <v>48</v>
      </c>
      <c r="H2735" s="7" t="s">
        <v>375</v>
      </c>
      <c r="I2735" s="80" t="s">
        <v>60</v>
      </c>
      <c r="J2735" s="76" t="s">
        <v>402</v>
      </c>
      <c r="K2735" t="s">
        <v>364</v>
      </c>
      <c r="L2735" t="s">
        <v>365</v>
      </c>
      <c r="M2735" t="s">
        <v>105</v>
      </c>
      <c r="N2735" s="78" t="s">
        <v>435</v>
      </c>
      <c r="O2735" s="76" t="str">
        <f t="shared" si="86"/>
        <v>17810. Proceso integral e integrado de la Vigilancia de la Salud PúblicaVigilancia en salud pública20263_MARTIRES2_FEBRERO_2026</v>
      </c>
      <c r="P2735" s="93">
        <v>7347488</v>
      </c>
      <c r="S2735" s="172">
        <v>0</v>
      </c>
      <c r="T2735" s="23">
        <v>0</v>
      </c>
    </row>
    <row r="2736" spans="2:20" ht="30" customHeight="1" x14ac:dyDescent="0.3">
      <c r="B2736">
        <v>179</v>
      </c>
      <c r="C2736" s="164" t="s">
        <v>120</v>
      </c>
      <c r="D2736" s="76" t="s">
        <v>44</v>
      </c>
      <c r="E2736" s="80">
        <v>2026</v>
      </c>
      <c r="F2736" s="76" t="str">
        <f t="shared" si="85"/>
        <v>17910. Proceso integral e integrado de la Vigilancia de la Salud PúblicaVigilancia en salud pública2026</v>
      </c>
      <c r="G2736" s="7" t="s">
        <v>306</v>
      </c>
      <c r="H2736" s="7" t="s">
        <v>375</v>
      </c>
      <c r="I2736" s="80" t="s">
        <v>60</v>
      </c>
      <c r="J2736" s="76" t="s">
        <v>402</v>
      </c>
      <c r="K2736" t="s">
        <v>364</v>
      </c>
      <c r="L2736" t="s">
        <v>365</v>
      </c>
      <c r="M2736" t="s">
        <v>105</v>
      </c>
      <c r="N2736" s="78" t="s">
        <v>435</v>
      </c>
      <c r="O2736" s="76" t="str">
        <f t="shared" si="86"/>
        <v>17910. Proceso integral e integrado de la Vigilancia de la Salud PúblicaVigilancia en salud pública20263_MARTIRES2_FEBRERO_2026</v>
      </c>
      <c r="P2736" s="93">
        <v>3673744</v>
      </c>
      <c r="S2736" s="172">
        <v>0</v>
      </c>
      <c r="T2736" s="23">
        <v>0</v>
      </c>
    </row>
    <row r="2737" spans="2:20" ht="30" customHeight="1" x14ac:dyDescent="0.3">
      <c r="B2737">
        <v>180</v>
      </c>
      <c r="C2737" s="164" t="s">
        <v>120</v>
      </c>
      <c r="D2737" s="76" t="s">
        <v>44</v>
      </c>
      <c r="E2737" s="80">
        <v>2026</v>
      </c>
      <c r="F2737" s="76" t="str">
        <f t="shared" si="85"/>
        <v>18010. Proceso integral e integrado de la Vigilancia de la Salud PúblicaVigilancia en salud pública2026</v>
      </c>
      <c r="G2737" s="7" t="s">
        <v>307</v>
      </c>
      <c r="H2737" s="7" t="s">
        <v>375</v>
      </c>
      <c r="I2737" s="80" t="s">
        <v>60</v>
      </c>
      <c r="J2737" s="76" t="s">
        <v>402</v>
      </c>
      <c r="K2737" t="s">
        <v>364</v>
      </c>
      <c r="L2737" t="s">
        <v>365</v>
      </c>
      <c r="M2737" t="s">
        <v>105</v>
      </c>
      <c r="N2737" s="78" t="s">
        <v>435</v>
      </c>
      <c r="O2737" s="76" t="str">
        <f t="shared" si="86"/>
        <v>18010. Proceso integral e integrado de la Vigilancia de la Salud PúblicaVigilancia en salud pública20263_MARTIRES2_FEBRERO_2026</v>
      </c>
      <c r="P2737" s="93">
        <v>3673744</v>
      </c>
      <c r="S2737" s="172">
        <v>0</v>
      </c>
      <c r="T2737" s="23">
        <v>0</v>
      </c>
    </row>
    <row r="2738" spans="2:20" ht="30" customHeight="1" x14ac:dyDescent="0.3">
      <c r="B2738">
        <v>181</v>
      </c>
      <c r="C2738" s="164" t="s">
        <v>120</v>
      </c>
      <c r="D2738" s="76" t="s">
        <v>44</v>
      </c>
      <c r="E2738" s="80">
        <v>2026</v>
      </c>
      <c r="F2738" s="76" t="str">
        <f t="shared" si="85"/>
        <v>18110. Proceso integral e integrado de la Vigilancia de la Salud PúblicaVigilancia en salud pública2026</v>
      </c>
      <c r="G2738" s="7" t="s">
        <v>308</v>
      </c>
      <c r="H2738" s="7" t="s">
        <v>375</v>
      </c>
      <c r="I2738" s="80" t="s">
        <v>60</v>
      </c>
      <c r="J2738" s="76" t="s">
        <v>402</v>
      </c>
      <c r="K2738" t="s">
        <v>364</v>
      </c>
      <c r="L2738" t="s">
        <v>365</v>
      </c>
      <c r="M2738" t="s">
        <v>105</v>
      </c>
      <c r="N2738" s="78" t="s">
        <v>435</v>
      </c>
      <c r="O2738" s="76" t="str">
        <f t="shared" si="86"/>
        <v>18110. Proceso integral e integrado de la Vigilancia de la Salud PúblicaVigilancia en salud pública20263_MARTIRES2_FEBRERO_2026</v>
      </c>
      <c r="P2738" s="93">
        <v>87405520</v>
      </c>
      <c r="S2738" s="172">
        <v>0</v>
      </c>
      <c r="T2738" s="23">
        <v>0</v>
      </c>
    </row>
    <row r="2739" spans="2:20" ht="30" customHeight="1" x14ac:dyDescent="0.3">
      <c r="B2739">
        <v>182</v>
      </c>
      <c r="C2739" s="164" t="s">
        <v>120</v>
      </c>
      <c r="D2739" s="76" t="s">
        <v>44</v>
      </c>
      <c r="E2739" s="80">
        <v>2026</v>
      </c>
      <c r="F2739" s="76" t="str">
        <f t="shared" si="85"/>
        <v>18210. Proceso integral e integrado de la Vigilancia de la Salud PúblicaVigilancia en salud pública2026</v>
      </c>
      <c r="G2739" s="7" t="s">
        <v>309</v>
      </c>
      <c r="H2739" s="7" t="s">
        <v>375</v>
      </c>
      <c r="I2739" s="80" t="s">
        <v>60</v>
      </c>
      <c r="J2739" s="76" t="s">
        <v>402</v>
      </c>
      <c r="K2739" t="s">
        <v>364</v>
      </c>
      <c r="L2739" t="s">
        <v>365</v>
      </c>
      <c r="M2739" t="s">
        <v>105</v>
      </c>
      <c r="N2739" s="78" t="s">
        <v>435</v>
      </c>
      <c r="O2739" s="76" t="str">
        <f t="shared" si="86"/>
        <v>18210. Proceso integral e integrado de la Vigilancia de la Salud PúblicaVigilancia en salud pública20263_MARTIRES2_FEBRERO_2026</v>
      </c>
      <c r="P2739" s="93">
        <v>17288787</v>
      </c>
      <c r="S2739" s="172">
        <v>0</v>
      </c>
      <c r="T2739" s="23">
        <v>0</v>
      </c>
    </row>
    <row r="2740" spans="2:20" ht="30" customHeight="1" x14ac:dyDescent="0.3">
      <c r="B2740">
        <v>183</v>
      </c>
      <c r="C2740" s="164" t="s">
        <v>120</v>
      </c>
      <c r="D2740" s="76" t="s">
        <v>44</v>
      </c>
      <c r="E2740" s="80">
        <v>2026</v>
      </c>
      <c r="F2740" s="76" t="str">
        <f t="shared" si="85"/>
        <v>18310. Proceso integral e integrado de la Vigilancia de la Salud PúblicaVigilancia en salud pública2026</v>
      </c>
      <c r="G2740" s="7" t="s">
        <v>78</v>
      </c>
      <c r="H2740" s="7" t="s">
        <v>375</v>
      </c>
      <c r="I2740" s="80" t="s">
        <v>60</v>
      </c>
      <c r="J2740" s="76" t="s">
        <v>402</v>
      </c>
      <c r="K2740" t="s">
        <v>364</v>
      </c>
      <c r="L2740" t="s">
        <v>365</v>
      </c>
      <c r="M2740" t="s">
        <v>105</v>
      </c>
      <c r="N2740" s="78" t="s">
        <v>435</v>
      </c>
      <c r="O2740" s="76" t="str">
        <f t="shared" si="86"/>
        <v>18310. Proceso integral e integrado de la Vigilancia de la Salud PúblicaVigilancia en salud pública20263_MARTIRES2_FEBRERO_2026</v>
      </c>
      <c r="P2740" s="93">
        <v>61146880</v>
      </c>
      <c r="S2740" s="172">
        <v>0</v>
      </c>
      <c r="T2740" s="23">
        <v>0</v>
      </c>
    </row>
    <row r="2741" spans="2:20" ht="30" customHeight="1" x14ac:dyDescent="0.3">
      <c r="B2741">
        <v>184</v>
      </c>
      <c r="C2741" s="164" t="s">
        <v>120</v>
      </c>
      <c r="D2741" s="76" t="s">
        <v>44</v>
      </c>
      <c r="E2741" s="80">
        <v>2026</v>
      </c>
      <c r="F2741" s="76" t="str">
        <f t="shared" si="85"/>
        <v>18410. Proceso integral e integrado de la Vigilancia de la Salud PúblicaVigilancia en salud pública2026</v>
      </c>
      <c r="G2741" s="7" t="s">
        <v>310</v>
      </c>
      <c r="H2741" s="7" t="s">
        <v>375</v>
      </c>
      <c r="I2741" s="80" t="s">
        <v>60</v>
      </c>
      <c r="J2741" s="76" t="s">
        <v>402</v>
      </c>
      <c r="K2741" t="s">
        <v>364</v>
      </c>
      <c r="L2741" t="s">
        <v>365</v>
      </c>
      <c r="M2741" t="s">
        <v>105</v>
      </c>
      <c r="N2741" s="78" t="s">
        <v>435</v>
      </c>
      <c r="O2741" s="76" t="str">
        <f t="shared" si="86"/>
        <v>18410. Proceso integral e integrado de la Vigilancia de la Salud PúblicaVigilancia en salud pública20263_MARTIRES2_FEBRERO_2026</v>
      </c>
      <c r="P2741" s="93">
        <v>9941299</v>
      </c>
      <c r="S2741" s="172">
        <v>0</v>
      </c>
      <c r="T2741" s="23">
        <v>0</v>
      </c>
    </row>
    <row r="2742" spans="2:20" ht="30" customHeight="1" x14ac:dyDescent="0.3">
      <c r="B2742">
        <v>185</v>
      </c>
      <c r="C2742" s="164" t="s">
        <v>120</v>
      </c>
      <c r="D2742" s="76" t="s">
        <v>44</v>
      </c>
      <c r="E2742" s="80">
        <v>2026</v>
      </c>
      <c r="F2742" s="76" t="str">
        <f t="shared" si="85"/>
        <v>18510. Proceso integral e integrado de la Vigilancia de la Salud PúblicaVigilancia en salud pública2026</v>
      </c>
      <c r="G2742" s="7" t="s">
        <v>311</v>
      </c>
      <c r="H2742" s="7" t="s">
        <v>375</v>
      </c>
      <c r="I2742" s="80" t="s">
        <v>60</v>
      </c>
      <c r="J2742" s="76" t="s">
        <v>402</v>
      </c>
      <c r="K2742" t="s">
        <v>364</v>
      </c>
      <c r="L2742" t="s">
        <v>365</v>
      </c>
      <c r="M2742" t="s">
        <v>105</v>
      </c>
      <c r="N2742" s="78" t="s">
        <v>435</v>
      </c>
      <c r="O2742" s="76" t="str">
        <f t="shared" si="86"/>
        <v>18510. Proceso integral e integrado de la Vigilancia de la Salud PúblicaVigilancia en salud pública20263_MARTIRES2_FEBRERO_2026</v>
      </c>
      <c r="P2742" s="93">
        <v>40189280</v>
      </c>
      <c r="S2742" s="172">
        <v>0</v>
      </c>
      <c r="T2742" s="23">
        <v>0</v>
      </c>
    </row>
    <row r="2743" spans="2:20" ht="30" customHeight="1" x14ac:dyDescent="0.3">
      <c r="B2743">
        <v>186</v>
      </c>
      <c r="C2743" s="164" t="s">
        <v>120</v>
      </c>
      <c r="D2743" s="76" t="s">
        <v>44</v>
      </c>
      <c r="E2743" s="80">
        <v>2026</v>
      </c>
      <c r="F2743" s="76" t="str">
        <f t="shared" si="85"/>
        <v>18610. Proceso integral e integrado de la Vigilancia de la Salud PúblicaVigilancia en salud pública2026</v>
      </c>
      <c r="G2743" s="7" t="s">
        <v>82</v>
      </c>
      <c r="H2743" s="7" t="s">
        <v>375</v>
      </c>
      <c r="I2743" s="80" t="s">
        <v>60</v>
      </c>
      <c r="J2743" s="76" t="s">
        <v>402</v>
      </c>
      <c r="K2743" t="s">
        <v>364</v>
      </c>
      <c r="L2743" t="s">
        <v>380</v>
      </c>
      <c r="M2743" t="s">
        <v>105</v>
      </c>
      <c r="N2743" s="78" t="s">
        <v>435</v>
      </c>
      <c r="O2743" s="76" t="str">
        <f t="shared" si="86"/>
        <v>18610. Proceso integral e integrado de la Vigilancia de la Salud PúblicaVigilancia en salud pública20263_MARTIRES2_FEBRERO_2026</v>
      </c>
      <c r="P2743" s="93">
        <v>7347488</v>
      </c>
      <c r="S2743" s="172">
        <v>0</v>
      </c>
      <c r="T2743" s="23">
        <v>0</v>
      </c>
    </row>
    <row r="2744" spans="2:20" ht="30" customHeight="1" x14ac:dyDescent="0.3">
      <c r="B2744">
        <v>187</v>
      </c>
      <c r="C2744" s="164" t="s">
        <v>120</v>
      </c>
      <c r="D2744" s="76" t="s">
        <v>44</v>
      </c>
      <c r="E2744" s="80">
        <v>2026</v>
      </c>
      <c r="F2744" s="76" t="str">
        <f t="shared" si="85"/>
        <v>18710. Proceso integral e integrado de la Vigilancia de la Salud PúblicaVigilancia en salud pública2026</v>
      </c>
      <c r="G2744" s="7" t="s">
        <v>312</v>
      </c>
      <c r="H2744" s="7" t="s">
        <v>376</v>
      </c>
      <c r="I2744" s="80" t="s">
        <v>60</v>
      </c>
      <c r="J2744" s="76" t="s">
        <v>402</v>
      </c>
      <c r="K2744" t="s">
        <v>364</v>
      </c>
      <c r="L2744" t="s">
        <v>365</v>
      </c>
      <c r="M2744" t="s">
        <v>105</v>
      </c>
      <c r="N2744" s="78" t="s">
        <v>435</v>
      </c>
      <c r="O2744" s="76" t="str">
        <f t="shared" si="86"/>
        <v>18710. Proceso integral e integrado de la Vigilancia de la Salud PúblicaVigilancia en salud pública20263_MARTIRES2_FEBRERO_2026</v>
      </c>
      <c r="P2744" s="93">
        <v>3994272</v>
      </c>
      <c r="S2744" s="172">
        <v>0</v>
      </c>
      <c r="T2744" s="23">
        <v>0</v>
      </c>
    </row>
    <row r="2745" spans="2:20" ht="30" customHeight="1" x14ac:dyDescent="0.3">
      <c r="B2745">
        <v>188</v>
      </c>
      <c r="C2745" s="164" t="s">
        <v>120</v>
      </c>
      <c r="D2745" s="76" t="s">
        <v>44</v>
      </c>
      <c r="E2745" s="80">
        <v>2026</v>
      </c>
      <c r="F2745" s="76" t="str">
        <f t="shared" si="85"/>
        <v>18810. Proceso integral e integrado de la Vigilancia de la Salud PúblicaVigilancia en salud pública2026</v>
      </c>
      <c r="G2745" s="7" t="s">
        <v>313</v>
      </c>
      <c r="H2745" s="7" t="s">
        <v>376</v>
      </c>
      <c r="I2745" s="80" t="s">
        <v>60</v>
      </c>
      <c r="J2745" s="76" t="s">
        <v>402</v>
      </c>
      <c r="K2745" t="s">
        <v>364</v>
      </c>
      <c r="L2745" t="s">
        <v>365</v>
      </c>
      <c r="M2745" t="s">
        <v>105</v>
      </c>
      <c r="N2745" s="78" t="s">
        <v>435</v>
      </c>
      <c r="O2745" s="76" t="str">
        <f t="shared" si="86"/>
        <v>18810. Proceso integral e integrado de la Vigilancia de la Salud PúblicaVigilancia en salud pública20263_MARTIRES2_FEBRERO_2026</v>
      </c>
      <c r="P2745" s="93">
        <v>33280669</v>
      </c>
      <c r="S2745" s="172">
        <v>0</v>
      </c>
      <c r="T2745" s="23">
        <v>0</v>
      </c>
    </row>
    <row r="2746" spans="2:20" ht="30" customHeight="1" x14ac:dyDescent="0.3">
      <c r="B2746">
        <v>189</v>
      </c>
      <c r="C2746" s="164" t="s">
        <v>120</v>
      </c>
      <c r="D2746" s="76" t="s">
        <v>44</v>
      </c>
      <c r="E2746" s="80">
        <v>2026</v>
      </c>
      <c r="F2746" s="76" t="str">
        <f t="shared" si="85"/>
        <v>18910. Proceso integral e integrado de la Vigilancia de la Salud PúblicaVigilancia en salud pública2026</v>
      </c>
      <c r="G2746" s="7" t="s">
        <v>314</v>
      </c>
      <c r="H2746" s="7" t="s">
        <v>376</v>
      </c>
      <c r="I2746" s="80" t="s">
        <v>60</v>
      </c>
      <c r="J2746" s="76" t="s">
        <v>402</v>
      </c>
      <c r="K2746" t="s">
        <v>364</v>
      </c>
      <c r="L2746" t="s">
        <v>365</v>
      </c>
      <c r="M2746" t="s">
        <v>105</v>
      </c>
      <c r="N2746" s="78" t="s">
        <v>435</v>
      </c>
      <c r="O2746" s="76" t="str">
        <f t="shared" si="86"/>
        <v>18910. Proceso integral e integrado de la Vigilancia de la Salud PúblicaVigilancia en salud pública20263_MARTIRES2_FEBRERO_2026</v>
      </c>
      <c r="P2746" s="93">
        <v>25933181</v>
      </c>
      <c r="S2746" s="172">
        <v>0</v>
      </c>
      <c r="T2746" s="23">
        <v>0</v>
      </c>
    </row>
    <row r="2747" spans="2:20" ht="30" customHeight="1" x14ac:dyDescent="0.3">
      <c r="B2747">
        <v>190</v>
      </c>
      <c r="C2747" s="164" t="s">
        <v>120</v>
      </c>
      <c r="D2747" s="76" t="s">
        <v>44</v>
      </c>
      <c r="E2747" s="80">
        <v>2026</v>
      </c>
      <c r="F2747" s="76" t="str">
        <f t="shared" si="85"/>
        <v>19010. Proceso integral e integrado de la Vigilancia de la Salud PúblicaVigilancia en salud pública2026</v>
      </c>
      <c r="G2747" s="7" t="s">
        <v>315</v>
      </c>
      <c r="H2747" s="7" t="s">
        <v>376</v>
      </c>
      <c r="I2747" s="80" t="s">
        <v>60</v>
      </c>
      <c r="J2747" s="76" t="s">
        <v>402</v>
      </c>
      <c r="K2747" t="s">
        <v>364</v>
      </c>
      <c r="L2747" t="s">
        <v>365</v>
      </c>
      <c r="M2747" t="s">
        <v>105</v>
      </c>
      <c r="N2747" s="78" t="s">
        <v>435</v>
      </c>
      <c r="O2747" s="76" t="str">
        <f t="shared" si="86"/>
        <v>19010. Proceso integral e integrado de la Vigilancia de la Salud PúblicaVigilancia en salud pública20263_MARTIRES2_FEBRERO_2026</v>
      </c>
      <c r="P2747" s="93">
        <v>8432352</v>
      </c>
      <c r="S2747" s="172">
        <v>0</v>
      </c>
      <c r="T2747" s="23">
        <v>0</v>
      </c>
    </row>
    <row r="2748" spans="2:20" ht="30" customHeight="1" x14ac:dyDescent="0.3">
      <c r="B2748">
        <v>191</v>
      </c>
      <c r="C2748" s="164" t="s">
        <v>120</v>
      </c>
      <c r="D2748" s="76" t="s">
        <v>44</v>
      </c>
      <c r="E2748" s="80">
        <v>2026</v>
      </c>
      <c r="F2748" s="76" t="str">
        <f t="shared" si="85"/>
        <v>19110. Proceso integral e integrado de la Vigilancia de la Salud PúblicaVigilancia en salud pública2026</v>
      </c>
      <c r="G2748" s="7" t="s">
        <v>316</v>
      </c>
      <c r="H2748" s="7" t="s">
        <v>375</v>
      </c>
      <c r="I2748" s="80" t="s">
        <v>60</v>
      </c>
      <c r="J2748" s="76" t="s">
        <v>402</v>
      </c>
      <c r="K2748" t="s">
        <v>364</v>
      </c>
      <c r="L2748" t="s">
        <v>365</v>
      </c>
      <c r="M2748" t="s">
        <v>105</v>
      </c>
      <c r="N2748" s="78" t="s">
        <v>435</v>
      </c>
      <c r="O2748" s="76" t="str">
        <f t="shared" si="86"/>
        <v>19110. Proceso integral e integrado de la Vigilancia de la Salud PúblicaVigilancia en salud pública20263_MARTIRES2_FEBRERO_2026</v>
      </c>
      <c r="P2748" s="93">
        <v>7347488</v>
      </c>
      <c r="S2748" s="172">
        <v>0</v>
      </c>
      <c r="T2748" s="23">
        <v>0</v>
      </c>
    </row>
    <row r="2749" spans="2:20" ht="30" customHeight="1" x14ac:dyDescent="0.3">
      <c r="B2749">
        <v>192</v>
      </c>
      <c r="C2749" s="164" t="s">
        <v>120</v>
      </c>
      <c r="D2749" s="76" t="s">
        <v>44</v>
      </c>
      <c r="E2749" s="80">
        <v>2026</v>
      </c>
      <c r="F2749" s="76" t="str">
        <f t="shared" si="85"/>
        <v>19210. Proceso integral e integrado de la Vigilancia de la Salud PúblicaVigilancia en salud pública2026</v>
      </c>
      <c r="G2749" s="7" t="s">
        <v>317</v>
      </c>
      <c r="H2749" s="7" t="s">
        <v>375</v>
      </c>
      <c r="I2749" s="80" t="s">
        <v>60</v>
      </c>
      <c r="J2749" s="76" t="s">
        <v>402</v>
      </c>
      <c r="K2749" t="s">
        <v>364</v>
      </c>
      <c r="L2749" t="s">
        <v>365</v>
      </c>
      <c r="M2749" t="s">
        <v>105</v>
      </c>
      <c r="N2749" s="78" t="s">
        <v>435</v>
      </c>
      <c r="O2749" s="76" t="str">
        <f t="shared" si="86"/>
        <v>19210. Proceso integral e integrado de la Vigilancia de la Salud PúblicaVigilancia en salud pública20263_MARTIRES2_FEBRERO_2026</v>
      </c>
      <c r="P2749" s="93">
        <v>3673744</v>
      </c>
      <c r="S2749" s="172">
        <v>0</v>
      </c>
      <c r="T2749" s="23">
        <v>0</v>
      </c>
    </row>
    <row r="2750" spans="2:20" ht="30" customHeight="1" x14ac:dyDescent="0.3">
      <c r="B2750">
        <v>193</v>
      </c>
      <c r="C2750" s="164" t="s">
        <v>120</v>
      </c>
      <c r="D2750" s="76" t="s">
        <v>44</v>
      </c>
      <c r="E2750" s="80">
        <v>2026</v>
      </c>
      <c r="F2750" s="76" t="str">
        <f t="shared" si="85"/>
        <v>19310. Proceso integral e integrado de la Vigilancia de la Salud PúblicaVigilancia en salud pública2026</v>
      </c>
      <c r="G2750" s="7" t="s">
        <v>81</v>
      </c>
      <c r="H2750" s="7" t="s">
        <v>376</v>
      </c>
      <c r="I2750" s="80" t="s">
        <v>60</v>
      </c>
      <c r="J2750" s="76" t="s">
        <v>402</v>
      </c>
      <c r="K2750" t="s">
        <v>364</v>
      </c>
      <c r="L2750" t="s">
        <v>365</v>
      </c>
      <c r="M2750" t="s">
        <v>105</v>
      </c>
      <c r="N2750" s="78" t="s">
        <v>435</v>
      </c>
      <c r="O2750" s="76" t="str">
        <f t="shared" si="86"/>
        <v>19310. Proceso integral e integrado de la Vigilancia de la Salud PúblicaVigilancia en salud pública20263_MARTIRES2_FEBRERO_2026</v>
      </c>
      <c r="P2750" s="93">
        <v>42556256</v>
      </c>
      <c r="S2750" s="172">
        <v>0</v>
      </c>
      <c r="T2750" s="23">
        <v>0</v>
      </c>
    </row>
    <row r="2751" spans="2:20" ht="30" customHeight="1" x14ac:dyDescent="0.3">
      <c r="B2751">
        <v>194</v>
      </c>
      <c r="C2751" s="164" t="s">
        <v>120</v>
      </c>
      <c r="D2751" s="76" t="s">
        <v>44</v>
      </c>
      <c r="E2751" s="80">
        <v>2026</v>
      </c>
      <c r="F2751" s="76" t="str">
        <f t="shared" si="85"/>
        <v>19410. Proceso integral e integrado de la Vigilancia de la Salud PúblicaVigilancia en salud pública2026</v>
      </c>
      <c r="G2751" s="7" t="s">
        <v>318</v>
      </c>
      <c r="H2751" s="7" t="s">
        <v>376</v>
      </c>
      <c r="I2751" s="80" t="s">
        <v>60</v>
      </c>
      <c r="J2751" s="76" t="s">
        <v>402</v>
      </c>
      <c r="K2751" t="s">
        <v>364</v>
      </c>
      <c r="L2751" t="s">
        <v>365</v>
      </c>
      <c r="M2751" t="s">
        <v>105</v>
      </c>
      <c r="N2751" s="78" t="s">
        <v>435</v>
      </c>
      <c r="O2751" s="76" t="str">
        <f t="shared" si="86"/>
        <v>19410. Proceso integral e integrado de la Vigilancia de la Salud PúblicaVigilancia en salud pública20263_MARTIRES2_FEBRERO_2026</v>
      </c>
      <c r="P2751" s="93">
        <v>38561984</v>
      </c>
      <c r="S2751" s="172">
        <v>0</v>
      </c>
      <c r="T2751" s="23">
        <v>0</v>
      </c>
    </row>
    <row r="2752" spans="2:20" ht="30" customHeight="1" x14ac:dyDescent="0.3">
      <c r="B2752">
        <v>195</v>
      </c>
      <c r="C2752" s="164" t="s">
        <v>120</v>
      </c>
      <c r="D2752" s="76" t="s">
        <v>44</v>
      </c>
      <c r="E2752" s="80">
        <v>2026</v>
      </c>
      <c r="F2752" s="76" t="str">
        <f t="shared" si="85"/>
        <v>19510. Proceso integral e integrado de la Vigilancia de la Salud PúblicaVigilancia en salud pública2026</v>
      </c>
      <c r="G2752" s="7" t="s">
        <v>319</v>
      </c>
      <c r="H2752" s="7" t="s">
        <v>375</v>
      </c>
      <c r="I2752" s="80" t="s">
        <v>60</v>
      </c>
      <c r="J2752" s="76" t="s">
        <v>402</v>
      </c>
      <c r="K2752" t="s">
        <v>364</v>
      </c>
      <c r="L2752" t="s">
        <v>365</v>
      </c>
      <c r="M2752" t="s">
        <v>105</v>
      </c>
      <c r="N2752" s="78" t="s">
        <v>435</v>
      </c>
      <c r="O2752" s="76" t="str">
        <f t="shared" si="86"/>
        <v>19510. Proceso integral e integrado de la Vigilancia de la Salud PúblicaVigilancia en salud pública20263_MARTIRES2_FEBRERO_2026</v>
      </c>
      <c r="P2752" s="93">
        <v>125967504</v>
      </c>
      <c r="S2752" s="172">
        <v>0</v>
      </c>
      <c r="T2752" s="23">
        <v>0</v>
      </c>
    </row>
    <row r="2753" spans="2:20" ht="30" customHeight="1" x14ac:dyDescent="0.3">
      <c r="B2753">
        <v>196</v>
      </c>
      <c r="C2753" s="164" t="s">
        <v>120</v>
      </c>
      <c r="D2753" s="76" t="s">
        <v>44</v>
      </c>
      <c r="E2753" s="80">
        <v>2026</v>
      </c>
      <c r="F2753" s="76" t="str">
        <f t="shared" si="85"/>
        <v>19610. Proceso integral e integrado de la Vigilancia de la Salud PúblicaVigilancia en salud pública2026</v>
      </c>
      <c r="G2753" s="7" t="s">
        <v>320</v>
      </c>
      <c r="H2753" s="7" t="s">
        <v>375</v>
      </c>
      <c r="I2753" s="80" t="s">
        <v>60</v>
      </c>
      <c r="J2753" s="76" t="s">
        <v>402</v>
      </c>
      <c r="K2753" t="s">
        <v>364</v>
      </c>
      <c r="L2753" t="s">
        <v>365</v>
      </c>
      <c r="M2753" t="s">
        <v>105</v>
      </c>
      <c r="N2753" s="78" t="s">
        <v>435</v>
      </c>
      <c r="O2753" s="76" t="str">
        <f t="shared" si="86"/>
        <v>19610. Proceso integral e integrado de la Vigilancia de la Salud PúblicaVigilancia en salud pública20263_MARTIRES2_FEBRERO_2026</v>
      </c>
      <c r="P2753" s="93">
        <v>59199056</v>
      </c>
      <c r="S2753" s="172">
        <v>0</v>
      </c>
      <c r="T2753" s="23">
        <v>0</v>
      </c>
    </row>
    <row r="2754" spans="2:20" ht="30" customHeight="1" x14ac:dyDescent="0.3">
      <c r="B2754">
        <v>197</v>
      </c>
      <c r="C2754" s="164" t="s">
        <v>120</v>
      </c>
      <c r="D2754" s="76" t="s">
        <v>44</v>
      </c>
      <c r="E2754" s="80">
        <v>2026</v>
      </c>
      <c r="F2754" s="76" t="str">
        <f t="shared" si="85"/>
        <v>19710. Proceso integral e integrado de la Vigilancia de la Salud PúblicaVigilancia en salud pública2026</v>
      </c>
      <c r="G2754" s="7" t="s">
        <v>321</v>
      </c>
      <c r="H2754" s="7" t="s">
        <v>375</v>
      </c>
      <c r="I2754" s="80" t="s">
        <v>60</v>
      </c>
      <c r="J2754" s="76" t="s">
        <v>402</v>
      </c>
      <c r="K2754" t="s">
        <v>364</v>
      </c>
      <c r="L2754" t="s">
        <v>365</v>
      </c>
      <c r="M2754" t="s">
        <v>105</v>
      </c>
      <c r="N2754" s="78" t="s">
        <v>435</v>
      </c>
      <c r="O2754" s="76" t="str">
        <f t="shared" si="86"/>
        <v>19710. Proceso integral e integrado de la Vigilancia de la Salud PúblicaVigilancia en salud pública20263_MARTIRES2_FEBRERO_2026</v>
      </c>
      <c r="P2754" s="93">
        <v>34888240</v>
      </c>
      <c r="S2754" s="172">
        <v>0</v>
      </c>
      <c r="T2754" s="23">
        <v>0</v>
      </c>
    </row>
    <row r="2755" spans="2:20" ht="30" customHeight="1" x14ac:dyDescent="0.3">
      <c r="B2755">
        <v>198</v>
      </c>
      <c r="C2755" s="164" t="s">
        <v>120</v>
      </c>
      <c r="D2755" s="76" t="s">
        <v>44</v>
      </c>
      <c r="E2755" s="80">
        <v>2026</v>
      </c>
      <c r="F2755" s="76" t="str">
        <f t="shared" si="85"/>
        <v>19810. Proceso integral e integrado de la Vigilancia de la Salud PúblicaVigilancia en salud pública2026</v>
      </c>
      <c r="G2755" s="7" t="s">
        <v>322</v>
      </c>
      <c r="H2755" s="7" t="s">
        <v>375</v>
      </c>
      <c r="I2755" s="80" t="s">
        <v>60</v>
      </c>
      <c r="J2755" s="76" t="s">
        <v>402</v>
      </c>
      <c r="K2755" t="s">
        <v>364</v>
      </c>
      <c r="L2755" t="s">
        <v>365</v>
      </c>
      <c r="M2755" t="s">
        <v>105</v>
      </c>
      <c r="N2755" s="78" t="s">
        <v>435</v>
      </c>
      <c r="O2755" s="76" t="str">
        <f t="shared" si="86"/>
        <v>19810. Proceso integral e integrado de la Vigilancia de la Salud PúblicaVigilancia en salud pública20263_MARTIRES2_FEBRERO_2026</v>
      </c>
      <c r="P2755" s="93">
        <v>73252976</v>
      </c>
      <c r="S2755" s="172">
        <v>0</v>
      </c>
      <c r="T2755" s="23">
        <v>0</v>
      </c>
    </row>
    <row r="2756" spans="2:20" ht="30" customHeight="1" x14ac:dyDescent="0.3">
      <c r="B2756">
        <v>199</v>
      </c>
      <c r="C2756" s="164" t="s">
        <v>120</v>
      </c>
      <c r="D2756" s="76" t="s">
        <v>44</v>
      </c>
      <c r="E2756" s="80">
        <v>2026</v>
      </c>
      <c r="F2756" s="76" t="str">
        <f t="shared" si="85"/>
        <v>19910. Proceso integral e integrado de la Vigilancia de la Salud PúblicaVigilancia en salud pública2026</v>
      </c>
      <c r="G2756" s="7" t="s">
        <v>323</v>
      </c>
      <c r="H2756" s="7" t="s">
        <v>375</v>
      </c>
      <c r="I2756" s="80" t="s">
        <v>60</v>
      </c>
      <c r="J2756" s="76" t="s">
        <v>402</v>
      </c>
      <c r="K2756" t="s">
        <v>364</v>
      </c>
      <c r="L2756" t="s">
        <v>365</v>
      </c>
      <c r="M2756" t="s">
        <v>105</v>
      </c>
      <c r="N2756" s="78" t="s">
        <v>435</v>
      </c>
      <c r="O2756" s="76" t="str">
        <f t="shared" si="86"/>
        <v>19910. Proceso integral e integrado de la Vigilancia de la Salud PúblicaVigilancia en salud pública20263_MARTIRES2_FEBRERO_2026</v>
      </c>
      <c r="P2756" s="93">
        <v>67631408</v>
      </c>
      <c r="S2756" s="172">
        <v>0</v>
      </c>
      <c r="T2756" s="23">
        <v>0</v>
      </c>
    </row>
    <row r="2757" spans="2:20" ht="30" customHeight="1" x14ac:dyDescent="0.3">
      <c r="B2757">
        <v>200</v>
      </c>
      <c r="C2757" s="164" t="s">
        <v>120</v>
      </c>
      <c r="D2757" s="76" t="s">
        <v>44</v>
      </c>
      <c r="E2757" s="80">
        <v>2026</v>
      </c>
      <c r="F2757" s="76" t="str">
        <f t="shared" si="85"/>
        <v>20010. Proceso integral e integrado de la Vigilancia de la Salud PúblicaVigilancia en salud pública2026</v>
      </c>
      <c r="G2757" s="7" t="s">
        <v>324</v>
      </c>
      <c r="H2757" s="7" t="s">
        <v>375</v>
      </c>
      <c r="I2757" s="80" t="s">
        <v>60</v>
      </c>
      <c r="J2757" s="76" t="s">
        <v>402</v>
      </c>
      <c r="K2757" t="s">
        <v>364</v>
      </c>
      <c r="L2757" t="s">
        <v>365</v>
      </c>
      <c r="M2757" t="s">
        <v>105</v>
      </c>
      <c r="N2757" s="78" t="s">
        <v>435</v>
      </c>
      <c r="O2757" s="76" t="str">
        <f t="shared" si="86"/>
        <v>20010. Proceso integral e integrado de la Vigilancia de la Salud PúblicaVigilancia en salud pública20263_MARTIRES2_FEBRERO_2026</v>
      </c>
      <c r="P2757" s="93">
        <v>62009840</v>
      </c>
      <c r="S2757" s="172">
        <v>0</v>
      </c>
      <c r="T2757" s="23">
        <v>0</v>
      </c>
    </row>
    <row r="2758" spans="2:20" ht="30" customHeight="1" x14ac:dyDescent="0.3">
      <c r="B2758">
        <v>201</v>
      </c>
      <c r="C2758" s="164" t="s">
        <v>120</v>
      </c>
      <c r="D2758" s="76" t="s">
        <v>44</v>
      </c>
      <c r="E2758" s="80">
        <v>2026</v>
      </c>
      <c r="F2758" s="76" t="str">
        <f t="shared" si="85"/>
        <v>20110. Proceso integral e integrado de la Vigilancia de la Salud PúblicaVigilancia en salud pública2026</v>
      </c>
      <c r="G2758" s="7" t="s">
        <v>50</v>
      </c>
      <c r="H2758" s="7" t="s">
        <v>376</v>
      </c>
      <c r="I2758" s="80" t="s">
        <v>60</v>
      </c>
      <c r="J2758" s="76" t="s">
        <v>402</v>
      </c>
      <c r="K2758" t="s">
        <v>57</v>
      </c>
      <c r="L2758" t="s">
        <v>365</v>
      </c>
      <c r="M2758" t="s">
        <v>105</v>
      </c>
      <c r="N2758" s="78" t="s">
        <v>435</v>
      </c>
      <c r="O2758" s="76" t="str">
        <f t="shared" si="86"/>
        <v>20110. Proceso integral e integrado de la Vigilancia de la Salud PúblicaVigilancia en salud pública20263_MARTIRES2_FEBRERO_2026</v>
      </c>
      <c r="P2758" s="93">
        <v>152760</v>
      </c>
      <c r="S2758" s="172">
        <v>0</v>
      </c>
      <c r="T2758" s="23">
        <v>0</v>
      </c>
    </row>
    <row r="2759" spans="2:20" ht="30" customHeight="1" x14ac:dyDescent="0.3">
      <c r="B2759">
        <v>202</v>
      </c>
      <c r="C2759" s="164" t="s">
        <v>120</v>
      </c>
      <c r="D2759" s="76" t="s">
        <v>44</v>
      </c>
      <c r="E2759" s="80">
        <v>2026</v>
      </c>
      <c r="F2759" s="76" t="str">
        <f t="shared" si="85"/>
        <v>20210. Proceso integral e integrado de la Vigilancia de la Salud PúblicaVigilancia en salud pública2026</v>
      </c>
      <c r="G2759" s="7" t="s">
        <v>325</v>
      </c>
      <c r="H2759" s="7" t="s">
        <v>375</v>
      </c>
      <c r="I2759" s="80" t="s">
        <v>60</v>
      </c>
      <c r="J2759" s="76" t="s">
        <v>402</v>
      </c>
      <c r="K2759" t="s">
        <v>364</v>
      </c>
      <c r="L2759" t="s">
        <v>365</v>
      </c>
      <c r="M2759" t="s">
        <v>105</v>
      </c>
      <c r="N2759" s="78" t="s">
        <v>435</v>
      </c>
      <c r="O2759" s="76" t="str">
        <f t="shared" si="86"/>
        <v>20210. Proceso integral e integrado de la Vigilancia de la Salud PúblicaVigilancia en salud pública20263_MARTIRES2_FEBRERO_2026</v>
      </c>
      <c r="P2759" s="93">
        <v>41150864</v>
      </c>
      <c r="S2759" s="172">
        <v>0</v>
      </c>
      <c r="T2759" s="23">
        <v>0</v>
      </c>
    </row>
    <row r="2760" spans="2:20" ht="30" customHeight="1" x14ac:dyDescent="0.3">
      <c r="B2760">
        <v>203</v>
      </c>
      <c r="C2760" s="164" t="s">
        <v>120</v>
      </c>
      <c r="D2760" s="76" t="s">
        <v>44</v>
      </c>
      <c r="E2760" s="80">
        <v>2026</v>
      </c>
      <c r="F2760" s="76" t="str">
        <f t="shared" ref="F2760:F2823" si="87">B2760&amp;C2760&amp;D2760&amp;E2760</f>
        <v>20310. Proceso integral e integrado de la Vigilancia de la Salud PúblicaVigilancia en salud pública2026</v>
      </c>
      <c r="G2760" s="7" t="s">
        <v>326</v>
      </c>
      <c r="H2760" s="7" t="s">
        <v>375</v>
      </c>
      <c r="I2760" s="80" t="s">
        <v>60</v>
      </c>
      <c r="J2760" s="76" t="s">
        <v>402</v>
      </c>
      <c r="K2760" t="s">
        <v>364</v>
      </c>
      <c r="L2760" t="s">
        <v>365</v>
      </c>
      <c r="M2760" t="s">
        <v>105</v>
      </c>
      <c r="N2760" s="78" t="s">
        <v>435</v>
      </c>
      <c r="O2760" s="76" t="str">
        <f t="shared" si="86"/>
        <v>20310. Proceso integral e integrado de la Vigilancia de la Salud PúblicaVigilancia en salud pública20263_MARTIRES2_FEBRERO_2026</v>
      </c>
      <c r="P2760" s="93">
        <v>37156592</v>
      </c>
      <c r="S2760" s="172">
        <v>0</v>
      </c>
      <c r="T2760" s="23">
        <v>0</v>
      </c>
    </row>
    <row r="2761" spans="2:20" ht="30" customHeight="1" x14ac:dyDescent="0.3">
      <c r="B2761">
        <v>204</v>
      </c>
      <c r="C2761" s="164" t="s">
        <v>120</v>
      </c>
      <c r="D2761" s="76" t="s">
        <v>44</v>
      </c>
      <c r="E2761" s="80">
        <v>2026</v>
      </c>
      <c r="F2761" s="76" t="str">
        <f t="shared" si="87"/>
        <v>20410. Proceso integral e integrado de la Vigilancia de la Salud PúblicaVigilancia en salud pública2026</v>
      </c>
      <c r="G2761" s="7" t="s">
        <v>79</v>
      </c>
      <c r="H2761" s="7" t="s">
        <v>375</v>
      </c>
      <c r="I2761" s="80" t="s">
        <v>60</v>
      </c>
      <c r="J2761" s="76" t="s">
        <v>402</v>
      </c>
      <c r="K2761" t="s">
        <v>364</v>
      </c>
      <c r="L2761" t="s">
        <v>365</v>
      </c>
      <c r="M2761" t="s">
        <v>105</v>
      </c>
      <c r="N2761" s="78" t="s">
        <v>435</v>
      </c>
      <c r="O2761" s="76" t="str">
        <f t="shared" ref="O2761:O2824" si="88">+F2761&amp;M2761&amp;N2761</f>
        <v>20410. Proceso integral e integrado de la Vigilancia de la Salud PúblicaVigilancia en salud pública20263_MARTIRES2_FEBRERO_2026</v>
      </c>
      <c r="P2761" s="93">
        <v>33162320</v>
      </c>
      <c r="S2761" s="172">
        <v>0</v>
      </c>
      <c r="T2761" s="23">
        <v>0</v>
      </c>
    </row>
    <row r="2762" spans="2:20" ht="30" customHeight="1" x14ac:dyDescent="0.3">
      <c r="B2762">
        <v>205</v>
      </c>
      <c r="C2762" s="164" t="s">
        <v>120</v>
      </c>
      <c r="D2762" s="76" t="s">
        <v>44</v>
      </c>
      <c r="E2762" s="80">
        <v>2026</v>
      </c>
      <c r="F2762" s="76" t="str">
        <f t="shared" si="87"/>
        <v>20510. Proceso integral e integrado de la Vigilancia de la Salud PúblicaVigilancia en salud pública2026</v>
      </c>
      <c r="G2762" s="7" t="s">
        <v>327</v>
      </c>
      <c r="H2762" s="7" t="s">
        <v>375</v>
      </c>
      <c r="I2762" s="80" t="s">
        <v>60</v>
      </c>
      <c r="J2762" s="76" t="s">
        <v>402</v>
      </c>
      <c r="K2762" t="s">
        <v>364</v>
      </c>
      <c r="L2762" t="s">
        <v>365</v>
      </c>
      <c r="M2762" t="s">
        <v>105</v>
      </c>
      <c r="N2762" s="78" t="s">
        <v>435</v>
      </c>
      <c r="O2762" s="76" t="str">
        <f t="shared" si="88"/>
        <v>20510. Proceso integral e integrado de la Vigilancia de la Salud PúblicaVigilancia en salud pública20263_MARTIRES2_FEBRERO_2026</v>
      </c>
      <c r="P2762" s="93">
        <v>11243136</v>
      </c>
      <c r="S2762" s="172">
        <v>0</v>
      </c>
      <c r="T2762" s="23">
        <v>0</v>
      </c>
    </row>
    <row r="2763" spans="2:20" ht="30" customHeight="1" x14ac:dyDescent="0.3">
      <c r="B2763">
        <v>206</v>
      </c>
      <c r="C2763" s="164" t="s">
        <v>120</v>
      </c>
      <c r="D2763" s="76" t="s">
        <v>44</v>
      </c>
      <c r="E2763" s="80">
        <v>2026</v>
      </c>
      <c r="F2763" s="76" t="str">
        <f t="shared" si="87"/>
        <v>20610. Proceso integral e integrado de la Vigilancia de la Salud PúblicaVigilancia en salud pública2026</v>
      </c>
      <c r="G2763" s="7" t="s">
        <v>51</v>
      </c>
      <c r="H2763" s="7" t="s">
        <v>375</v>
      </c>
      <c r="I2763" s="80" t="s">
        <v>60</v>
      </c>
      <c r="J2763" s="76" t="s">
        <v>402</v>
      </c>
      <c r="K2763" t="s">
        <v>364</v>
      </c>
      <c r="L2763" t="s">
        <v>365</v>
      </c>
      <c r="M2763" t="s">
        <v>105</v>
      </c>
      <c r="N2763" s="78" t="s">
        <v>435</v>
      </c>
      <c r="O2763" s="76" t="str">
        <f t="shared" si="88"/>
        <v>20610. Proceso integral e integrado de la Vigilancia de la Salud PúblicaVigilancia en salud pública20263_MARTIRES2_FEBRERO_2026</v>
      </c>
      <c r="P2763" s="93">
        <v>7347488</v>
      </c>
      <c r="S2763" s="172">
        <v>0</v>
      </c>
      <c r="T2763" s="23">
        <v>0</v>
      </c>
    </row>
    <row r="2764" spans="2:20" ht="30" customHeight="1" x14ac:dyDescent="0.3">
      <c r="B2764">
        <v>207</v>
      </c>
      <c r="C2764" s="164" t="s">
        <v>120</v>
      </c>
      <c r="D2764" s="76" t="s">
        <v>44</v>
      </c>
      <c r="E2764" s="80">
        <v>2026</v>
      </c>
      <c r="F2764" s="76" t="str">
        <f t="shared" si="87"/>
        <v>20710. Proceso integral e integrado de la Vigilancia de la Salud PúblicaVigilancia en salud pública2026</v>
      </c>
      <c r="G2764" s="7" t="s">
        <v>49</v>
      </c>
      <c r="H2764" s="7" t="s">
        <v>375</v>
      </c>
      <c r="I2764" s="80" t="s">
        <v>60</v>
      </c>
      <c r="J2764" s="76" t="s">
        <v>402</v>
      </c>
      <c r="K2764" t="s">
        <v>364</v>
      </c>
      <c r="L2764" t="s">
        <v>365</v>
      </c>
      <c r="M2764" t="s">
        <v>105</v>
      </c>
      <c r="N2764" s="78" t="s">
        <v>435</v>
      </c>
      <c r="O2764" s="76" t="str">
        <f t="shared" si="88"/>
        <v>20710. Proceso integral e integrado de la Vigilancia de la Salud PúblicaVigilancia en salud pública20263_MARTIRES2_FEBRERO_2026</v>
      </c>
      <c r="P2764" s="93">
        <v>8210448</v>
      </c>
      <c r="S2764" s="172">
        <v>0</v>
      </c>
      <c r="T2764" s="23">
        <v>0</v>
      </c>
    </row>
    <row r="2765" spans="2:20" ht="30" customHeight="1" x14ac:dyDescent="0.3">
      <c r="B2765">
        <v>208</v>
      </c>
      <c r="C2765" s="164" t="s">
        <v>120</v>
      </c>
      <c r="D2765" s="76" t="s">
        <v>44</v>
      </c>
      <c r="E2765" s="80">
        <v>2026</v>
      </c>
      <c r="F2765" s="76" t="str">
        <f t="shared" si="87"/>
        <v>20810. Proceso integral e integrado de la Vigilancia de la Salud PúblicaVigilancia en salud pública2026</v>
      </c>
      <c r="G2765" s="7" t="s">
        <v>328</v>
      </c>
      <c r="H2765" s="7" t="s">
        <v>376</v>
      </c>
      <c r="I2765" s="80" t="s">
        <v>60</v>
      </c>
      <c r="J2765" s="76" t="s">
        <v>402</v>
      </c>
      <c r="K2765" t="s">
        <v>364</v>
      </c>
      <c r="L2765" t="s">
        <v>365</v>
      </c>
      <c r="M2765" t="s">
        <v>105</v>
      </c>
      <c r="N2765" s="78" t="s">
        <v>435</v>
      </c>
      <c r="O2765" s="76" t="str">
        <f t="shared" si="88"/>
        <v>20810. Proceso integral e integrado de la Vigilancia de la Salud PúblicaVigilancia en salud pública20263_MARTIRES2_FEBRERO_2026</v>
      </c>
      <c r="P2765" s="93">
        <v>12969056</v>
      </c>
      <c r="S2765" s="172">
        <v>0</v>
      </c>
      <c r="T2765" s="23">
        <v>0</v>
      </c>
    </row>
    <row r="2766" spans="2:20" ht="30" customHeight="1" x14ac:dyDescent="0.3">
      <c r="B2766">
        <v>209</v>
      </c>
      <c r="C2766" s="164" t="s">
        <v>120</v>
      </c>
      <c r="D2766" s="76" t="s">
        <v>44</v>
      </c>
      <c r="E2766" s="80">
        <v>2026</v>
      </c>
      <c r="F2766" s="76" t="str">
        <f t="shared" si="87"/>
        <v>20910. Proceso integral e integrado de la Vigilancia de la Salud PúblicaVigilancia en salud pública2026</v>
      </c>
      <c r="G2766" s="7" t="s">
        <v>329</v>
      </c>
      <c r="H2766" s="7" t="s">
        <v>376</v>
      </c>
      <c r="I2766" s="80" t="s">
        <v>60</v>
      </c>
      <c r="J2766" s="76" t="s">
        <v>402</v>
      </c>
      <c r="K2766" t="s">
        <v>364</v>
      </c>
      <c r="L2766" t="s">
        <v>365</v>
      </c>
      <c r="M2766" t="s">
        <v>105</v>
      </c>
      <c r="N2766" s="78" t="s">
        <v>435</v>
      </c>
      <c r="O2766" s="76" t="str">
        <f t="shared" si="88"/>
        <v>20910. Proceso integral e integrado de la Vigilancia de la Salud PúblicaVigilancia en salud pública20263_MARTIRES2_FEBRERO_2026</v>
      </c>
      <c r="P2766" s="93">
        <v>7988544</v>
      </c>
      <c r="S2766" s="172">
        <v>0</v>
      </c>
      <c r="T2766" s="23">
        <v>0</v>
      </c>
    </row>
    <row r="2767" spans="2:20" ht="30" customHeight="1" x14ac:dyDescent="0.3">
      <c r="B2767">
        <v>210</v>
      </c>
      <c r="C2767" s="164" t="s">
        <v>120</v>
      </c>
      <c r="D2767" s="76" t="s">
        <v>44</v>
      </c>
      <c r="E2767" s="80">
        <v>2026</v>
      </c>
      <c r="F2767" s="76" t="str">
        <f t="shared" si="87"/>
        <v>21010. Proceso integral e integrado de la Vigilancia de la Salud PúblicaVigilancia en salud pública2026</v>
      </c>
      <c r="G2767" s="7" t="s">
        <v>330</v>
      </c>
      <c r="H2767" s="7" t="s">
        <v>376</v>
      </c>
      <c r="I2767" s="80" t="s">
        <v>60</v>
      </c>
      <c r="J2767" s="76" t="s">
        <v>402</v>
      </c>
      <c r="K2767" t="s">
        <v>364</v>
      </c>
      <c r="L2767" t="s">
        <v>380</v>
      </c>
      <c r="M2767" t="s">
        <v>105</v>
      </c>
      <c r="N2767" s="78" t="s">
        <v>435</v>
      </c>
      <c r="O2767" s="76" t="str">
        <f t="shared" si="88"/>
        <v>21010. Proceso integral e integrado de la Vigilancia de la Salud PúblicaVigilancia en salud pública20263_MARTIRES2_FEBRERO_2026</v>
      </c>
      <c r="P2767" s="93">
        <v>70836688</v>
      </c>
      <c r="S2767" s="172">
        <v>0</v>
      </c>
      <c r="T2767" s="23">
        <v>0</v>
      </c>
    </row>
    <row r="2768" spans="2:20" ht="30" customHeight="1" x14ac:dyDescent="0.3">
      <c r="B2768">
        <v>211</v>
      </c>
      <c r="C2768" s="164" t="s">
        <v>120</v>
      </c>
      <c r="D2768" s="76" t="s">
        <v>44</v>
      </c>
      <c r="E2768" s="80">
        <v>2026</v>
      </c>
      <c r="F2768" s="76" t="str">
        <f t="shared" si="87"/>
        <v>21110. Proceso integral e integrado de la Vigilancia de la Salud PúblicaVigilancia en salud pública2026</v>
      </c>
      <c r="G2768" s="7" t="s">
        <v>331</v>
      </c>
      <c r="H2768" s="7" t="s">
        <v>376</v>
      </c>
      <c r="I2768" s="80" t="s">
        <v>60</v>
      </c>
      <c r="J2768" s="76" t="s">
        <v>402</v>
      </c>
      <c r="K2768" t="s">
        <v>364</v>
      </c>
      <c r="L2768" t="s">
        <v>380</v>
      </c>
      <c r="M2768" t="s">
        <v>105</v>
      </c>
      <c r="N2768" s="78" t="s">
        <v>435</v>
      </c>
      <c r="O2768" s="76" t="str">
        <f t="shared" si="88"/>
        <v>21110. Proceso integral e integrado de la Vigilancia de la Salud PúblicaVigilancia en salud pública20263_MARTIRES2_FEBRERO_2026</v>
      </c>
      <c r="P2768" s="93">
        <v>25938112</v>
      </c>
      <c r="S2768" s="172">
        <v>0</v>
      </c>
      <c r="T2768" s="23">
        <v>0</v>
      </c>
    </row>
    <row r="2769" spans="2:20" ht="30" customHeight="1" x14ac:dyDescent="0.3">
      <c r="B2769">
        <v>212</v>
      </c>
      <c r="C2769" s="164" t="s">
        <v>120</v>
      </c>
      <c r="D2769" s="76" t="s">
        <v>44</v>
      </c>
      <c r="E2769" s="80">
        <v>2026</v>
      </c>
      <c r="F2769" s="76" t="str">
        <f t="shared" si="87"/>
        <v>21210. Proceso integral e integrado de la Vigilancia de la Salud PúblicaVigilancia en salud pública2026</v>
      </c>
      <c r="G2769" s="7" t="s">
        <v>332</v>
      </c>
      <c r="H2769" s="7" t="s">
        <v>376</v>
      </c>
      <c r="I2769" s="80" t="s">
        <v>60</v>
      </c>
      <c r="J2769" s="76" t="s">
        <v>402</v>
      </c>
      <c r="K2769" t="s">
        <v>364</v>
      </c>
      <c r="L2769" t="s">
        <v>380</v>
      </c>
      <c r="M2769" t="s">
        <v>105</v>
      </c>
      <c r="N2769" s="78" t="s">
        <v>435</v>
      </c>
      <c r="O2769" s="76" t="str">
        <f t="shared" si="88"/>
        <v>21210. Proceso integral e integrado de la Vigilancia de la Salud PúblicaVigilancia en salud pública20263_MARTIRES2_FEBRERO_2026</v>
      </c>
      <c r="P2769" s="93">
        <v>100000000</v>
      </c>
      <c r="S2769" s="172">
        <v>0</v>
      </c>
      <c r="T2769" s="23">
        <v>0</v>
      </c>
    </row>
    <row r="2770" spans="2:20" ht="30" customHeight="1" x14ac:dyDescent="0.3">
      <c r="B2770">
        <v>213</v>
      </c>
      <c r="C2770" s="164" t="s">
        <v>120</v>
      </c>
      <c r="D2770" s="76" t="s">
        <v>44</v>
      </c>
      <c r="E2770" s="80">
        <v>2026</v>
      </c>
      <c r="F2770" s="76" t="str">
        <f t="shared" si="87"/>
        <v>21310. Proceso integral e integrado de la Vigilancia de la Salud PúblicaVigilancia en salud pública2026</v>
      </c>
      <c r="G2770" s="7" t="s">
        <v>333</v>
      </c>
      <c r="H2770" s="7" t="s">
        <v>375</v>
      </c>
      <c r="I2770" s="80" t="s">
        <v>60</v>
      </c>
      <c r="J2770" s="76" t="s">
        <v>402</v>
      </c>
      <c r="K2770" t="s">
        <v>364</v>
      </c>
      <c r="L2770" t="s">
        <v>365</v>
      </c>
      <c r="M2770" t="s">
        <v>105</v>
      </c>
      <c r="N2770" s="78" t="s">
        <v>435</v>
      </c>
      <c r="O2770" s="76" t="str">
        <f t="shared" si="88"/>
        <v>21310. Proceso integral e integrado de la Vigilancia de la Salud PúblicaVigilancia en salud pública20263_MARTIRES2_FEBRERO_2026</v>
      </c>
      <c r="P2770" s="93">
        <v>92953120</v>
      </c>
      <c r="S2770" s="172">
        <v>0</v>
      </c>
      <c r="T2770" s="23">
        <v>0</v>
      </c>
    </row>
    <row r="2771" spans="2:20" ht="30" customHeight="1" x14ac:dyDescent="0.3">
      <c r="B2771">
        <v>214</v>
      </c>
      <c r="C2771" s="164" t="s">
        <v>120</v>
      </c>
      <c r="D2771" s="76" t="s">
        <v>44</v>
      </c>
      <c r="E2771" s="80">
        <v>2026</v>
      </c>
      <c r="F2771" s="76" t="str">
        <f t="shared" si="87"/>
        <v>21410. Proceso integral e integrado de la Vigilancia de la Salud PúblicaVigilancia en salud pública2026</v>
      </c>
      <c r="G2771" s="7" t="s">
        <v>80</v>
      </c>
      <c r="H2771" s="7" t="s">
        <v>375</v>
      </c>
      <c r="I2771" s="80" t="s">
        <v>60</v>
      </c>
      <c r="J2771" s="76" t="s">
        <v>402</v>
      </c>
      <c r="K2771" t="s">
        <v>364</v>
      </c>
      <c r="L2771" t="s">
        <v>365</v>
      </c>
      <c r="M2771" t="s">
        <v>105</v>
      </c>
      <c r="N2771" s="78" t="s">
        <v>435</v>
      </c>
      <c r="O2771" s="76" t="str">
        <f t="shared" si="88"/>
        <v>21410. Proceso integral e integrado de la Vigilancia de la Salud PúblicaVigilancia en salud pública20263_MARTIRES2_FEBRERO_2026</v>
      </c>
      <c r="P2771" s="93">
        <v>72587264</v>
      </c>
      <c r="S2771" s="172">
        <v>0</v>
      </c>
      <c r="T2771" s="23">
        <v>0</v>
      </c>
    </row>
    <row r="2772" spans="2:20" ht="30" customHeight="1" x14ac:dyDescent="0.3">
      <c r="B2772">
        <v>215</v>
      </c>
      <c r="C2772" s="164" t="s">
        <v>120</v>
      </c>
      <c r="D2772" s="76" t="s">
        <v>44</v>
      </c>
      <c r="E2772" s="80">
        <v>2026</v>
      </c>
      <c r="F2772" s="76" t="str">
        <f t="shared" si="87"/>
        <v>21510. Proceso integral e integrado de la Vigilancia de la Salud PúblicaVigilancia en salud pública2026</v>
      </c>
      <c r="G2772" s="7" t="s">
        <v>52</v>
      </c>
      <c r="H2772" s="7" t="s">
        <v>376</v>
      </c>
      <c r="I2772" s="80" t="s">
        <v>60</v>
      </c>
      <c r="J2772" s="76" t="s">
        <v>402</v>
      </c>
      <c r="K2772" t="s">
        <v>399</v>
      </c>
      <c r="L2772" t="s">
        <v>365</v>
      </c>
      <c r="M2772" t="s">
        <v>105</v>
      </c>
      <c r="N2772" s="78" t="s">
        <v>435</v>
      </c>
      <c r="O2772" s="76" t="str">
        <f t="shared" si="88"/>
        <v>21510. Proceso integral e integrado de la Vigilancia de la Salud PúblicaVigilancia en salud pública20263_MARTIRES2_FEBRERO_2026</v>
      </c>
      <c r="P2772" s="93">
        <v>211452</v>
      </c>
      <c r="S2772" s="172">
        <v>0</v>
      </c>
      <c r="T2772" s="23">
        <v>0</v>
      </c>
    </row>
    <row r="2773" spans="2:20" ht="30" customHeight="1" x14ac:dyDescent="0.3">
      <c r="B2773">
        <v>216</v>
      </c>
      <c r="C2773" s="164" t="s">
        <v>120</v>
      </c>
      <c r="D2773" s="76" t="s">
        <v>44</v>
      </c>
      <c r="E2773" s="80">
        <v>2026</v>
      </c>
      <c r="F2773" s="76" t="str">
        <f t="shared" si="87"/>
        <v>21610. Proceso integral e integrado de la Vigilancia de la Salud PúblicaVigilancia en salud pública2026</v>
      </c>
      <c r="G2773" s="7" t="s">
        <v>334</v>
      </c>
      <c r="H2773" s="7" t="s">
        <v>375</v>
      </c>
      <c r="I2773" s="80" t="s">
        <v>60</v>
      </c>
      <c r="J2773" s="76" t="s">
        <v>402</v>
      </c>
      <c r="K2773" t="s">
        <v>364</v>
      </c>
      <c r="L2773" t="s">
        <v>380</v>
      </c>
      <c r="M2773" t="s">
        <v>105</v>
      </c>
      <c r="N2773" s="78" t="s">
        <v>435</v>
      </c>
      <c r="O2773" s="76" t="str">
        <f t="shared" si="88"/>
        <v>21610. Proceso integral e integrado de la Vigilancia de la Salud PúblicaVigilancia en salud pública20263_MARTIRES2_FEBRERO_2026</v>
      </c>
      <c r="P2773" s="93">
        <v>30252912</v>
      </c>
      <c r="S2773" s="172">
        <v>0</v>
      </c>
      <c r="T2773" s="23">
        <v>0</v>
      </c>
    </row>
    <row r="2774" spans="2:20" ht="30" customHeight="1" x14ac:dyDescent="0.3">
      <c r="B2774">
        <v>217</v>
      </c>
      <c r="C2774" s="164" t="s">
        <v>120</v>
      </c>
      <c r="D2774" s="76" t="s">
        <v>44</v>
      </c>
      <c r="E2774" s="80">
        <v>2026</v>
      </c>
      <c r="F2774" s="76" t="str">
        <f t="shared" si="87"/>
        <v>21710. Proceso integral e integrado de la Vigilancia de la Salud PúblicaVigilancia en salud pública2026</v>
      </c>
      <c r="G2774" s="7" t="s">
        <v>335</v>
      </c>
      <c r="H2774" s="7" t="s">
        <v>375</v>
      </c>
      <c r="I2774" s="80" t="s">
        <v>60</v>
      </c>
      <c r="J2774" s="76" t="s">
        <v>402</v>
      </c>
      <c r="K2774" t="s">
        <v>364</v>
      </c>
      <c r="L2774" t="s">
        <v>365</v>
      </c>
      <c r="M2774" t="s">
        <v>105</v>
      </c>
      <c r="N2774" s="78" t="s">
        <v>435</v>
      </c>
      <c r="O2774" s="76" t="str">
        <f t="shared" si="88"/>
        <v>21710. Proceso integral e integrado de la Vigilancia de la Salud PúblicaVigilancia en salud pública20263_MARTIRES2_FEBRERO_2026</v>
      </c>
      <c r="P2774" s="93">
        <v>3994272</v>
      </c>
      <c r="S2774" s="172">
        <v>0</v>
      </c>
      <c r="T2774" s="23">
        <v>0</v>
      </c>
    </row>
    <row r="2775" spans="2:20" ht="30" customHeight="1" x14ac:dyDescent="0.3">
      <c r="B2775">
        <v>218</v>
      </c>
      <c r="C2775" s="164" t="s">
        <v>120</v>
      </c>
      <c r="D2775" s="76" t="s">
        <v>44</v>
      </c>
      <c r="E2775" s="80">
        <v>2026</v>
      </c>
      <c r="F2775" s="76" t="str">
        <f t="shared" si="87"/>
        <v>21810. Proceso integral e integrado de la Vigilancia de la Salud PúblicaVigilancia en salud pública2026</v>
      </c>
      <c r="G2775" s="7" t="s">
        <v>336</v>
      </c>
      <c r="H2775" s="7" t="s">
        <v>375</v>
      </c>
      <c r="I2775" s="80" t="s">
        <v>60</v>
      </c>
      <c r="J2775" s="76" t="s">
        <v>402</v>
      </c>
      <c r="K2775" t="s">
        <v>364</v>
      </c>
      <c r="L2775" t="s">
        <v>365</v>
      </c>
      <c r="M2775" t="s">
        <v>105</v>
      </c>
      <c r="N2775" s="78" t="s">
        <v>435</v>
      </c>
      <c r="O2775" s="76" t="str">
        <f t="shared" si="88"/>
        <v>21810. Proceso integral e integrado de la Vigilancia de la Salud PúblicaVigilancia en salud pública20263_MARTIRES2_FEBRERO_2026</v>
      </c>
      <c r="P2775" s="93">
        <v>7347488</v>
      </c>
      <c r="S2775" s="172">
        <v>0</v>
      </c>
      <c r="T2775" s="23">
        <v>0</v>
      </c>
    </row>
    <row r="2776" spans="2:20" ht="30" customHeight="1" x14ac:dyDescent="0.3">
      <c r="B2776">
        <v>219</v>
      </c>
      <c r="C2776" s="164" t="s">
        <v>120</v>
      </c>
      <c r="D2776" s="76" t="s">
        <v>44</v>
      </c>
      <c r="E2776" s="80">
        <v>2026</v>
      </c>
      <c r="F2776" s="76" t="str">
        <f t="shared" si="87"/>
        <v>21910. Proceso integral e integrado de la Vigilancia de la Salud PúblicaVigilancia en salud pública2026</v>
      </c>
      <c r="G2776" s="7" t="s">
        <v>53</v>
      </c>
      <c r="H2776" s="7" t="s">
        <v>375</v>
      </c>
      <c r="I2776" s="80" t="s">
        <v>60</v>
      </c>
      <c r="J2776" s="76" t="s">
        <v>402</v>
      </c>
      <c r="K2776" t="s">
        <v>364</v>
      </c>
      <c r="L2776" t="s">
        <v>365</v>
      </c>
      <c r="M2776" t="s">
        <v>105</v>
      </c>
      <c r="N2776" s="78" t="s">
        <v>435</v>
      </c>
      <c r="O2776" s="76" t="str">
        <f t="shared" si="88"/>
        <v>21910. Proceso integral e integrado de la Vigilancia de la Salud PúblicaVigilancia en salud pública20263_MARTIRES2_FEBRERO_2026</v>
      </c>
      <c r="P2776" s="93">
        <v>6484528</v>
      </c>
      <c r="S2776" s="172">
        <v>0</v>
      </c>
      <c r="T2776" s="23">
        <v>0</v>
      </c>
    </row>
    <row r="2777" spans="2:20" ht="30" customHeight="1" x14ac:dyDescent="0.3">
      <c r="B2777">
        <v>220</v>
      </c>
      <c r="C2777" s="164" t="s">
        <v>120</v>
      </c>
      <c r="D2777" s="76" t="s">
        <v>44</v>
      </c>
      <c r="E2777" s="80">
        <v>2026</v>
      </c>
      <c r="F2777" s="76" t="str">
        <f t="shared" si="87"/>
        <v>22010. Proceso integral e integrado de la Vigilancia de la Salud PúblicaVigilancia en salud pública2026</v>
      </c>
      <c r="G2777" s="7" t="s">
        <v>54</v>
      </c>
      <c r="H2777" s="7" t="s">
        <v>375</v>
      </c>
      <c r="I2777" s="80" t="s">
        <v>60</v>
      </c>
      <c r="J2777" s="76" t="s">
        <v>402</v>
      </c>
      <c r="K2777" t="s">
        <v>364</v>
      </c>
      <c r="L2777" t="s">
        <v>365</v>
      </c>
      <c r="M2777" t="s">
        <v>105</v>
      </c>
      <c r="N2777" s="78" t="s">
        <v>435</v>
      </c>
      <c r="O2777" s="76" t="str">
        <f t="shared" si="88"/>
        <v>22010. Proceso integral e integrado de la Vigilancia de la Salud PúblicaVigilancia en salud pública20263_MARTIRES2_FEBRERO_2026</v>
      </c>
      <c r="P2777" s="93">
        <v>5621568</v>
      </c>
      <c r="S2777" s="172">
        <v>0</v>
      </c>
      <c r="T2777" s="23">
        <v>0</v>
      </c>
    </row>
    <row r="2778" spans="2:20" ht="30" customHeight="1" x14ac:dyDescent="0.3">
      <c r="B2778">
        <v>221</v>
      </c>
      <c r="C2778" s="164" t="s">
        <v>120</v>
      </c>
      <c r="D2778" s="76" t="s">
        <v>44</v>
      </c>
      <c r="E2778" s="80">
        <v>2026</v>
      </c>
      <c r="F2778" s="76" t="str">
        <f t="shared" si="87"/>
        <v>22110. Proceso integral e integrado de la Vigilancia de la Salud PúblicaVigilancia en salud pública2026</v>
      </c>
      <c r="G2778" s="7" t="s">
        <v>337</v>
      </c>
      <c r="H2778" s="7" t="s">
        <v>376</v>
      </c>
      <c r="I2778" s="80" t="s">
        <v>60</v>
      </c>
      <c r="J2778" s="76" t="s">
        <v>402</v>
      </c>
      <c r="K2778" t="s">
        <v>364</v>
      </c>
      <c r="L2778" t="s">
        <v>380</v>
      </c>
      <c r="M2778" t="s">
        <v>105</v>
      </c>
      <c r="N2778" s="78" t="s">
        <v>435</v>
      </c>
      <c r="O2778" s="76" t="str">
        <f t="shared" si="88"/>
        <v>22110. Proceso integral e integrado de la Vigilancia de la Salud PúblicaVigilancia en salud pública20263_MARTIRES2_FEBRERO_2026</v>
      </c>
      <c r="P2778" s="93">
        <v>149094832</v>
      </c>
      <c r="S2778" s="172">
        <v>0</v>
      </c>
      <c r="T2778" s="23">
        <v>0</v>
      </c>
    </row>
    <row r="2779" spans="2:20" ht="30" customHeight="1" x14ac:dyDescent="0.3">
      <c r="B2779">
        <v>222</v>
      </c>
      <c r="C2779" s="164" t="s">
        <v>120</v>
      </c>
      <c r="D2779" s="76" t="s">
        <v>44</v>
      </c>
      <c r="E2779" s="80">
        <v>2026</v>
      </c>
      <c r="F2779" s="76" t="str">
        <f t="shared" si="87"/>
        <v>22210. Proceso integral e integrado de la Vigilancia de la Salud PúblicaVigilancia en salud pública2026</v>
      </c>
      <c r="G2779" s="7" t="s">
        <v>55</v>
      </c>
      <c r="H2779" s="7" t="s">
        <v>375</v>
      </c>
      <c r="I2779" s="80" t="s">
        <v>60</v>
      </c>
      <c r="J2779" s="76" t="s">
        <v>402</v>
      </c>
      <c r="K2779" t="s">
        <v>364</v>
      </c>
      <c r="L2779" t="s">
        <v>365</v>
      </c>
      <c r="M2779" t="s">
        <v>105</v>
      </c>
      <c r="N2779" s="78" t="s">
        <v>435</v>
      </c>
      <c r="O2779" s="76" t="str">
        <f t="shared" si="88"/>
        <v>22210. Proceso integral e integrado de la Vigilancia de la Salud PúblicaVigilancia en salud pública20263_MARTIRES2_FEBRERO_2026</v>
      </c>
      <c r="P2779" s="93">
        <v>18590624</v>
      </c>
      <c r="S2779" s="172">
        <v>0</v>
      </c>
      <c r="T2779" s="23">
        <v>0</v>
      </c>
    </row>
    <row r="2780" spans="2:20" ht="30" customHeight="1" x14ac:dyDescent="0.3">
      <c r="B2780">
        <v>223</v>
      </c>
      <c r="C2780" s="164" t="s">
        <v>120</v>
      </c>
      <c r="D2780" s="76" t="s">
        <v>44</v>
      </c>
      <c r="E2780" s="80">
        <v>2026</v>
      </c>
      <c r="F2780" s="76" t="str">
        <f t="shared" si="87"/>
        <v>22310. Proceso integral e integrado de la Vigilancia de la Salud PúblicaVigilancia en salud pública2026</v>
      </c>
      <c r="G2780" s="7" t="s">
        <v>338</v>
      </c>
      <c r="H2780" s="7" t="s">
        <v>375</v>
      </c>
      <c r="I2780" s="80" t="s">
        <v>60</v>
      </c>
      <c r="J2780" s="76" t="s">
        <v>402</v>
      </c>
      <c r="K2780" t="s">
        <v>364</v>
      </c>
      <c r="L2780" t="s">
        <v>365</v>
      </c>
      <c r="M2780" t="s">
        <v>105</v>
      </c>
      <c r="N2780" s="78" t="s">
        <v>435</v>
      </c>
      <c r="O2780" s="76" t="str">
        <f t="shared" si="88"/>
        <v>22310. Proceso integral e integrado de la Vigilancia de la Salud PúblicaVigilancia en salud pública20263_MARTIRES2_FEBRERO_2026</v>
      </c>
      <c r="P2780" s="93">
        <v>29488576</v>
      </c>
      <c r="S2780" s="172">
        <v>0</v>
      </c>
      <c r="T2780" s="23">
        <v>0</v>
      </c>
    </row>
    <row r="2781" spans="2:20" ht="30" customHeight="1" x14ac:dyDescent="0.3">
      <c r="B2781">
        <v>224</v>
      </c>
      <c r="C2781" s="164" t="s">
        <v>120</v>
      </c>
      <c r="D2781" s="76" t="s">
        <v>44</v>
      </c>
      <c r="E2781" s="80">
        <v>2026</v>
      </c>
      <c r="F2781" s="76" t="str">
        <f t="shared" si="87"/>
        <v>22410. Proceso integral e integrado de la Vigilancia de la Salud PúblicaVigilancia en salud pública2026</v>
      </c>
      <c r="G2781" s="7" t="s">
        <v>56</v>
      </c>
      <c r="H2781" s="7" t="s">
        <v>376</v>
      </c>
      <c r="I2781" s="80" t="s">
        <v>60</v>
      </c>
      <c r="J2781" s="76" t="s">
        <v>402</v>
      </c>
      <c r="K2781" t="s">
        <v>364</v>
      </c>
      <c r="L2781" t="s">
        <v>365</v>
      </c>
      <c r="M2781" t="s">
        <v>105</v>
      </c>
      <c r="N2781" s="78" t="s">
        <v>435</v>
      </c>
      <c r="O2781" s="76" t="str">
        <f t="shared" si="88"/>
        <v>22410. Proceso integral e integrado de la Vigilancia de la Salud PúblicaVigilancia en salud pública20263_MARTIRES2_FEBRERO_2026</v>
      </c>
      <c r="P2781" s="93">
        <v>3994272</v>
      </c>
      <c r="S2781" s="172">
        <v>0</v>
      </c>
      <c r="T2781" s="23">
        <v>0</v>
      </c>
    </row>
    <row r="2782" spans="2:20" ht="30" customHeight="1" x14ac:dyDescent="0.3">
      <c r="B2782">
        <v>225</v>
      </c>
      <c r="C2782" s="164" t="s">
        <v>120</v>
      </c>
      <c r="D2782" s="76" t="s">
        <v>44</v>
      </c>
      <c r="E2782" s="80">
        <v>2026</v>
      </c>
      <c r="F2782" s="76" t="str">
        <f t="shared" si="87"/>
        <v>22510. Proceso integral e integrado de la Vigilancia de la Salud PúblicaVigilancia en salud pública2026</v>
      </c>
      <c r="G2782" s="7" t="s">
        <v>339</v>
      </c>
      <c r="H2782" s="7" t="s">
        <v>375</v>
      </c>
      <c r="I2782" s="80" t="s">
        <v>60</v>
      </c>
      <c r="J2782" s="76" t="s">
        <v>402</v>
      </c>
      <c r="K2782" t="s">
        <v>364</v>
      </c>
      <c r="L2782" t="s">
        <v>365</v>
      </c>
      <c r="M2782" t="s">
        <v>105</v>
      </c>
      <c r="N2782" s="78" t="s">
        <v>435</v>
      </c>
      <c r="O2782" s="76" t="str">
        <f t="shared" si="88"/>
        <v>22510. Proceso integral e integrado de la Vigilancia de la Salud PúblicaVigilancia en salud pública20263_MARTIRES2_FEBRERO_2026</v>
      </c>
      <c r="P2782" s="93">
        <v>7347488</v>
      </c>
      <c r="S2782" s="172">
        <v>0</v>
      </c>
      <c r="T2782" s="23">
        <v>0</v>
      </c>
    </row>
    <row r="2783" spans="2:20" ht="30" customHeight="1" x14ac:dyDescent="0.3">
      <c r="B2783">
        <v>226</v>
      </c>
      <c r="C2783" s="164" t="s">
        <v>120</v>
      </c>
      <c r="D2783" s="76" t="s">
        <v>44</v>
      </c>
      <c r="E2783" s="80">
        <v>2026</v>
      </c>
      <c r="F2783" s="76" t="str">
        <f t="shared" si="87"/>
        <v>22610. Proceso integral e integrado de la Vigilancia de la Salud PúblicaVigilancia en salud pública2026</v>
      </c>
      <c r="G2783" s="7" t="s">
        <v>340</v>
      </c>
      <c r="H2783" s="7" t="s">
        <v>375</v>
      </c>
      <c r="I2783" s="80" t="s">
        <v>60</v>
      </c>
      <c r="J2783" s="76" t="s">
        <v>402</v>
      </c>
      <c r="K2783" t="s">
        <v>364</v>
      </c>
      <c r="L2783" t="s">
        <v>380</v>
      </c>
      <c r="M2783" t="s">
        <v>105</v>
      </c>
      <c r="N2783" s="78" t="s">
        <v>435</v>
      </c>
      <c r="O2783" s="76" t="str">
        <f t="shared" si="88"/>
        <v>22610. Proceso integral e integrado de la Vigilancia de la Salud PúblicaVigilancia en salud pública20263_MARTIRES2_FEBRERO_2026</v>
      </c>
      <c r="P2783" s="93">
        <v>95295440</v>
      </c>
      <c r="S2783" s="172">
        <v>0</v>
      </c>
      <c r="T2783" s="23">
        <v>0</v>
      </c>
    </row>
    <row r="2784" spans="2:20" ht="30" customHeight="1" x14ac:dyDescent="0.3">
      <c r="B2784">
        <v>227</v>
      </c>
      <c r="C2784" s="164" t="s">
        <v>120</v>
      </c>
      <c r="D2784" s="76" t="s">
        <v>44</v>
      </c>
      <c r="E2784" s="80">
        <v>2026</v>
      </c>
      <c r="F2784" s="76" t="str">
        <f t="shared" si="87"/>
        <v>22710. Proceso integral e integrado de la Vigilancia de la Salud PúblicaVigilancia en salud pública2026</v>
      </c>
      <c r="G2784" s="7" t="s">
        <v>341</v>
      </c>
      <c r="H2784" s="7" t="s">
        <v>375</v>
      </c>
      <c r="I2784" s="80" t="s">
        <v>60</v>
      </c>
      <c r="J2784" s="76" t="s">
        <v>402</v>
      </c>
      <c r="K2784" t="s">
        <v>364</v>
      </c>
      <c r="L2784" t="s">
        <v>380</v>
      </c>
      <c r="M2784" t="s">
        <v>105</v>
      </c>
      <c r="N2784" s="78" t="s">
        <v>435</v>
      </c>
      <c r="O2784" s="76" t="str">
        <f t="shared" si="88"/>
        <v>22710. Proceso integral e integrado de la Vigilancia de la Salud PúblicaVigilancia en salud pública20263_MARTIRES2_FEBRERO_2026</v>
      </c>
      <c r="P2784" s="93">
        <v>53602144</v>
      </c>
      <c r="S2784" s="172">
        <v>0</v>
      </c>
      <c r="T2784" s="23">
        <v>0</v>
      </c>
    </row>
    <row r="2785" spans="2:20" ht="30" customHeight="1" x14ac:dyDescent="0.3">
      <c r="B2785">
        <v>228</v>
      </c>
      <c r="C2785" s="164" t="s">
        <v>120</v>
      </c>
      <c r="D2785" s="76" t="s">
        <v>44</v>
      </c>
      <c r="E2785" s="80">
        <v>2026</v>
      </c>
      <c r="F2785" s="76" t="str">
        <f t="shared" si="87"/>
        <v>22810. Proceso integral e integrado de la Vigilancia de la Salud PúblicaVigilancia en salud pública2026</v>
      </c>
      <c r="G2785" s="7" t="s">
        <v>342</v>
      </c>
      <c r="H2785" s="7" t="s">
        <v>376</v>
      </c>
      <c r="I2785" s="80" t="s">
        <v>60</v>
      </c>
      <c r="J2785" s="76" t="s">
        <v>402</v>
      </c>
      <c r="K2785" t="s">
        <v>364</v>
      </c>
      <c r="L2785" t="s">
        <v>59</v>
      </c>
      <c r="M2785" t="s">
        <v>105</v>
      </c>
      <c r="N2785" s="78" t="s">
        <v>435</v>
      </c>
      <c r="O2785" s="76" t="str">
        <f t="shared" si="88"/>
        <v>22810. Proceso integral e integrado de la Vigilancia de la Salud PúblicaVigilancia en salud pública20263_MARTIRES2_FEBRERO_2026</v>
      </c>
      <c r="P2785" s="93">
        <v>3513480</v>
      </c>
      <c r="S2785" s="172">
        <v>0</v>
      </c>
      <c r="T2785" s="23">
        <v>0</v>
      </c>
    </row>
    <row r="2786" spans="2:20" ht="30" customHeight="1" x14ac:dyDescent="0.3">
      <c r="B2786">
        <v>229</v>
      </c>
      <c r="C2786" s="164" t="s">
        <v>120</v>
      </c>
      <c r="D2786" s="76" t="s">
        <v>44</v>
      </c>
      <c r="E2786" s="80">
        <v>2026</v>
      </c>
      <c r="F2786" s="76" t="str">
        <f t="shared" si="87"/>
        <v>22910. Proceso integral e integrado de la Vigilancia de la Salud PúblicaVigilancia en salud pública2026</v>
      </c>
      <c r="G2786" s="7" t="s">
        <v>343</v>
      </c>
      <c r="H2786" s="7" t="s">
        <v>376</v>
      </c>
      <c r="I2786" s="80" t="s">
        <v>60</v>
      </c>
      <c r="J2786" s="76" t="s">
        <v>402</v>
      </c>
      <c r="K2786" t="s">
        <v>400</v>
      </c>
      <c r="L2786" t="s">
        <v>365</v>
      </c>
      <c r="M2786" t="s">
        <v>105</v>
      </c>
      <c r="N2786" s="78" t="s">
        <v>435</v>
      </c>
      <c r="O2786" s="76" t="str">
        <f t="shared" si="88"/>
        <v>22910. Proceso integral e integrado de la Vigilancia de la Salud PúblicaVigilancia en salud pública20263_MARTIRES2_FEBRERO_2026</v>
      </c>
      <c r="P2786" s="93">
        <v>281936</v>
      </c>
      <c r="S2786" s="172">
        <v>0</v>
      </c>
      <c r="T2786" s="23">
        <v>0</v>
      </c>
    </row>
    <row r="2787" spans="2:20" ht="30" customHeight="1" x14ac:dyDescent="0.3">
      <c r="B2787">
        <v>230</v>
      </c>
      <c r="C2787" s="164" t="s">
        <v>120</v>
      </c>
      <c r="D2787" s="76" t="s">
        <v>44</v>
      </c>
      <c r="E2787" s="80">
        <v>2026</v>
      </c>
      <c r="F2787" s="76" t="str">
        <f t="shared" si="87"/>
        <v>23010. Proceso integral e integrado de la Vigilancia de la Salud PúblicaVigilancia en salud pública2026</v>
      </c>
      <c r="G2787" s="7" t="s">
        <v>344</v>
      </c>
      <c r="H2787" s="7" t="s">
        <v>376</v>
      </c>
      <c r="I2787" s="80" t="s">
        <v>60</v>
      </c>
      <c r="J2787" s="76" t="s">
        <v>402</v>
      </c>
      <c r="K2787" t="s">
        <v>400</v>
      </c>
      <c r="L2787" t="s">
        <v>365</v>
      </c>
      <c r="M2787" t="s">
        <v>105</v>
      </c>
      <c r="N2787" s="78" t="s">
        <v>435</v>
      </c>
      <c r="O2787" s="76" t="str">
        <f t="shared" si="88"/>
        <v>23010. Proceso integral e integrado de la Vigilancia de la Salud PúblicaVigilancia en salud pública20263_MARTIRES2_FEBRERO_2026</v>
      </c>
      <c r="P2787" s="93">
        <v>244416</v>
      </c>
      <c r="S2787" s="172">
        <v>0</v>
      </c>
      <c r="T2787" s="23">
        <v>0</v>
      </c>
    </row>
    <row r="2788" spans="2:20" ht="30" customHeight="1" x14ac:dyDescent="0.3">
      <c r="B2788">
        <v>231</v>
      </c>
      <c r="C2788" s="164" t="s">
        <v>121</v>
      </c>
      <c r="D2788" s="76" t="s">
        <v>44</v>
      </c>
      <c r="E2788" s="80">
        <v>2026</v>
      </c>
      <c r="F2788" s="76" t="str">
        <f t="shared" si="87"/>
        <v>23111. Proceso integral e integrado de la Vigilancia basada en ComunidadVigilancia en salud pública2026</v>
      </c>
      <c r="G2788" s="7" t="s">
        <v>345</v>
      </c>
      <c r="H2788" s="7" t="s">
        <v>345</v>
      </c>
      <c r="I2788" s="80" t="s">
        <v>60</v>
      </c>
      <c r="J2788" s="76" t="s">
        <v>402</v>
      </c>
      <c r="K2788" t="s">
        <v>364</v>
      </c>
      <c r="L2788" t="s">
        <v>365</v>
      </c>
      <c r="M2788" t="s">
        <v>105</v>
      </c>
      <c r="N2788" s="78" t="s">
        <v>435</v>
      </c>
      <c r="O2788" s="76" t="str">
        <f t="shared" si="88"/>
        <v>23111. Proceso integral e integrado de la Vigilancia basada en ComunidadVigilancia en salud pública20263_MARTIRES2_FEBRERO_2026</v>
      </c>
      <c r="P2788" s="93">
        <v>25173776</v>
      </c>
      <c r="S2788" s="172"/>
      <c r="T2788" s="23">
        <v>0</v>
      </c>
    </row>
    <row r="2789" spans="2:20" ht="30" customHeight="1" x14ac:dyDescent="0.3">
      <c r="B2789">
        <v>232</v>
      </c>
      <c r="C2789" s="164" t="s">
        <v>121</v>
      </c>
      <c r="D2789" s="76" t="s">
        <v>44</v>
      </c>
      <c r="E2789" s="80">
        <v>2026</v>
      </c>
      <c r="F2789" s="76" t="str">
        <f t="shared" si="87"/>
        <v>23211. Proceso integral e integrado de la Vigilancia basada en ComunidadVigilancia en salud pública2026</v>
      </c>
      <c r="G2789" s="7" t="s">
        <v>346</v>
      </c>
      <c r="H2789" s="7" t="s">
        <v>346</v>
      </c>
      <c r="I2789" s="80" t="s">
        <v>60</v>
      </c>
      <c r="J2789" s="76" t="s">
        <v>402</v>
      </c>
      <c r="K2789" t="s">
        <v>364</v>
      </c>
      <c r="L2789" t="s">
        <v>59</v>
      </c>
      <c r="M2789" t="s">
        <v>105</v>
      </c>
      <c r="N2789" s="78" t="s">
        <v>435</v>
      </c>
      <c r="O2789" s="76" t="str">
        <f t="shared" si="88"/>
        <v>23211. Proceso integral e integrado de la Vigilancia basada en ComunidadVigilancia en salud pública20263_MARTIRES2_FEBRERO_2026</v>
      </c>
      <c r="P2789" s="93">
        <v>5621568</v>
      </c>
      <c r="S2789" s="172">
        <v>1</v>
      </c>
      <c r="T2789" s="23">
        <v>5621568</v>
      </c>
    </row>
    <row r="2790" spans="2:20" ht="30" customHeight="1" x14ac:dyDescent="0.3">
      <c r="B2790">
        <v>233</v>
      </c>
      <c r="C2790" s="164" t="s">
        <v>121</v>
      </c>
      <c r="D2790" s="76" t="s">
        <v>44</v>
      </c>
      <c r="E2790" s="80">
        <v>2026</v>
      </c>
      <c r="F2790" s="76" t="str">
        <f t="shared" si="87"/>
        <v>23311. Proceso integral e integrado de la Vigilancia basada en ComunidadVigilancia en salud pública2026</v>
      </c>
      <c r="G2790" s="7" t="s">
        <v>347</v>
      </c>
      <c r="H2790" s="7" t="s">
        <v>346</v>
      </c>
      <c r="I2790" s="80" t="s">
        <v>60</v>
      </c>
      <c r="J2790" s="76" t="s">
        <v>402</v>
      </c>
      <c r="K2790" t="s">
        <v>364</v>
      </c>
      <c r="L2790" t="s">
        <v>59</v>
      </c>
      <c r="M2790" t="s">
        <v>105</v>
      </c>
      <c r="N2790" s="78" t="s">
        <v>435</v>
      </c>
      <c r="O2790" s="76" t="str">
        <f t="shared" si="88"/>
        <v>23311. Proceso integral e integrado de la Vigilancia basada en ComunidadVigilancia en salud pública20263_MARTIRES2_FEBRERO_2026</v>
      </c>
      <c r="P2790" s="93">
        <v>7026960</v>
      </c>
      <c r="S2790" s="172"/>
      <c r="T2790" s="23">
        <v>0</v>
      </c>
    </row>
    <row r="2791" spans="2:20" ht="30" customHeight="1" x14ac:dyDescent="0.3">
      <c r="B2791">
        <v>234</v>
      </c>
      <c r="C2791" s="164" t="s">
        <v>123</v>
      </c>
      <c r="D2791" s="76" t="s">
        <v>124</v>
      </c>
      <c r="E2791" s="80">
        <v>2026</v>
      </c>
      <c r="F2791" s="76" t="str">
        <f t="shared" si="87"/>
        <v>23413. Proceso integral e integrado de gestión y análisis de políticas para el bienestarAnálisis de Politicas2026</v>
      </c>
      <c r="G2791" s="7" t="s">
        <v>348</v>
      </c>
      <c r="H2791" s="7" t="s">
        <v>377</v>
      </c>
      <c r="I2791" s="80" t="s">
        <v>60</v>
      </c>
      <c r="J2791" s="76" t="s">
        <v>402</v>
      </c>
      <c r="K2791" t="s">
        <v>364</v>
      </c>
      <c r="L2791" t="s">
        <v>59</v>
      </c>
      <c r="M2791" t="s">
        <v>105</v>
      </c>
      <c r="N2791" s="78" t="s">
        <v>435</v>
      </c>
      <c r="O2791" s="76" t="str">
        <f t="shared" si="88"/>
        <v>23413. Proceso integral e integrado de gestión y análisis de políticas para el bienestarAnálisis de Politicas20263_MARTIRES2_FEBRERO_2026</v>
      </c>
      <c r="P2791" s="93">
        <v>24853248</v>
      </c>
      <c r="S2791" s="172">
        <v>1</v>
      </c>
      <c r="T2791" s="23">
        <v>24853248</v>
      </c>
    </row>
    <row r="2792" spans="2:20" ht="30" customHeight="1" x14ac:dyDescent="0.3">
      <c r="B2792">
        <v>235</v>
      </c>
      <c r="C2792" s="164" t="s">
        <v>123</v>
      </c>
      <c r="D2792" s="76" t="s">
        <v>124</v>
      </c>
      <c r="E2792" s="80">
        <v>2026</v>
      </c>
      <c r="F2792" s="76" t="str">
        <f t="shared" si="87"/>
        <v>23513. Proceso integral e integrado de gestión y análisis de políticas para el bienestarAnálisis de Politicas2026</v>
      </c>
      <c r="G2792" s="7" t="s">
        <v>349</v>
      </c>
      <c r="H2792" s="7" t="s">
        <v>377</v>
      </c>
      <c r="I2792" s="80" t="s">
        <v>60</v>
      </c>
      <c r="J2792" s="76" t="s">
        <v>402</v>
      </c>
      <c r="K2792" t="s">
        <v>364</v>
      </c>
      <c r="L2792" t="s">
        <v>365</v>
      </c>
      <c r="M2792" t="s">
        <v>105</v>
      </c>
      <c r="N2792" s="78" t="s">
        <v>435</v>
      </c>
      <c r="O2792" s="76" t="str">
        <f t="shared" si="88"/>
        <v>23513. Proceso integral e integrado de gestión y análisis de políticas para el bienestarAnálisis de Politicas20263_MARTIRES2_FEBRERO_2026</v>
      </c>
      <c r="P2792" s="93">
        <v>7332480</v>
      </c>
      <c r="S2792" s="172"/>
      <c r="T2792" s="23">
        <v>0</v>
      </c>
    </row>
    <row r="2793" spans="2:20" ht="30" customHeight="1" x14ac:dyDescent="0.3">
      <c r="B2793">
        <v>236</v>
      </c>
      <c r="C2793" s="164" t="s">
        <v>123</v>
      </c>
      <c r="D2793" s="76" t="s">
        <v>124</v>
      </c>
      <c r="E2793" s="80">
        <v>2026</v>
      </c>
      <c r="F2793" s="76" t="str">
        <f t="shared" si="87"/>
        <v>23613. Proceso integral e integrado de gestión y análisis de políticas para el bienestarAnálisis de Politicas2026</v>
      </c>
      <c r="G2793" s="7" t="s">
        <v>350</v>
      </c>
      <c r="H2793" s="7" t="s">
        <v>377</v>
      </c>
      <c r="I2793" s="80" t="s">
        <v>60</v>
      </c>
      <c r="J2793" s="76" t="s">
        <v>402</v>
      </c>
      <c r="K2793" t="s">
        <v>364</v>
      </c>
      <c r="L2793" t="s">
        <v>380</v>
      </c>
      <c r="M2793" t="s">
        <v>105</v>
      </c>
      <c r="N2793" s="78" t="s">
        <v>435</v>
      </c>
      <c r="O2793" s="76" t="str">
        <f t="shared" si="88"/>
        <v>23613. Proceso integral e integrado de gestión y análisis de políticas para el bienestarAnálisis de Politicas20263_MARTIRES2_FEBRERO_2026</v>
      </c>
      <c r="P2793" s="93">
        <v>7332480</v>
      </c>
      <c r="S2793" s="172"/>
      <c r="T2793" s="23">
        <v>0</v>
      </c>
    </row>
    <row r="2794" spans="2:20" ht="30" customHeight="1" x14ac:dyDescent="0.3">
      <c r="B2794">
        <v>237</v>
      </c>
      <c r="C2794" s="164" t="s">
        <v>123</v>
      </c>
      <c r="D2794" s="76" t="s">
        <v>124</v>
      </c>
      <c r="E2794" s="80">
        <v>2026</v>
      </c>
      <c r="F2794" s="76" t="str">
        <f t="shared" si="87"/>
        <v>23713. Proceso integral e integrado de gestión y análisis de políticas para el bienestarAnálisis de Politicas2026</v>
      </c>
      <c r="G2794" s="7" t="s">
        <v>351</v>
      </c>
      <c r="H2794" s="7" t="s">
        <v>377</v>
      </c>
      <c r="I2794" s="80" t="s">
        <v>60</v>
      </c>
      <c r="J2794" s="76" t="s">
        <v>402</v>
      </c>
      <c r="K2794" t="s">
        <v>364</v>
      </c>
      <c r="L2794" t="s">
        <v>59</v>
      </c>
      <c r="M2794" t="s">
        <v>105</v>
      </c>
      <c r="N2794" s="78" t="s">
        <v>435</v>
      </c>
      <c r="O2794" s="76" t="str">
        <f t="shared" si="88"/>
        <v>23713. Proceso integral e integrado de gestión y análisis de políticas para el bienestarAnálisis de Politicas20263_MARTIRES2_FEBRERO_2026</v>
      </c>
      <c r="P2794" s="93">
        <v>22914000</v>
      </c>
      <c r="S2794" s="172"/>
      <c r="T2794" s="23">
        <v>0</v>
      </c>
    </row>
    <row r="2795" spans="2:20" ht="30" customHeight="1" x14ac:dyDescent="0.3">
      <c r="B2795">
        <v>238</v>
      </c>
      <c r="C2795" s="164" t="s">
        <v>123</v>
      </c>
      <c r="D2795" s="76" t="s">
        <v>124</v>
      </c>
      <c r="E2795" s="80">
        <v>2026</v>
      </c>
      <c r="F2795" s="76" t="str">
        <f t="shared" si="87"/>
        <v>23813. Proceso integral e integrado de gestión y análisis de políticas para el bienestarAnálisis de Politicas2026</v>
      </c>
      <c r="G2795" s="7" t="s">
        <v>352</v>
      </c>
      <c r="H2795" s="7" t="s">
        <v>377</v>
      </c>
      <c r="I2795" s="80" t="s">
        <v>60</v>
      </c>
      <c r="J2795" s="76" t="s">
        <v>402</v>
      </c>
      <c r="K2795" t="s">
        <v>364</v>
      </c>
      <c r="L2795" t="s">
        <v>380</v>
      </c>
      <c r="M2795" t="s">
        <v>105</v>
      </c>
      <c r="N2795" s="78" t="s">
        <v>435</v>
      </c>
      <c r="O2795" s="76" t="str">
        <f t="shared" si="88"/>
        <v>23813. Proceso integral e integrado de gestión y análisis de políticas para el bienestarAnálisis de Politicas20263_MARTIRES2_FEBRERO_2026</v>
      </c>
      <c r="P2795" s="93">
        <v>29329920</v>
      </c>
      <c r="S2795" s="172"/>
      <c r="T2795" s="23">
        <v>0</v>
      </c>
    </row>
    <row r="2796" spans="2:20" ht="30" customHeight="1" x14ac:dyDescent="0.3">
      <c r="B2796">
        <v>239</v>
      </c>
      <c r="C2796" s="164" t="s">
        <v>123</v>
      </c>
      <c r="D2796" s="76" t="s">
        <v>124</v>
      </c>
      <c r="E2796" s="80">
        <v>2026</v>
      </c>
      <c r="F2796" s="76" t="str">
        <f t="shared" si="87"/>
        <v>23913. Proceso integral e integrado de gestión y análisis de políticas para el bienestarAnálisis de Politicas2026</v>
      </c>
      <c r="G2796" s="7" t="s">
        <v>353</v>
      </c>
      <c r="H2796" s="7" t="s">
        <v>378</v>
      </c>
      <c r="I2796" s="80" t="s">
        <v>60</v>
      </c>
      <c r="J2796" s="76" t="s">
        <v>402</v>
      </c>
      <c r="K2796" t="s">
        <v>364</v>
      </c>
      <c r="L2796" t="s">
        <v>59</v>
      </c>
      <c r="M2796" t="s">
        <v>105</v>
      </c>
      <c r="N2796" s="78" t="s">
        <v>435</v>
      </c>
      <c r="O2796" s="76" t="str">
        <f t="shared" si="88"/>
        <v>23913. Proceso integral e integrado de gestión y análisis de políticas para el bienestarAnálisis de Politicas20263_MARTIRES2_FEBRERO_2026</v>
      </c>
      <c r="P2796" s="93">
        <v>17086608</v>
      </c>
      <c r="S2796" s="172">
        <v>1</v>
      </c>
      <c r="T2796" s="23">
        <v>17086608</v>
      </c>
    </row>
    <row r="2797" spans="2:20" ht="30" customHeight="1" x14ac:dyDescent="0.3">
      <c r="B2797">
        <v>240</v>
      </c>
      <c r="C2797" s="164" t="s">
        <v>123</v>
      </c>
      <c r="D2797" s="76" t="s">
        <v>124</v>
      </c>
      <c r="E2797" s="80">
        <v>2026</v>
      </c>
      <c r="F2797" s="76" t="str">
        <f t="shared" si="87"/>
        <v>24013. Proceso integral e integrado de gestión y análisis de políticas para el bienestarAnálisis de Politicas2026</v>
      </c>
      <c r="G2797" s="7" t="s">
        <v>354</v>
      </c>
      <c r="H2797" s="7" t="s">
        <v>378</v>
      </c>
      <c r="I2797" s="80" t="s">
        <v>60</v>
      </c>
      <c r="J2797" s="76" t="s">
        <v>402</v>
      </c>
      <c r="K2797" t="s">
        <v>364</v>
      </c>
      <c r="L2797" t="s">
        <v>365</v>
      </c>
      <c r="M2797" t="s">
        <v>105</v>
      </c>
      <c r="N2797" s="78" t="s">
        <v>435</v>
      </c>
      <c r="O2797" s="76" t="str">
        <f t="shared" si="88"/>
        <v>24013. Proceso integral e integrado de gestión y análisis de políticas para el bienestarAnálisis de Politicas20263_MARTIRES2_FEBRERO_2026</v>
      </c>
      <c r="P2797" s="93">
        <v>3910656</v>
      </c>
      <c r="S2797" s="172"/>
      <c r="T2797" s="23">
        <v>0</v>
      </c>
    </row>
    <row r="2798" spans="2:20" ht="30" customHeight="1" x14ac:dyDescent="0.3">
      <c r="B2798">
        <v>241</v>
      </c>
      <c r="C2798" s="164" t="s">
        <v>123</v>
      </c>
      <c r="D2798" s="76" t="s">
        <v>124</v>
      </c>
      <c r="E2798" s="80">
        <v>2026</v>
      </c>
      <c r="F2798" s="76" t="str">
        <f t="shared" si="87"/>
        <v>24113. Proceso integral e integrado de gestión y análisis de políticas para el bienestarAnálisis de Politicas2026</v>
      </c>
      <c r="G2798" s="7" t="s">
        <v>355</v>
      </c>
      <c r="H2798" s="7" t="s">
        <v>378</v>
      </c>
      <c r="I2798" s="80" t="s">
        <v>60</v>
      </c>
      <c r="J2798" s="76" t="s">
        <v>402</v>
      </c>
      <c r="K2798" t="s">
        <v>364</v>
      </c>
      <c r="L2798" t="s">
        <v>380</v>
      </c>
      <c r="M2798" t="s">
        <v>105</v>
      </c>
      <c r="N2798" s="78" t="s">
        <v>435</v>
      </c>
      <c r="O2798" s="76" t="str">
        <f t="shared" si="88"/>
        <v>24113. Proceso integral e integrado de gestión y análisis de políticas para el bienestarAnálisis de Politicas20263_MARTIRES2_FEBRERO_2026</v>
      </c>
      <c r="P2798" s="93">
        <v>3910656</v>
      </c>
      <c r="S2798" s="172"/>
      <c r="T2798" s="23">
        <v>0</v>
      </c>
    </row>
    <row r="2799" spans="2:20" ht="30" customHeight="1" x14ac:dyDescent="0.3">
      <c r="B2799">
        <v>242</v>
      </c>
      <c r="C2799" s="164" t="s">
        <v>123</v>
      </c>
      <c r="D2799" s="76" t="s">
        <v>124</v>
      </c>
      <c r="E2799" s="80">
        <v>2026</v>
      </c>
      <c r="F2799" s="76" t="str">
        <f t="shared" si="87"/>
        <v>24213. Proceso integral e integrado de gestión y análisis de políticas para el bienestarAnálisis de Politicas2026</v>
      </c>
      <c r="G2799" s="7" t="s">
        <v>356</v>
      </c>
      <c r="H2799" s="7" t="s">
        <v>378</v>
      </c>
      <c r="I2799" s="80" t="s">
        <v>60</v>
      </c>
      <c r="J2799" s="76" t="s">
        <v>402</v>
      </c>
      <c r="K2799" t="s">
        <v>364</v>
      </c>
      <c r="L2799" t="s">
        <v>59</v>
      </c>
      <c r="M2799" t="s">
        <v>105</v>
      </c>
      <c r="N2799" s="78" t="s">
        <v>435</v>
      </c>
      <c r="O2799" s="76" t="str">
        <f t="shared" si="88"/>
        <v>24213. Proceso integral e integrado de gestión y análisis de políticas para el bienestarAnálisis de Politicas20263_MARTIRES2_FEBRERO_2026</v>
      </c>
      <c r="P2799" s="93">
        <v>12220800</v>
      </c>
      <c r="S2799" s="172"/>
      <c r="T2799" s="23">
        <v>0</v>
      </c>
    </row>
    <row r="2800" spans="2:20" ht="30" customHeight="1" x14ac:dyDescent="0.3">
      <c r="B2800">
        <v>243</v>
      </c>
      <c r="C2800" s="164" t="s">
        <v>123</v>
      </c>
      <c r="D2800" s="76" t="s">
        <v>124</v>
      </c>
      <c r="E2800" s="80">
        <v>2026</v>
      </c>
      <c r="F2800" s="76" t="str">
        <f t="shared" si="87"/>
        <v>24313. Proceso integral e integrado de gestión y análisis de políticas para el bienestarAnálisis de Politicas2026</v>
      </c>
      <c r="G2800" s="7" t="s">
        <v>357</v>
      </c>
      <c r="H2800" s="7" t="s">
        <v>378</v>
      </c>
      <c r="I2800" s="80" t="s">
        <v>60</v>
      </c>
      <c r="J2800" s="76" t="s">
        <v>402</v>
      </c>
      <c r="K2800" t="s">
        <v>381</v>
      </c>
      <c r="L2800" t="s">
        <v>380</v>
      </c>
      <c r="M2800" t="s">
        <v>105</v>
      </c>
      <c r="N2800" s="78" t="s">
        <v>435</v>
      </c>
      <c r="O2800" s="76" t="str">
        <f t="shared" si="88"/>
        <v>24313. Proceso integral e integrado de gestión y análisis de políticas para el bienestarAnálisis de Politicas20263_MARTIRES2_FEBRERO_2026</v>
      </c>
      <c r="P2800" s="93">
        <v>15642624</v>
      </c>
      <c r="S2800" s="172"/>
      <c r="T2800" s="23">
        <v>0</v>
      </c>
    </row>
    <row r="2801" spans="2:20" ht="30" customHeight="1" x14ac:dyDescent="0.3">
      <c r="B2801">
        <v>244</v>
      </c>
      <c r="C2801" s="164" t="s">
        <v>123</v>
      </c>
      <c r="D2801" s="76" t="s">
        <v>124</v>
      </c>
      <c r="E2801" s="80">
        <v>2026</v>
      </c>
      <c r="F2801" s="76" t="str">
        <f t="shared" si="87"/>
        <v>24413. Proceso integral e integrado de gestión y análisis de políticas para el bienestarAnálisis de Politicas2026</v>
      </c>
      <c r="G2801" s="7" t="s">
        <v>358</v>
      </c>
      <c r="H2801" s="7" t="s">
        <v>379</v>
      </c>
      <c r="I2801" s="80" t="s">
        <v>60</v>
      </c>
      <c r="J2801" s="76" t="s">
        <v>402</v>
      </c>
      <c r="K2801" t="s">
        <v>381</v>
      </c>
      <c r="L2801" t="s">
        <v>365</v>
      </c>
      <c r="M2801" t="s">
        <v>105</v>
      </c>
      <c r="N2801" s="78" t="s">
        <v>435</v>
      </c>
      <c r="O2801" s="76" t="str">
        <f t="shared" si="88"/>
        <v>24413. Proceso integral e integrado de gestión y análisis de políticas para el bienestarAnálisis de Politicas20263_MARTIRES2_FEBRERO_2026</v>
      </c>
      <c r="P2801" s="93">
        <v>20316544</v>
      </c>
      <c r="S2801" s="172"/>
      <c r="T2801" s="23">
        <v>0</v>
      </c>
    </row>
    <row r="2802" spans="2:20" ht="30" customHeight="1" x14ac:dyDescent="0.3">
      <c r="B2802">
        <v>245</v>
      </c>
      <c r="C2802" s="164" t="s">
        <v>123</v>
      </c>
      <c r="D2802" s="76" t="s">
        <v>124</v>
      </c>
      <c r="E2802" s="80">
        <v>2026</v>
      </c>
      <c r="F2802" s="76" t="str">
        <f t="shared" si="87"/>
        <v>24513. Proceso integral e integrado de gestión y análisis de políticas para el bienestarAnálisis de Politicas2026</v>
      </c>
      <c r="G2802" s="7" t="s">
        <v>359</v>
      </c>
      <c r="H2802" s="7" t="s">
        <v>379</v>
      </c>
      <c r="I2802" s="80" t="s">
        <v>60</v>
      </c>
      <c r="J2802" s="76" t="s">
        <v>402</v>
      </c>
      <c r="K2802" t="s">
        <v>381</v>
      </c>
      <c r="L2802" t="s">
        <v>380</v>
      </c>
      <c r="M2802" t="s">
        <v>105</v>
      </c>
      <c r="N2802" s="78" t="s">
        <v>435</v>
      </c>
      <c r="O2802" s="76" t="str">
        <f t="shared" si="88"/>
        <v>24513. Proceso integral e integrado de gestión y análisis de políticas para el bienestarAnálisis de Politicas20263_MARTIRES2_FEBRERO_2026</v>
      </c>
      <c r="P2802" s="93">
        <v>24729968</v>
      </c>
      <c r="S2802" s="172"/>
      <c r="T2802" s="23">
        <v>0</v>
      </c>
    </row>
    <row r="2803" spans="2:20" ht="30" customHeight="1" x14ac:dyDescent="0.3">
      <c r="B2803">
        <v>246</v>
      </c>
      <c r="C2803" s="164" t="s">
        <v>123</v>
      </c>
      <c r="D2803" s="76" t="s">
        <v>124</v>
      </c>
      <c r="E2803" s="80">
        <v>2026</v>
      </c>
      <c r="F2803" s="76" t="str">
        <f t="shared" si="87"/>
        <v>24613. Proceso integral e integrado de gestión y análisis de políticas para el bienestarAnálisis de Politicas2026</v>
      </c>
      <c r="G2803" s="7" t="s">
        <v>360</v>
      </c>
      <c r="H2803" s="7" t="s">
        <v>377</v>
      </c>
      <c r="I2803" s="80" t="s">
        <v>60</v>
      </c>
      <c r="J2803" s="76" t="s">
        <v>402</v>
      </c>
      <c r="K2803" t="s">
        <v>401</v>
      </c>
      <c r="L2803" t="s">
        <v>380</v>
      </c>
      <c r="M2803" t="s">
        <v>105</v>
      </c>
      <c r="N2803" s="78" t="s">
        <v>435</v>
      </c>
      <c r="O2803" s="76" t="str">
        <f t="shared" si="88"/>
        <v>24613. Proceso integral e integrado de gestión y análisis de políticas para el bienestarAnálisis de Politicas20263_MARTIRES2_FEBRERO_2026</v>
      </c>
      <c r="P2803" s="93">
        <v>67458816</v>
      </c>
      <c r="S2803" s="172"/>
      <c r="T2803" s="23">
        <v>0</v>
      </c>
    </row>
    <row r="2804" spans="2:20" s="48" customFormat="1" ht="30" customHeight="1" x14ac:dyDescent="0.3">
      <c r="B2804" s="48">
        <v>1</v>
      </c>
      <c r="C2804" s="166" t="s">
        <v>111</v>
      </c>
      <c r="D2804" s="154" t="s">
        <v>128</v>
      </c>
      <c r="E2804" s="80">
        <v>2026</v>
      </c>
      <c r="F2804" s="154" t="str">
        <f t="shared" si="87"/>
        <v>11. Gestión Territorial para la Atención Primaria Social de los procesos de Gestión de la Salud Pública (GSP) y el Plan de Salud Pública de Intervenciones Colectivas (PSPIC)Gestión Territorial2026</v>
      </c>
      <c r="G2804" s="170" t="s">
        <v>132</v>
      </c>
      <c r="H2804" s="170" t="s">
        <v>366</v>
      </c>
      <c r="I2804" s="151" t="s">
        <v>361</v>
      </c>
      <c r="J2804" s="76" t="s">
        <v>402</v>
      </c>
      <c r="K2804" s="48" t="s">
        <v>364</v>
      </c>
      <c r="L2804" s="48" t="s">
        <v>365</v>
      </c>
      <c r="M2804" s="48" t="s">
        <v>106</v>
      </c>
      <c r="N2804" s="78" t="s">
        <v>435</v>
      </c>
      <c r="O2804" s="154" t="str">
        <f t="shared" si="88"/>
        <v>11. Gestión Territorial para la Atención Primaria Social de los procesos de Gestión de la Salud Pública (GSP) y el Plan de Salud Pública de Intervenciones Colectivas (PSPIC)Gestión Territorial20264_SAN_CRISTOBAL2_FEBRERO_2026</v>
      </c>
      <c r="P2804" s="168">
        <v>30277568</v>
      </c>
      <c r="Q2804" s="168"/>
      <c r="R2804" s="168"/>
      <c r="S2804" s="171"/>
      <c r="T2804" s="169">
        <v>0</v>
      </c>
    </row>
    <row r="2805" spans="2:20" ht="30" customHeight="1" x14ac:dyDescent="0.3">
      <c r="B2805">
        <v>3</v>
      </c>
      <c r="C2805" s="164" t="s">
        <v>111</v>
      </c>
      <c r="D2805" s="76" t="s">
        <v>128</v>
      </c>
      <c r="E2805" s="80">
        <v>2026</v>
      </c>
      <c r="F2805" s="76" t="str">
        <f t="shared" si="87"/>
        <v>31. Gestión Territorial para la Atención Primaria Social de los procesos de Gestión de la Salud Pública (GSP) y el Plan de Salud Pública de Intervenciones Colectivas (PSPIC)Gestión Territorial2026</v>
      </c>
      <c r="G2805" s="7" t="s">
        <v>133</v>
      </c>
      <c r="H2805" s="7" t="s">
        <v>366</v>
      </c>
      <c r="I2805" s="80" t="s">
        <v>362</v>
      </c>
      <c r="J2805" s="76" t="s">
        <v>402</v>
      </c>
      <c r="K2805" t="s">
        <v>364</v>
      </c>
      <c r="L2805" t="s">
        <v>59</v>
      </c>
      <c r="M2805" t="s">
        <v>106</v>
      </c>
      <c r="N2805" s="78" t="s">
        <v>435</v>
      </c>
      <c r="O2805" s="76" t="str">
        <f t="shared" si="88"/>
        <v>31. Gestión Territorial para la Atención Primaria Social de los procesos de Gestión de la Salud Pública (GSP) y el Plan de Salud Pública de Intervenciones Colectivas (PSPIC)Gestión Territorial20264_SAN_CRISTOBAL2_FEBRERO_2026</v>
      </c>
      <c r="P2805" s="93">
        <v>12204720</v>
      </c>
      <c r="S2805" s="172">
        <v>1</v>
      </c>
      <c r="T2805" s="23">
        <v>12204720</v>
      </c>
    </row>
    <row r="2806" spans="2:20" ht="30" customHeight="1" x14ac:dyDescent="0.3">
      <c r="B2806">
        <v>4</v>
      </c>
      <c r="C2806" s="164" t="s">
        <v>111</v>
      </c>
      <c r="D2806" s="76" t="s">
        <v>128</v>
      </c>
      <c r="E2806" s="80">
        <v>2026</v>
      </c>
      <c r="F2806" s="76" t="str">
        <f t="shared" si="87"/>
        <v>41. Gestión Territorial para la Atención Primaria Social de los procesos de Gestión de la Salud Pública (GSP) y el Plan de Salud Pública de Intervenciones Colectivas (PSPIC)Gestión Territorial2026</v>
      </c>
      <c r="G2806" s="7" t="s">
        <v>134</v>
      </c>
      <c r="H2806" s="7" t="s">
        <v>366</v>
      </c>
      <c r="I2806" s="80" t="s">
        <v>362</v>
      </c>
      <c r="J2806" s="76" t="s">
        <v>402</v>
      </c>
      <c r="K2806" t="s">
        <v>364</v>
      </c>
      <c r="L2806" t="s">
        <v>59</v>
      </c>
      <c r="M2806" t="s">
        <v>106</v>
      </c>
      <c r="N2806" s="78" t="s">
        <v>435</v>
      </c>
      <c r="O2806" s="76" t="str">
        <f t="shared" si="88"/>
        <v>41. Gestión Territorial para la Atención Primaria Social de los procesos de Gestión de la Salud Pública (GSP) y el Plan de Salud Pública de Intervenciones Colectivas (PSPIC)Gestión Territorial20264_SAN_CRISTOBAL2_FEBRERO_2026</v>
      </c>
      <c r="P2806" s="93">
        <v>6484528</v>
      </c>
      <c r="S2806" s="172">
        <v>1</v>
      </c>
      <c r="T2806" s="23">
        <v>6484528</v>
      </c>
    </row>
    <row r="2807" spans="2:20" ht="30" customHeight="1" x14ac:dyDescent="0.3">
      <c r="B2807">
        <v>5</v>
      </c>
      <c r="C2807" s="164" t="s">
        <v>111</v>
      </c>
      <c r="D2807" s="76" t="s">
        <v>128</v>
      </c>
      <c r="E2807" s="80">
        <v>2026</v>
      </c>
      <c r="F2807" s="76" t="str">
        <f t="shared" si="87"/>
        <v>51. Gestión Territorial para la Atención Primaria Social de los procesos de Gestión de la Salud Pública (GSP) y el Plan de Salud Pública de Intervenciones Colectivas (PSPIC)Gestión Territorial2026</v>
      </c>
      <c r="G2807" s="7" t="s">
        <v>135</v>
      </c>
      <c r="H2807" s="7" t="s">
        <v>366</v>
      </c>
      <c r="I2807" s="80" t="s">
        <v>362</v>
      </c>
      <c r="J2807" s="76" t="s">
        <v>402</v>
      </c>
      <c r="K2807" t="s">
        <v>364</v>
      </c>
      <c r="L2807" t="s">
        <v>59</v>
      </c>
      <c r="M2807" t="s">
        <v>106</v>
      </c>
      <c r="N2807" s="78" t="s">
        <v>435</v>
      </c>
      <c r="O2807" s="76" t="str">
        <f t="shared" si="88"/>
        <v>51. Gestión Territorial para la Atención Primaria Social de los procesos de Gestión de la Salud Pública (GSP) y el Plan de Salud Pública de Intervenciones Colectivas (PSPIC)Gestión Territorial20264_SAN_CRISTOBAL2_FEBRERO_2026</v>
      </c>
      <c r="P2807" s="93">
        <v>5621568</v>
      </c>
      <c r="S2807" s="172">
        <v>1</v>
      </c>
      <c r="T2807" s="23">
        <v>5621568</v>
      </c>
    </row>
    <row r="2808" spans="2:20" ht="30" customHeight="1" x14ac:dyDescent="0.3">
      <c r="B2808">
        <v>6</v>
      </c>
      <c r="C2808" s="164" t="s">
        <v>111</v>
      </c>
      <c r="D2808" s="76" t="s">
        <v>128</v>
      </c>
      <c r="E2808" s="80">
        <v>2026</v>
      </c>
      <c r="F2808" s="76" t="str">
        <f t="shared" si="87"/>
        <v>61. Gestión Territorial para la Atención Primaria Social de los procesos de Gestión de la Salud Pública (GSP) y el Plan de Salud Pública de Intervenciones Colectivas (PSPIC)Gestión Territorial2026</v>
      </c>
      <c r="G2808" s="7" t="s">
        <v>136</v>
      </c>
      <c r="H2808" s="7" t="s">
        <v>366</v>
      </c>
      <c r="I2808" s="80" t="s">
        <v>362</v>
      </c>
      <c r="J2808" s="76" t="s">
        <v>402</v>
      </c>
      <c r="K2808" t="s">
        <v>364</v>
      </c>
      <c r="L2808" t="s">
        <v>59</v>
      </c>
      <c r="M2808" t="s">
        <v>106</v>
      </c>
      <c r="N2808" s="78" t="s">
        <v>435</v>
      </c>
      <c r="O2808" s="76" t="str">
        <f t="shared" si="88"/>
        <v>61. Gestión Territorial para la Atención Primaria Social de los procesos de Gestión de la Salud Pública (GSP) y el Plan de Salud Pública de Intervenciones Colectivas (PSPIC)Gestión Territorial20264_SAN_CRISTOBAL2_FEBRERO_2026</v>
      </c>
      <c r="P2808" s="93">
        <v>15132712</v>
      </c>
      <c r="S2808" s="172"/>
      <c r="T2808" s="23">
        <v>0</v>
      </c>
    </row>
    <row r="2809" spans="2:20" ht="30" customHeight="1" x14ac:dyDescent="0.3">
      <c r="B2809">
        <v>7</v>
      </c>
      <c r="C2809" s="164" t="s">
        <v>111</v>
      </c>
      <c r="D2809" s="76" t="s">
        <v>128</v>
      </c>
      <c r="E2809" s="80">
        <v>2026</v>
      </c>
      <c r="F2809" s="76" t="str">
        <f t="shared" si="87"/>
        <v>71. Gestión Territorial para la Atención Primaria Social de los procesos de Gestión de la Salud Pública (GSP) y el Plan de Salud Pública de Intervenciones Colectivas (PSPIC)Gestión Territorial2026</v>
      </c>
      <c r="G2809" s="7" t="s">
        <v>137</v>
      </c>
      <c r="H2809" s="7" t="s">
        <v>366</v>
      </c>
      <c r="I2809" s="80" t="s">
        <v>60</v>
      </c>
      <c r="J2809" s="76" t="s">
        <v>402</v>
      </c>
      <c r="K2809" t="s">
        <v>364</v>
      </c>
      <c r="L2809" t="s">
        <v>365</v>
      </c>
      <c r="M2809" t="s">
        <v>106</v>
      </c>
      <c r="N2809" s="78" t="s">
        <v>435</v>
      </c>
      <c r="O2809" s="76" t="str">
        <f t="shared" si="88"/>
        <v>71. Gestión Territorial para la Atención Primaria Social de los procesos de Gestión de la Salud Pública (GSP) y el Plan de Salud Pública de Intervenciones Colectivas (PSPIC)Gestión Territorial20264_SAN_CRISTOBAL2_FEBRERO_2026</v>
      </c>
      <c r="P2809" s="93">
        <v>25617584</v>
      </c>
      <c r="S2809" s="172"/>
      <c r="T2809" s="23">
        <v>0</v>
      </c>
    </row>
    <row r="2810" spans="2:20" ht="30" customHeight="1" x14ac:dyDescent="0.3">
      <c r="B2810">
        <v>8</v>
      </c>
      <c r="C2810" s="164" t="s">
        <v>111</v>
      </c>
      <c r="D2810" s="76" t="s">
        <v>128</v>
      </c>
      <c r="E2810" s="80">
        <v>2026</v>
      </c>
      <c r="F2810" s="76" t="str">
        <f t="shared" si="87"/>
        <v>81. Gestión Territorial para la Atención Primaria Social de los procesos de Gestión de la Salud Pública (GSP) y el Plan de Salud Pública de Intervenciones Colectivas (PSPIC)Gestión Territorial2026</v>
      </c>
      <c r="G2810" s="7" t="s">
        <v>138</v>
      </c>
      <c r="H2810" s="7" t="s">
        <v>366</v>
      </c>
      <c r="I2810" s="80" t="s">
        <v>60</v>
      </c>
      <c r="J2810" s="76" t="s">
        <v>402</v>
      </c>
      <c r="K2810" t="s">
        <v>364</v>
      </c>
      <c r="L2810" t="s">
        <v>365</v>
      </c>
      <c r="M2810" t="s">
        <v>106</v>
      </c>
      <c r="N2810" s="78" t="s">
        <v>435</v>
      </c>
      <c r="O2810" s="76" t="str">
        <f t="shared" si="88"/>
        <v>81. Gestión Territorial para la Atención Primaria Social de los procesos de Gestión de la Salud Pública (GSP) y el Plan de Salud Pública de Intervenciones Colectivas (PSPIC)Gestión Territorial20264_SAN_CRISTOBAL2_FEBRERO_2026</v>
      </c>
      <c r="P2810" s="93">
        <v>9098064</v>
      </c>
      <c r="S2810" s="172"/>
      <c r="T2810" s="23">
        <v>0</v>
      </c>
    </row>
    <row r="2811" spans="2:20" ht="30" customHeight="1" x14ac:dyDescent="0.3">
      <c r="B2811">
        <v>9</v>
      </c>
      <c r="C2811" s="164" t="s">
        <v>111</v>
      </c>
      <c r="D2811" s="76" t="s">
        <v>128</v>
      </c>
      <c r="E2811" s="80">
        <v>2026</v>
      </c>
      <c r="F2811" s="76" t="str">
        <f t="shared" si="87"/>
        <v>91. Gestión Territorial para la Atención Primaria Social de los procesos de Gestión de la Salud Pública (GSP) y el Plan de Salud Pública de Intervenciones Colectivas (PSPIC)Gestión Territorial2026</v>
      </c>
      <c r="G2811" s="7" t="s">
        <v>139</v>
      </c>
      <c r="H2811" s="7" t="s">
        <v>366</v>
      </c>
      <c r="I2811" s="80" t="s">
        <v>60</v>
      </c>
      <c r="J2811" s="76" t="s">
        <v>402</v>
      </c>
      <c r="K2811" t="s">
        <v>364</v>
      </c>
      <c r="L2811" t="s">
        <v>365</v>
      </c>
      <c r="M2811" t="s">
        <v>106</v>
      </c>
      <c r="N2811" s="78" t="s">
        <v>435</v>
      </c>
      <c r="O2811" s="76" t="str">
        <f t="shared" si="88"/>
        <v>91. Gestión Territorial para la Atención Primaria Social de los procesos de Gestión de la Salud Pública (GSP) y el Plan de Salud Pública de Intervenciones Colectivas (PSPIC)Gestión Territorial20264_SAN_CRISTOBAL2_FEBRERO_2026</v>
      </c>
      <c r="P2811" s="93">
        <v>28674928</v>
      </c>
      <c r="S2811" s="172"/>
      <c r="T2811" s="23">
        <v>0</v>
      </c>
    </row>
    <row r="2812" spans="2:20" ht="30" customHeight="1" x14ac:dyDescent="0.3">
      <c r="B2812">
        <v>10</v>
      </c>
      <c r="C2812" s="164" t="s">
        <v>111</v>
      </c>
      <c r="D2812" s="76" t="s">
        <v>128</v>
      </c>
      <c r="E2812" s="80">
        <v>2026</v>
      </c>
      <c r="F2812" s="76" t="str">
        <f t="shared" si="87"/>
        <v>101. Gestión Territorial para la Atención Primaria Social de los procesos de Gestión de la Salud Pública (GSP) y el Plan de Salud Pública de Intervenciones Colectivas (PSPIC)Gestión Territorial2026</v>
      </c>
      <c r="G2812" s="7" t="s">
        <v>140</v>
      </c>
      <c r="H2812" s="7" t="s">
        <v>366</v>
      </c>
      <c r="I2812" s="80" t="s">
        <v>60</v>
      </c>
      <c r="J2812" s="76" t="s">
        <v>402</v>
      </c>
      <c r="K2812" t="s">
        <v>364</v>
      </c>
      <c r="L2812" t="s">
        <v>365</v>
      </c>
      <c r="M2812" t="s">
        <v>106</v>
      </c>
      <c r="N2812" s="78" t="s">
        <v>435</v>
      </c>
      <c r="O2812" s="76" t="str">
        <f t="shared" si="88"/>
        <v>101. Gestión Territorial para la Atención Primaria Social de los procesos de Gestión de la Salud Pública (GSP) y el Plan de Salud Pública de Intervenciones Colectivas (PSPIC)Gestión Territorial20264_SAN_CRISTOBAL2_FEBRERO_2026</v>
      </c>
      <c r="P2812" s="93">
        <v>13092336</v>
      </c>
      <c r="S2812" s="172"/>
      <c r="T2812" s="23">
        <v>0</v>
      </c>
    </row>
    <row r="2813" spans="2:20" ht="30" customHeight="1" x14ac:dyDescent="0.3">
      <c r="B2813">
        <v>11</v>
      </c>
      <c r="C2813" s="164" t="s">
        <v>111</v>
      </c>
      <c r="D2813" s="76" t="s">
        <v>128</v>
      </c>
      <c r="E2813" s="80">
        <v>2026</v>
      </c>
      <c r="F2813" s="76" t="str">
        <f t="shared" si="87"/>
        <v>111. Gestión Territorial para la Atención Primaria Social de los procesos de Gestión de la Salud Pública (GSP) y el Plan de Salud Pública de Intervenciones Colectivas (PSPIC)Gestión Territorial2026</v>
      </c>
      <c r="G2813" s="7" t="s">
        <v>141</v>
      </c>
      <c r="H2813" s="7" t="s">
        <v>366</v>
      </c>
      <c r="I2813" s="80" t="s">
        <v>60</v>
      </c>
      <c r="J2813" s="76" t="s">
        <v>402</v>
      </c>
      <c r="K2813" t="s">
        <v>364</v>
      </c>
      <c r="L2813" t="s">
        <v>365</v>
      </c>
      <c r="M2813" t="s">
        <v>106</v>
      </c>
      <c r="N2813" s="78" t="s">
        <v>435</v>
      </c>
      <c r="O2813" s="76" t="str">
        <f t="shared" si="88"/>
        <v>111. Gestión Territorial para la Atención Primaria Social de los procesos de Gestión de la Salud Pública (GSP) y el Plan de Salud Pública de Intervenciones Colectivas (PSPIC)Gestión Territorial20264_SAN_CRISTOBAL2_FEBRERO_2026</v>
      </c>
      <c r="P2813" s="93">
        <v>29389952</v>
      </c>
      <c r="S2813" s="172"/>
      <c r="T2813" s="23">
        <v>0</v>
      </c>
    </row>
    <row r="2814" spans="2:20" ht="30" customHeight="1" x14ac:dyDescent="0.3">
      <c r="B2814">
        <v>12</v>
      </c>
      <c r="C2814" s="164" t="s">
        <v>111</v>
      </c>
      <c r="D2814" s="76" t="s">
        <v>128</v>
      </c>
      <c r="E2814" s="80">
        <v>2026</v>
      </c>
      <c r="F2814" s="76" t="str">
        <f t="shared" si="87"/>
        <v>121. Gestión Territorial para la Atención Primaria Social de los procesos de Gestión de la Salud Pública (GSP) y el Plan de Salud Pública de Intervenciones Colectivas (PSPIC)Gestión Territorial2026</v>
      </c>
      <c r="G2814" s="7" t="s">
        <v>142</v>
      </c>
      <c r="H2814" s="7" t="s">
        <v>367</v>
      </c>
      <c r="I2814" s="80" t="s">
        <v>60</v>
      </c>
      <c r="J2814" s="76" t="s">
        <v>402</v>
      </c>
      <c r="K2814" t="s">
        <v>364</v>
      </c>
      <c r="L2814" t="s">
        <v>365</v>
      </c>
      <c r="M2814" t="s">
        <v>106</v>
      </c>
      <c r="N2814" s="78" t="s">
        <v>435</v>
      </c>
      <c r="O2814" s="76" t="str">
        <f t="shared" si="88"/>
        <v>121. Gestión Territorial para la Atención Primaria Social de los procesos de Gestión de la Salud Pública (GSP) y el Plan de Salud Pública de Intervenciones Colectivas (PSPIC)Gestión Territorial20264_SAN_CRISTOBAL2_FEBRERO_2026</v>
      </c>
      <c r="P2814" s="93">
        <v>100029392</v>
      </c>
      <c r="S2814" s="172"/>
      <c r="T2814" s="23">
        <v>0</v>
      </c>
    </row>
    <row r="2815" spans="2:20" ht="30" customHeight="1" x14ac:dyDescent="0.3">
      <c r="B2815">
        <v>13</v>
      </c>
      <c r="C2815" s="164" t="s">
        <v>111</v>
      </c>
      <c r="D2815" s="76" t="s">
        <v>128</v>
      </c>
      <c r="E2815" s="80">
        <v>2026</v>
      </c>
      <c r="F2815" s="76" t="str">
        <f t="shared" si="87"/>
        <v>131. Gestión Territorial para la Atención Primaria Social de los procesos de Gestión de la Salud Pública (GSP) y el Plan de Salud Pública de Intervenciones Colectivas (PSPIC)Gestión Territorial2026</v>
      </c>
      <c r="G2815" s="7" t="s">
        <v>143</v>
      </c>
      <c r="H2815" s="7" t="s">
        <v>367</v>
      </c>
      <c r="I2815" s="80" t="s">
        <v>60</v>
      </c>
      <c r="J2815" s="76" t="s">
        <v>402</v>
      </c>
      <c r="K2815" t="s">
        <v>364</v>
      </c>
      <c r="L2815" t="s">
        <v>365</v>
      </c>
      <c r="M2815" t="s">
        <v>106</v>
      </c>
      <c r="N2815" s="78" t="s">
        <v>435</v>
      </c>
      <c r="O2815" s="76" t="str">
        <f t="shared" si="88"/>
        <v>131. Gestión Territorial para la Atención Primaria Social de los procesos de Gestión de la Salud Pública (GSP) y el Plan de Salud Pública de Intervenciones Colectivas (PSPIC)Gestión Territorial20264_SAN_CRISTOBAL2_FEBRERO_2026</v>
      </c>
      <c r="P2815" s="93">
        <v>29833760</v>
      </c>
      <c r="S2815" s="172"/>
      <c r="T2815" s="23">
        <v>0</v>
      </c>
    </row>
    <row r="2816" spans="2:20" ht="30" customHeight="1" x14ac:dyDescent="0.3">
      <c r="B2816">
        <v>14</v>
      </c>
      <c r="C2816" s="164" t="s">
        <v>111</v>
      </c>
      <c r="D2816" s="76" t="s">
        <v>128</v>
      </c>
      <c r="E2816" s="80">
        <v>2026</v>
      </c>
      <c r="F2816" s="76" t="str">
        <f t="shared" si="87"/>
        <v>141. Gestión Territorial para la Atención Primaria Social de los procesos de Gestión de la Salud Pública (GSP) y el Plan de Salud Pública de Intervenciones Colectivas (PSPIC)Gestión Territorial2026</v>
      </c>
      <c r="G2816" s="7" t="s">
        <v>144</v>
      </c>
      <c r="H2816" s="7" t="s">
        <v>367</v>
      </c>
      <c r="I2816" s="80" t="s">
        <v>60</v>
      </c>
      <c r="J2816" s="76" t="s">
        <v>402</v>
      </c>
      <c r="K2816" t="s">
        <v>364</v>
      </c>
      <c r="L2816" t="s">
        <v>365</v>
      </c>
      <c r="M2816" t="s">
        <v>106</v>
      </c>
      <c r="N2816" s="78" t="s">
        <v>435</v>
      </c>
      <c r="O2816" s="76" t="str">
        <f t="shared" si="88"/>
        <v>141. Gestión Territorial para la Atención Primaria Social de los procesos de Gestión de la Salud Pública (GSP) y el Plan de Salud Pública de Intervenciones Colectivas (PSPIC)Gestión Territorial20264_SAN_CRISTOBAL2_FEBRERO_2026</v>
      </c>
      <c r="P2816" s="93">
        <v>54021296</v>
      </c>
      <c r="S2816" s="172"/>
      <c r="T2816" s="23">
        <v>0</v>
      </c>
    </row>
    <row r="2817" spans="2:20" ht="30" customHeight="1" x14ac:dyDescent="0.3">
      <c r="B2817">
        <v>15</v>
      </c>
      <c r="C2817" s="164" t="s">
        <v>111</v>
      </c>
      <c r="D2817" s="76" t="s">
        <v>128</v>
      </c>
      <c r="E2817" s="80">
        <v>2026</v>
      </c>
      <c r="F2817" s="76" t="str">
        <f t="shared" si="87"/>
        <v>151. Gestión Territorial para la Atención Primaria Social de los procesos de Gestión de la Salud Pública (GSP) y el Plan de Salud Pública de Intervenciones Colectivas (PSPIC)Gestión Territorial2026</v>
      </c>
      <c r="G2817" s="7" t="s">
        <v>145</v>
      </c>
      <c r="H2817" s="7" t="s">
        <v>367</v>
      </c>
      <c r="I2817" s="80" t="s">
        <v>60</v>
      </c>
      <c r="J2817" s="76" t="s">
        <v>402</v>
      </c>
      <c r="K2817" t="s">
        <v>364</v>
      </c>
      <c r="L2817" t="s">
        <v>365</v>
      </c>
      <c r="M2817" t="s">
        <v>106</v>
      </c>
      <c r="N2817" s="78" t="s">
        <v>435</v>
      </c>
      <c r="O2817" s="76" t="str">
        <f t="shared" si="88"/>
        <v>151. Gestión Territorial para la Atención Primaria Social de los procesos de Gestión de la Salud Pública (GSP) y el Plan de Salud Pública de Intervenciones Colectivas (PSPIC)Gestión Territorial20264_SAN_CRISTOBAL2_FEBRERO_2026</v>
      </c>
      <c r="P2817" s="93">
        <v>5621568</v>
      </c>
      <c r="S2817" s="172"/>
      <c r="T2817" s="23">
        <v>0</v>
      </c>
    </row>
    <row r="2818" spans="2:20" ht="30" customHeight="1" x14ac:dyDescent="0.3">
      <c r="B2818">
        <v>16</v>
      </c>
      <c r="C2818" s="164" t="s">
        <v>111</v>
      </c>
      <c r="D2818" s="76" t="s">
        <v>128</v>
      </c>
      <c r="E2818" s="80">
        <v>2026</v>
      </c>
      <c r="F2818" s="76" t="str">
        <f t="shared" si="87"/>
        <v>161. Gestión Territorial para la Atención Primaria Social de los procesos de Gestión de la Salud Pública (GSP) y el Plan de Salud Pública de Intervenciones Colectivas (PSPIC)Gestión Territorial2026</v>
      </c>
      <c r="G2818" s="7" t="s">
        <v>146</v>
      </c>
      <c r="H2818" s="7" t="s">
        <v>367</v>
      </c>
      <c r="I2818" s="80" t="s">
        <v>60</v>
      </c>
      <c r="J2818" s="76" t="s">
        <v>402</v>
      </c>
      <c r="K2818" t="s">
        <v>364</v>
      </c>
      <c r="L2818" t="s">
        <v>380</v>
      </c>
      <c r="M2818" t="s">
        <v>106</v>
      </c>
      <c r="N2818" s="78" t="s">
        <v>435</v>
      </c>
      <c r="O2818" s="76" t="str">
        <f t="shared" si="88"/>
        <v>161. Gestión Territorial para la Atención Primaria Social de los procesos de Gestión de la Salud Pública (GSP) y el Plan de Salud Pública de Intervenciones Colectivas (PSPIC)Gestión Territorial20264_SAN_CRISTOBAL2_FEBRERO_2026</v>
      </c>
      <c r="P2818" s="93">
        <v>3994272</v>
      </c>
      <c r="S2818" s="172"/>
      <c r="T2818" s="23">
        <v>0</v>
      </c>
    </row>
    <row r="2819" spans="2:20" ht="30" customHeight="1" x14ac:dyDescent="0.3">
      <c r="B2819">
        <v>17</v>
      </c>
      <c r="C2819" s="164" t="s">
        <v>111</v>
      </c>
      <c r="D2819" s="76" t="s">
        <v>128</v>
      </c>
      <c r="E2819" s="80">
        <v>2026</v>
      </c>
      <c r="F2819" s="76" t="str">
        <f t="shared" si="87"/>
        <v>171. Gestión Territorial para la Atención Primaria Social de los procesos de Gestión de la Salud Pública (GSP) y el Plan de Salud Pública de Intervenciones Colectivas (PSPIC)Gestión Territorial2026</v>
      </c>
      <c r="G2819" s="7" t="s">
        <v>147</v>
      </c>
      <c r="H2819" s="7" t="s">
        <v>368</v>
      </c>
      <c r="I2819" s="80" t="s">
        <v>60</v>
      </c>
      <c r="J2819" s="76" t="s">
        <v>402</v>
      </c>
      <c r="K2819" t="s">
        <v>381</v>
      </c>
      <c r="L2819" t="s">
        <v>380</v>
      </c>
      <c r="M2819" t="s">
        <v>106</v>
      </c>
      <c r="N2819" s="78" t="s">
        <v>435</v>
      </c>
      <c r="O2819" s="76" t="str">
        <f t="shared" si="88"/>
        <v>171. Gestión Territorial para la Atención Primaria Social de los procesos de Gestión de la Salud Pública (GSP) y el Plan de Salud Pública de Intervenciones Colectivas (PSPIC)Gestión Territorial20264_SAN_CRISTOBAL2_FEBRERO_2026</v>
      </c>
      <c r="P2819" s="93">
        <v>5621568</v>
      </c>
      <c r="S2819" s="172"/>
      <c r="T2819" s="23">
        <v>0</v>
      </c>
    </row>
    <row r="2820" spans="2:20" ht="30" customHeight="1" x14ac:dyDescent="0.3">
      <c r="B2820">
        <v>18</v>
      </c>
      <c r="C2820" s="164" t="s">
        <v>111</v>
      </c>
      <c r="D2820" s="76" t="s">
        <v>128</v>
      </c>
      <c r="E2820" s="80">
        <v>2026</v>
      </c>
      <c r="F2820" s="76" t="str">
        <f t="shared" si="87"/>
        <v>181. Gestión Territorial para la Atención Primaria Social de los procesos de Gestión de la Salud Pública (GSP) y el Plan de Salud Pública de Intervenciones Colectivas (PSPIC)Gestión Territorial2026</v>
      </c>
      <c r="G2820" s="7" t="s">
        <v>148</v>
      </c>
      <c r="H2820" s="7" t="s">
        <v>368</v>
      </c>
      <c r="I2820" s="80" t="s">
        <v>60</v>
      </c>
      <c r="J2820" s="76" t="s">
        <v>402</v>
      </c>
      <c r="K2820" t="s">
        <v>381</v>
      </c>
      <c r="L2820" t="s">
        <v>365</v>
      </c>
      <c r="M2820" t="s">
        <v>106</v>
      </c>
      <c r="N2820" s="78" t="s">
        <v>435</v>
      </c>
      <c r="O2820" s="76" t="str">
        <f t="shared" si="88"/>
        <v>181. Gestión Territorial para la Atención Primaria Social de los procesos de Gestión de la Salud Pública (GSP) y el Plan de Salud Pública de Intervenciones Colectivas (PSPIC)Gestión Territorial20264_SAN_CRISTOBAL2_FEBRERO_2026</v>
      </c>
      <c r="P2820" s="93">
        <v>32422640</v>
      </c>
      <c r="S2820" s="172"/>
      <c r="T2820" s="23">
        <v>0</v>
      </c>
    </row>
    <row r="2821" spans="2:20" ht="30" customHeight="1" x14ac:dyDescent="0.3">
      <c r="B2821">
        <v>19</v>
      </c>
      <c r="C2821" s="164" t="s">
        <v>111</v>
      </c>
      <c r="D2821" s="76" t="s">
        <v>128</v>
      </c>
      <c r="E2821" s="80">
        <v>2026</v>
      </c>
      <c r="F2821" s="76" t="str">
        <f t="shared" si="87"/>
        <v>191. Gestión Territorial para la Atención Primaria Social de los procesos de Gestión de la Salud Pública (GSP) y el Plan de Salud Pública de Intervenciones Colectivas (PSPIC)Gestión Territorial2026</v>
      </c>
      <c r="G2821" s="7" t="s">
        <v>149</v>
      </c>
      <c r="H2821" s="7" t="s">
        <v>368</v>
      </c>
      <c r="I2821" s="80" t="s">
        <v>60</v>
      </c>
      <c r="J2821" s="76" t="s">
        <v>402</v>
      </c>
      <c r="K2821" t="s">
        <v>381</v>
      </c>
      <c r="L2821" t="s">
        <v>365</v>
      </c>
      <c r="M2821" t="s">
        <v>106</v>
      </c>
      <c r="N2821" s="78" t="s">
        <v>435</v>
      </c>
      <c r="O2821" s="76" t="str">
        <f t="shared" si="88"/>
        <v>191. Gestión Territorial para la Atención Primaria Social de los procesos de Gestión de la Salud Pública (GSP) y el Plan de Salud Pública de Intervenciones Colectivas (PSPIC)Gestión Territorial20264_SAN_CRISTOBAL2_FEBRERO_2026</v>
      </c>
      <c r="P2821" s="93">
        <v>20316544</v>
      </c>
      <c r="S2821" s="172"/>
      <c r="T2821" s="23">
        <v>0</v>
      </c>
    </row>
    <row r="2822" spans="2:20" ht="30" customHeight="1" x14ac:dyDescent="0.3">
      <c r="B2822">
        <v>20</v>
      </c>
      <c r="C2822" s="164" t="s">
        <v>112</v>
      </c>
      <c r="D2822" s="76" t="s">
        <v>125</v>
      </c>
      <c r="E2822" s="80">
        <v>2026</v>
      </c>
      <c r="F2822" s="76" t="str">
        <f t="shared" si="87"/>
        <v>202. Cuidado Continuo por una vida con bienestarComunitario2026</v>
      </c>
      <c r="G2822" s="7" t="s">
        <v>150</v>
      </c>
      <c r="H2822" s="7" t="s">
        <v>369</v>
      </c>
      <c r="I2822" s="80" t="s">
        <v>61</v>
      </c>
      <c r="J2822" s="76" t="s">
        <v>402</v>
      </c>
      <c r="K2822" t="s">
        <v>382</v>
      </c>
      <c r="L2822" t="s">
        <v>59</v>
      </c>
      <c r="M2822" t="s">
        <v>106</v>
      </c>
      <c r="N2822" s="78" t="s">
        <v>435</v>
      </c>
      <c r="O2822" s="76" t="str">
        <f t="shared" si="88"/>
        <v>202. Cuidado Continuo por una vida con bienestarComunitario20264_SAN_CRISTOBAL2_FEBRERO_2026</v>
      </c>
      <c r="P2822" s="93">
        <v>105404</v>
      </c>
      <c r="S2822" s="172">
        <v>44</v>
      </c>
      <c r="T2822" s="23">
        <v>4637776</v>
      </c>
    </row>
    <row r="2823" spans="2:20" ht="30" customHeight="1" x14ac:dyDescent="0.3">
      <c r="B2823">
        <v>20</v>
      </c>
      <c r="C2823" s="164" t="s">
        <v>112</v>
      </c>
      <c r="D2823" s="76" t="s">
        <v>126</v>
      </c>
      <c r="E2823" s="80">
        <v>2026</v>
      </c>
      <c r="F2823" s="76" t="str">
        <f t="shared" si="87"/>
        <v>202. Cuidado Continuo por una vida con bienestarEducativo 2026</v>
      </c>
      <c r="G2823" s="7" t="s">
        <v>150</v>
      </c>
      <c r="H2823" s="7" t="s">
        <v>369</v>
      </c>
      <c r="I2823" s="80" t="s">
        <v>61</v>
      </c>
      <c r="J2823" s="76" t="s">
        <v>402</v>
      </c>
      <c r="K2823" t="s">
        <v>382</v>
      </c>
      <c r="L2823" t="s">
        <v>59</v>
      </c>
      <c r="M2823" t="s">
        <v>106</v>
      </c>
      <c r="N2823" s="78" t="s">
        <v>435</v>
      </c>
      <c r="O2823" s="76" t="str">
        <f t="shared" si="88"/>
        <v>202. Cuidado Continuo por una vida con bienestarEducativo 20264_SAN_CRISTOBAL2_FEBRERO_2026</v>
      </c>
      <c r="P2823" s="93">
        <v>105404</v>
      </c>
      <c r="S2823" s="172">
        <v>374</v>
      </c>
      <c r="T2823" s="23">
        <v>39421096</v>
      </c>
    </row>
    <row r="2824" spans="2:20" ht="30" customHeight="1" x14ac:dyDescent="0.3">
      <c r="B2824">
        <v>20</v>
      </c>
      <c r="C2824" s="164" t="s">
        <v>112</v>
      </c>
      <c r="D2824" s="76" t="s">
        <v>129</v>
      </c>
      <c r="E2824" s="80">
        <v>2026</v>
      </c>
      <c r="F2824" s="76" t="str">
        <f t="shared" ref="F2824:F2887" si="89">B2824&amp;C2824&amp;D2824&amp;E2824</f>
        <v>202. Cuidado Continuo por una vida con bienestarInstitucional2026</v>
      </c>
      <c r="G2824" s="7" t="s">
        <v>150</v>
      </c>
      <c r="H2824" s="7" t="s">
        <v>369</v>
      </c>
      <c r="I2824" s="80" t="s">
        <v>61</v>
      </c>
      <c r="J2824" s="76" t="s">
        <v>402</v>
      </c>
      <c r="K2824" t="s">
        <v>382</v>
      </c>
      <c r="L2824" t="s">
        <v>59</v>
      </c>
      <c r="M2824" t="s">
        <v>106</v>
      </c>
      <c r="N2824" s="78" t="s">
        <v>435</v>
      </c>
      <c r="O2824" s="76" t="str">
        <f t="shared" si="88"/>
        <v>202. Cuidado Continuo por una vida con bienestarInstitucional20264_SAN_CRISTOBAL2_FEBRERO_2026</v>
      </c>
      <c r="P2824" s="93">
        <v>105404</v>
      </c>
      <c r="S2824" s="172">
        <v>132</v>
      </c>
      <c r="T2824" s="23">
        <v>13913328</v>
      </c>
    </row>
    <row r="2825" spans="2:20" ht="30" customHeight="1" x14ac:dyDescent="0.3">
      <c r="B2825">
        <v>21</v>
      </c>
      <c r="C2825" s="164" t="s">
        <v>112</v>
      </c>
      <c r="D2825" s="76" t="s">
        <v>125</v>
      </c>
      <c r="E2825" s="80">
        <v>2026</v>
      </c>
      <c r="F2825" s="76" t="str">
        <f t="shared" si="89"/>
        <v>212. Cuidado Continuo por una vida con bienestarComunitario2026</v>
      </c>
      <c r="G2825" s="7" t="s">
        <v>151</v>
      </c>
      <c r="H2825" s="7" t="s">
        <v>369</v>
      </c>
      <c r="I2825" s="80" t="s">
        <v>61</v>
      </c>
      <c r="J2825" s="76" t="s">
        <v>402</v>
      </c>
      <c r="K2825" t="s">
        <v>382</v>
      </c>
      <c r="L2825" t="s">
        <v>59</v>
      </c>
      <c r="M2825" t="s">
        <v>106</v>
      </c>
      <c r="N2825" s="78" t="s">
        <v>435</v>
      </c>
      <c r="O2825" s="76" t="str">
        <f t="shared" ref="O2825:O2888" si="90">+F2825&amp;M2825&amp;N2825</f>
        <v>212. Cuidado Continuo por una vida con bienestarComunitario20264_SAN_CRISTOBAL2_FEBRERO_2026</v>
      </c>
      <c r="P2825" s="93">
        <v>55938</v>
      </c>
      <c r="S2825" s="172">
        <v>32</v>
      </c>
      <c r="T2825" s="23">
        <v>1790016</v>
      </c>
    </row>
    <row r="2826" spans="2:20" ht="30" customHeight="1" x14ac:dyDescent="0.3">
      <c r="B2826">
        <v>22</v>
      </c>
      <c r="C2826" s="164" t="s">
        <v>112</v>
      </c>
      <c r="D2826" s="76" t="s">
        <v>125</v>
      </c>
      <c r="E2826" s="80">
        <v>2026</v>
      </c>
      <c r="F2826" s="76" t="str">
        <f t="shared" si="89"/>
        <v>222. Cuidado Continuo por una vida con bienestarComunitario2026</v>
      </c>
      <c r="G2826" s="7" t="s">
        <v>152</v>
      </c>
      <c r="H2826" s="7" t="s">
        <v>369</v>
      </c>
      <c r="I2826" s="80" t="s">
        <v>61</v>
      </c>
      <c r="J2826" s="76" t="s">
        <v>402</v>
      </c>
      <c r="K2826" t="s">
        <v>382</v>
      </c>
      <c r="L2826" t="s">
        <v>380</v>
      </c>
      <c r="M2826" t="s">
        <v>106</v>
      </c>
      <c r="N2826" s="78" t="s">
        <v>435</v>
      </c>
      <c r="O2826" s="76" t="str">
        <f t="shared" si="90"/>
        <v>222. Cuidado Continuo por una vida con bienestarComunitario20264_SAN_CRISTOBAL2_FEBRERO_2026</v>
      </c>
      <c r="P2826" s="93">
        <v>105404</v>
      </c>
      <c r="S2826" s="172"/>
      <c r="T2826" s="23">
        <v>0</v>
      </c>
    </row>
    <row r="2827" spans="2:20" ht="30" customHeight="1" x14ac:dyDescent="0.3">
      <c r="B2827">
        <v>23</v>
      </c>
      <c r="C2827" s="164" t="s">
        <v>112</v>
      </c>
      <c r="D2827" s="76" t="s">
        <v>125</v>
      </c>
      <c r="E2827" s="80">
        <v>2026</v>
      </c>
      <c r="F2827" s="76" t="str">
        <f t="shared" si="89"/>
        <v>232. Cuidado Continuo por una vida con bienestarComunitario2026</v>
      </c>
      <c r="G2827" s="7" t="s">
        <v>153</v>
      </c>
      <c r="H2827" s="7" t="s">
        <v>369</v>
      </c>
      <c r="I2827" s="80" t="s">
        <v>61</v>
      </c>
      <c r="J2827" s="76" t="s">
        <v>402</v>
      </c>
      <c r="K2827" t="s">
        <v>382</v>
      </c>
      <c r="L2827" t="s">
        <v>380</v>
      </c>
      <c r="M2827" t="s">
        <v>106</v>
      </c>
      <c r="N2827" s="78" t="s">
        <v>435</v>
      </c>
      <c r="O2827" s="76" t="str">
        <f t="shared" si="90"/>
        <v>232. Cuidado Continuo por una vida con bienestarComunitario20264_SAN_CRISTOBAL2_FEBRERO_2026</v>
      </c>
      <c r="P2827" s="93">
        <v>55938</v>
      </c>
      <c r="S2827" s="172"/>
      <c r="T2827" s="23">
        <v>0</v>
      </c>
    </row>
    <row r="2828" spans="2:20" ht="30" customHeight="1" x14ac:dyDescent="0.3">
      <c r="B2828">
        <v>24</v>
      </c>
      <c r="C2828" s="164" t="s">
        <v>112</v>
      </c>
      <c r="D2828" s="76" t="s">
        <v>126</v>
      </c>
      <c r="E2828" s="80">
        <v>2026</v>
      </c>
      <c r="F2828" s="76" t="str">
        <f t="shared" si="89"/>
        <v>242. Cuidado Continuo por una vida con bienestarEducativo 2026</v>
      </c>
      <c r="G2828" s="7" t="s">
        <v>154</v>
      </c>
      <c r="H2828" s="7" t="s">
        <v>369</v>
      </c>
      <c r="I2828" s="80" t="s">
        <v>61</v>
      </c>
      <c r="J2828" s="76" t="s">
        <v>402</v>
      </c>
      <c r="K2828" t="s">
        <v>382</v>
      </c>
      <c r="L2828" t="s">
        <v>59</v>
      </c>
      <c r="M2828" t="s">
        <v>106</v>
      </c>
      <c r="N2828" s="78" t="s">
        <v>435</v>
      </c>
      <c r="O2828" s="76" t="str">
        <f t="shared" si="90"/>
        <v>242. Cuidado Continuo por una vida con bienestarEducativo 20264_SAN_CRISTOBAL2_FEBRERO_2026</v>
      </c>
      <c r="P2828" s="93">
        <v>180297</v>
      </c>
      <c r="S2828" s="172"/>
      <c r="T2828" s="23">
        <v>0</v>
      </c>
    </row>
    <row r="2829" spans="2:20" ht="30" customHeight="1" x14ac:dyDescent="0.3">
      <c r="B2829">
        <v>25</v>
      </c>
      <c r="C2829" s="164" t="s">
        <v>112</v>
      </c>
      <c r="D2829" s="76" t="s">
        <v>130</v>
      </c>
      <c r="E2829" s="80">
        <v>2026</v>
      </c>
      <c r="F2829" s="76" t="str">
        <f t="shared" si="89"/>
        <v>252. Cuidado Continuo por una vida con bienestarLaboral2026</v>
      </c>
      <c r="G2829" s="7" t="s">
        <v>155</v>
      </c>
      <c r="H2829" s="7" t="s">
        <v>369</v>
      </c>
      <c r="I2829" s="80" t="s">
        <v>61</v>
      </c>
      <c r="J2829" s="76" t="s">
        <v>402</v>
      </c>
      <c r="K2829" t="s">
        <v>382</v>
      </c>
      <c r="L2829" t="s">
        <v>59</v>
      </c>
      <c r="M2829" t="s">
        <v>106</v>
      </c>
      <c r="N2829" s="78" t="s">
        <v>435</v>
      </c>
      <c r="O2829" s="76" t="str">
        <f t="shared" si="90"/>
        <v>252. Cuidado Continuo por una vida con bienestarLaboral20264_SAN_CRISTOBAL2_FEBRERO_2026</v>
      </c>
      <c r="P2829" s="93">
        <v>210809</v>
      </c>
      <c r="S2829" s="172">
        <v>3</v>
      </c>
      <c r="T2829" s="23">
        <v>632427</v>
      </c>
    </row>
    <row r="2830" spans="2:20" ht="30" customHeight="1" x14ac:dyDescent="0.3">
      <c r="B2830">
        <v>26</v>
      </c>
      <c r="C2830" s="164" t="s">
        <v>112</v>
      </c>
      <c r="D2830" s="76" t="s">
        <v>125</v>
      </c>
      <c r="E2830" s="80">
        <v>2026</v>
      </c>
      <c r="F2830" s="76" t="str">
        <f t="shared" si="89"/>
        <v>262. Cuidado Continuo por una vida con bienestarComunitario2026</v>
      </c>
      <c r="G2830" s="7" t="s">
        <v>156</v>
      </c>
      <c r="H2830" s="7" t="s">
        <v>369</v>
      </c>
      <c r="I2830" s="80" t="s">
        <v>61</v>
      </c>
      <c r="J2830" s="76" t="s">
        <v>402</v>
      </c>
      <c r="K2830" t="s">
        <v>382</v>
      </c>
      <c r="L2830" t="s">
        <v>59</v>
      </c>
      <c r="M2830" t="s">
        <v>106</v>
      </c>
      <c r="N2830" s="78" t="s">
        <v>435</v>
      </c>
      <c r="O2830" s="76" t="str">
        <f t="shared" si="90"/>
        <v>262. Cuidado Continuo por una vida con bienestarComunitario20264_SAN_CRISTOBAL2_FEBRERO_2026</v>
      </c>
      <c r="P2830" s="93">
        <v>140539</v>
      </c>
      <c r="S2830" s="172">
        <v>65</v>
      </c>
      <c r="T2830" s="23">
        <v>9135035</v>
      </c>
    </row>
    <row r="2831" spans="2:20" ht="30" customHeight="1" x14ac:dyDescent="0.3">
      <c r="B2831">
        <v>27</v>
      </c>
      <c r="C2831" s="164" t="s">
        <v>112</v>
      </c>
      <c r="D2831" s="76" t="s">
        <v>125</v>
      </c>
      <c r="E2831" s="80">
        <v>2026</v>
      </c>
      <c r="F2831" s="76" t="str">
        <f t="shared" si="89"/>
        <v>272. Cuidado Continuo por una vida con bienestarComunitario2026</v>
      </c>
      <c r="G2831" s="7" t="s">
        <v>157</v>
      </c>
      <c r="H2831" s="7" t="s">
        <v>369</v>
      </c>
      <c r="I2831" s="80" t="s">
        <v>61</v>
      </c>
      <c r="J2831" s="76" t="s">
        <v>402</v>
      </c>
      <c r="K2831" t="s">
        <v>382</v>
      </c>
      <c r="L2831" t="s">
        <v>59</v>
      </c>
      <c r="M2831" t="s">
        <v>106</v>
      </c>
      <c r="N2831" s="78" t="s">
        <v>435</v>
      </c>
      <c r="O2831" s="76" t="str">
        <f t="shared" si="90"/>
        <v>272. Cuidado Continuo por una vida con bienestarComunitario20264_SAN_CRISTOBAL2_FEBRERO_2026</v>
      </c>
      <c r="P2831" s="93">
        <v>74584</v>
      </c>
      <c r="S2831" s="172">
        <v>52</v>
      </c>
      <c r="T2831" s="23">
        <v>3878368</v>
      </c>
    </row>
    <row r="2832" spans="2:20" ht="30" customHeight="1" x14ac:dyDescent="0.3">
      <c r="B2832">
        <v>28</v>
      </c>
      <c r="C2832" s="164" t="s">
        <v>112</v>
      </c>
      <c r="D2832" s="76" t="s">
        <v>125</v>
      </c>
      <c r="E2832" s="80">
        <v>2026</v>
      </c>
      <c r="F2832" s="76" t="str">
        <f t="shared" si="89"/>
        <v>282. Cuidado Continuo por una vida con bienestarComunitario2026</v>
      </c>
      <c r="G2832" s="7" t="s">
        <v>158</v>
      </c>
      <c r="H2832" s="7" t="s">
        <v>369</v>
      </c>
      <c r="I2832" s="80" t="s">
        <v>61</v>
      </c>
      <c r="J2832" s="76" t="s">
        <v>402</v>
      </c>
      <c r="K2832" t="s">
        <v>382</v>
      </c>
      <c r="L2832" t="s">
        <v>59</v>
      </c>
      <c r="M2832" t="s">
        <v>106</v>
      </c>
      <c r="N2832" s="78" t="s">
        <v>435</v>
      </c>
      <c r="O2832" s="76" t="str">
        <f t="shared" si="90"/>
        <v>282. Cuidado Continuo por una vida con bienestarComunitario20264_SAN_CRISTOBAL2_FEBRERO_2026</v>
      </c>
      <c r="P2832" s="93">
        <v>215123</v>
      </c>
      <c r="S2832" s="172">
        <v>8</v>
      </c>
      <c r="T2832" s="23">
        <v>1720984</v>
      </c>
    </row>
    <row r="2833" spans="2:20" ht="30" customHeight="1" x14ac:dyDescent="0.3">
      <c r="B2833">
        <v>29</v>
      </c>
      <c r="C2833" s="164" t="s">
        <v>112</v>
      </c>
      <c r="D2833" s="76" t="s">
        <v>125</v>
      </c>
      <c r="E2833" s="80">
        <v>2026</v>
      </c>
      <c r="F2833" s="76" t="str">
        <f t="shared" si="89"/>
        <v>292. Cuidado Continuo por una vida con bienestarComunitario2026</v>
      </c>
      <c r="G2833" s="7" t="s">
        <v>159</v>
      </c>
      <c r="H2833" s="7" t="s">
        <v>369</v>
      </c>
      <c r="I2833" s="80" t="s">
        <v>61</v>
      </c>
      <c r="J2833" s="76" t="s">
        <v>402</v>
      </c>
      <c r="K2833" t="s">
        <v>382</v>
      </c>
      <c r="L2833" t="s">
        <v>380</v>
      </c>
      <c r="M2833" t="s">
        <v>106</v>
      </c>
      <c r="N2833" s="78" t="s">
        <v>435</v>
      </c>
      <c r="O2833" s="76" t="str">
        <f t="shared" si="90"/>
        <v>292. Cuidado Continuo por una vida con bienestarComunitario20264_SAN_CRISTOBAL2_FEBRERO_2026</v>
      </c>
      <c r="P2833" s="93">
        <v>140539</v>
      </c>
      <c r="S2833" s="172"/>
      <c r="T2833" s="23">
        <v>0</v>
      </c>
    </row>
    <row r="2834" spans="2:20" ht="30" customHeight="1" x14ac:dyDescent="0.3">
      <c r="B2834">
        <v>30</v>
      </c>
      <c r="C2834" s="164" t="s">
        <v>112</v>
      </c>
      <c r="D2834" s="76" t="s">
        <v>125</v>
      </c>
      <c r="E2834" s="80">
        <v>2026</v>
      </c>
      <c r="F2834" s="76" t="str">
        <f t="shared" si="89"/>
        <v>302. Cuidado Continuo por una vida con bienestarComunitario2026</v>
      </c>
      <c r="G2834" s="7" t="s">
        <v>160</v>
      </c>
      <c r="H2834" s="7" t="s">
        <v>369</v>
      </c>
      <c r="I2834" s="80" t="s">
        <v>61</v>
      </c>
      <c r="J2834" s="76" t="s">
        <v>402</v>
      </c>
      <c r="K2834" t="s">
        <v>382</v>
      </c>
      <c r="L2834" t="s">
        <v>380</v>
      </c>
      <c r="M2834" t="s">
        <v>106</v>
      </c>
      <c r="N2834" s="78" t="s">
        <v>435</v>
      </c>
      <c r="O2834" s="76" t="str">
        <f t="shared" si="90"/>
        <v>302. Cuidado Continuo por una vida con bienestarComunitario20264_SAN_CRISTOBAL2_FEBRERO_2026</v>
      </c>
      <c r="P2834" s="93">
        <v>74584</v>
      </c>
      <c r="S2834" s="172"/>
      <c r="T2834" s="23">
        <v>0</v>
      </c>
    </row>
    <row r="2835" spans="2:20" ht="30" customHeight="1" x14ac:dyDescent="0.3">
      <c r="B2835">
        <v>31</v>
      </c>
      <c r="C2835" s="164" t="s">
        <v>112</v>
      </c>
      <c r="D2835" s="76" t="s">
        <v>125</v>
      </c>
      <c r="E2835" s="80">
        <v>2026</v>
      </c>
      <c r="F2835" s="76" t="str">
        <f t="shared" si="89"/>
        <v>312. Cuidado Continuo por una vida con bienestarComunitario2026</v>
      </c>
      <c r="G2835" s="7" t="s">
        <v>161</v>
      </c>
      <c r="H2835" s="7" t="s">
        <v>369</v>
      </c>
      <c r="I2835" s="80" t="s">
        <v>61</v>
      </c>
      <c r="J2835" s="76" t="s">
        <v>402</v>
      </c>
      <c r="K2835" t="s">
        <v>382</v>
      </c>
      <c r="L2835" t="s">
        <v>59</v>
      </c>
      <c r="M2835" t="s">
        <v>106</v>
      </c>
      <c r="N2835" s="78" t="s">
        <v>435</v>
      </c>
      <c r="O2835" s="76" t="str">
        <f t="shared" si="90"/>
        <v>312. Cuidado Continuo por una vida con bienestarComunitario20264_SAN_CRISTOBAL2_FEBRERO_2026</v>
      </c>
      <c r="P2835" s="93">
        <v>215123</v>
      </c>
      <c r="S2835" s="172">
        <v>4</v>
      </c>
      <c r="T2835" s="23">
        <v>860492</v>
      </c>
    </row>
    <row r="2836" spans="2:20" ht="30" customHeight="1" x14ac:dyDescent="0.3">
      <c r="B2836">
        <v>31</v>
      </c>
      <c r="C2836" s="164" t="s">
        <v>112</v>
      </c>
      <c r="D2836" s="76" t="s">
        <v>126</v>
      </c>
      <c r="E2836" s="80">
        <v>2026</v>
      </c>
      <c r="F2836" s="76" t="str">
        <f t="shared" si="89"/>
        <v>312. Cuidado Continuo por una vida con bienestarEducativo 2026</v>
      </c>
      <c r="G2836" s="7" t="s">
        <v>161</v>
      </c>
      <c r="H2836" s="7" t="s">
        <v>369</v>
      </c>
      <c r="I2836" s="80" t="s">
        <v>61</v>
      </c>
      <c r="J2836" s="76" t="s">
        <v>402</v>
      </c>
      <c r="K2836" t="s">
        <v>382</v>
      </c>
      <c r="L2836" t="s">
        <v>59</v>
      </c>
      <c r="M2836" t="s">
        <v>106</v>
      </c>
      <c r="N2836" s="78" t="s">
        <v>435</v>
      </c>
      <c r="O2836" s="76" t="str">
        <f t="shared" si="90"/>
        <v>312. Cuidado Continuo por una vida con bienestarEducativo 20264_SAN_CRISTOBAL2_FEBRERO_2026</v>
      </c>
      <c r="P2836" s="93">
        <v>215123</v>
      </c>
      <c r="S2836" s="172"/>
      <c r="T2836" s="23">
        <v>0</v>
      </c>
    </row>
    <row r="2837" spans="2:20" ht="30" customHeight="1" x14ac:dyDescent="0.3">
      <c r="B2837">
        <v>31</v>
      </c>
      <c r="C2837" s="164" t="s">
        <v>112</v>
      </c>
      <c r="D2837" s="76" t="s">
        <v>130</v>
      </c>
      <c r="E2837" s="80">
        <v>2026</v>
      </c>
      <c r="F2837" s="76" t="str">
        <f t="shared" si="89"/>
        <v>312. Cuidado Continuo por una vida con bienestarLaboral2026</v>
      </c>
      <c r="G2837" s="7" t="s">
        <v>161</v>
      </c>
      <c r="H2837" s="7" t="s">
        <v>369</v>
      </c>
      <c r="I2837" s="80" t="s">
        <v>61</v>
      </c>
      <c r="J2837" s="76" t="s">
        <v>402</v>
      </c>
      <c r="K2837" t="s">
        <v>382</v>
      </c>
      <c r="L2837" t="s">
        <v>59</v>
      </c>
      <c r="M2837" t="s">
        <v>106</v>
      </c>
      <c r="N2837" s="78" t="s">
        <v>435</v>
      </c>
      <c r="O2837" s="76" t="str">
        <f t="shared" si="90"/>
        <v>312. Cuidado Continuo por una vida con bienestarLaboral20264_SAN_CRISTOBAL2_FEBRERO_2026</v>
      </c>
      <c r="P2837" s="93">
        <v>215123</v>
      </c>
      <c r="S2837" s="172"/>
      <c r="T2837" s="23">
        <v>0</v>
      </c>
    </row>
    <row r="2838" spans="2:20" ht="30" customHeight="1" x14ac:dyDescent="0.3">
      <c r="B2838">
        <v>31</v>
      </c>
      <c r="C2838" s="164" t="s">
        <v>112</v>
      </c>
      <c r="D2838" s="76" t="s">
        <v>129</v>
      </c>
      <c r="E2838" s="80">
        <v>2026</v>
      </c>
      <c r="F2838" s="76" t="str">
        <f t="shared" si="89"/>
        <v>312. Cuidado Continuo por una vida con bienestarInstitucional2026</v>
      </c>
      <c r="G2838" s="7" t="s">
        <v>161</v>
      </c>
      <c r="H2838" s="7" t="s">
        <v>369</v>
      </c>
      <c r="I2838" s="80" t="s">
        <v>61</v>
      </c>
      <c r="J2838" s="76" t="s">
        <v>402</v>
      </c>
      <c r="K2838" t="s">
        <v>382</v>
      </c>
      <c r="L2838" t="s">
        <v>59</v>
      </c>
      <c r="M2838" t="s">
        <v>106</v>
      </c>
      <c r="N2838" s="78" t="s">
        <v>435</v>
      </c>
      <c r="O2838" s="76" t="str">
        <f t="shared" si="90"/>
        <v>312. Cuidado Continuo por una vida con bienestarInstitucional20264_SAN_CRISTOBAL2_FEBRERO_2026</v>
      </c>
      <c r="P2838" s="93">
        <v>215123</v>
      </c>
      <c r="S2838" s="172"/>
      <c r="T2838" s="23">
        <v>0</v>
      </c>
    </row>
    <row r="2839" spans="2:20" ht="30" customHeight="1" x14ac:dyDescent="0.3">
      <c r="B2839">
        <v>32</v>
      </c>
      <c r="C2839" s="164" t="s">
        <v>112</v>
      </c>
      <c r="D2839" s="76" t="s">
        <v>126</v>
      </c>
      <c r="E2839" s="80">
        <v>2026</v>
      </c>
      <c r="F2839" s="76" t="str">
        <f t="shared" si="89"/>
        <v>322. Cuidado Continuo por una vida con bienestarEducativo 2026</v>
      </c>
      <c r="G2839" s="7" t="s">
        <v>162</v>
      </c>
      <c r="H2839" s="7" t="s">
        <v>369</v>
      </c>
      <c r="I2839" s="80" t="s">
        <v>61</v>
      </c>
      <c r="J2839" s="76" t="s">
        <v>402</v>
      </c>
      <c r="K2839" t="s">
        <v>382</v>
      </c>
      <c r="L2839" t="s">
        <v>59</v>
      </c>
      <c r="M2839" t="s">
        <v>106</v>
      </c>
      <c r="N2839" s="78" t="s">
        <v>435</v>
      </c>
      <c r="O2839" s="76" t="str">
        <f t="shared" si="90"/>
        <v>322. Cuidado Continuo por una vida con bienestarEducativo 20264_SAN_CRISTOBAL2_FEBRERO_2026</v>
      </c>
      <c r="P2839" s="93">
        <v>281078</v>
      </c>
      <c r="S2839" s="172"/>
      <c r="T2839" s="23">
        <v>0</v>
      </c>
    </row>
    <row r="2840" spans="2:20" ht="30" customHeight="1" x14ac:dyDescent="0.3">
      <c r="B2840">
        <v>33</v>
      </c>
      <c r="C2840" s="164" t="s">
        <v>112</v>
      </c>
      <c r="D2840" s="76" t="s">
        <v>130</v>
      </c>
      <c r="E2840" s="80">
        <v>2026</v>
      </c>
      <c r="F2840" s="76" t="str">
        <f t="shared" si="89"/>
        <v>332. Cuidado Continuo por una vida con bienestarLaboral2026</v>
      </c>
      <c r="G2840" s="7" t="s">
        <v>163</v>
      </c>
      <c r="H2840" s="7" t="s">
        <v>369</v>
      </c>
      <c r="I2840" s="80" t="s">
        <v>61</v>
      </c>
      <c r="J2840" s="76" t="s">
        <v>402</v>
      </c>
      <c r="K2840" t="s">
        <v>383</v>
      </c>
      <c r="L2840" t="s">
        <v>59</v>
      </c>
      <c r="M2840" t="s">
        <v>106</v>
      </c>
      <c r="N2840" s="78" t="s">
        <v>435</v>
      </c>
      <c r="O2840" s="76" t="str">
        <f t="shared" si="90"/>
        <v>332. Cuidado Continuo por una vida con bienestarLaboral20264_SAN_CRISTOBAL2_FEBRERO_2026</v>
      </c>
      <c r="P2840" s="93">
        <v>1094110</v>
      </c>
      <c r="S2840" s="172">
        <v>2</v>
      </c>
      <c r="T2840" s="23">
        <v>2188220</v>
      </c>
    </row>
    <row r="2841" spans="2:20" ht="30" customHeight="1" x14ac:dyDescent="0.3">
      <c r="B2841">
        <v>34</v>
      </c>
      <c r="C2841" s="164" t="s">
        <v>112</v>
      </c>
      <c r="D2841" s="76" t="s">
        <v>125</v>
      </c>
      <c r="E2841" s="80">
        <v>2026</v>
      </c>
      <c r="F2841" s="76" t="str">
        <f t="shared" si="89"/>
        <v>342. Cuidado Continuo por una vida con bienestarComunitario2026</v>
      </c>
      <c r="G2841" s="7" t="s">
        <v>164</v>
      </c>
      <c r="H2841" s="7" t="s">
        <v>370</v>
      </c>
      <c r="I2841" s="80" t="s">
        <v>61</v>
      </c>
      <c r="J2841" s="76" t="s">
        <v>402</v>
      </c>
      <c r="K2841" t="s">
        <v>382</v>
      </c>
      <c r="L2841" t="s">
        <v>59</v>
      </c>
      <c r="M2841" t="s">
        <v>106</v>
      </c>
      <c r="N2841" s="78" t="s">
        <v>435</v>
      </c>
      <c r="O2841" s="76" t="str">
        <f t="shared" si="90"/>
        <v>342. Cuidado Continuo por una vida con bienestarComunitario20264_SAN_CRISTOBAL2_FEBRERO_2026</v>
      </c>
      <c r="P2841" s="93">
        <v>161342</v>
      </c>
      <c r="S2841" s="172">
        <v>4</v>
      </c>
      <c r="T2841" s="23">
        <v>645368</v>
      </c>
    </row>
    <row r="2842" spans="2:20" ht="30" customHeight="1" x14ac:dyDescent="0.3">
      <c r="B2842">
        <v>35</v>
      </c>
      <c r="C2842" s="164" t="s">
        <v>112</v>
      </c>
      <c r="D2842" s="76" t="s">
        <v>125</v>
      </c>
      <c r="E2842" s="80">
        <v>2026</v>
      </c>
      <c r="F2842" s="76" t="str">
        <f t="shared" si="89"/>
        <v>352. Cuidado Continuo por una vida con bienestarComunitario2026</v>
      </c>
      <c r="G2842" s="7" t="s">
        <v>165</v>
      </c>
      <c r="H2842" s="7" t="s">
        <v>369</v>
      </c>
      <c r="I2842" s="80" t="s">
        <v>61</v>
      </c>
      <c r="J2842" s="76" t="s">
        <v>402</v>
      </c>
      <c r="K2842" t="s">
        <v>382</v>
      </c>
      <c r="L2842" t="s">
        <v>59</v>
      </c>
      <c r="M2842" t="s">
        <v>106</v>
      </c>
      <c r="N2842" s="78" t="s">
        <v>435</v>
      </c>
      <c r="O2842" s="76" t="str">
        <f t="shared" si="90"/>
        <v>352. Cuidado Continuo por una vida con bienestarComunitario20264_SAN_CRISTOBAL2_FEBRERO_2026</v>
      </c>
      <c r="P2842" s="93">
        <v>215123</v>
      </c>
      <c r="S2842" s="172">
        <v>0</v>
      </c>
      <c r="T2842" s="23">
        <v>0</v>
      </c>
    </row>
    <row r="2843" spans="2:20" ht="30" customHeight="1" x14ac:dyDescent="0.3">
      <c r="B2843">
        <v>36</v>
      </c>
      <c r="C2843" s="164" t="s">
        <v>112</v>
      </c>
      <c r="D2843" s="76" t="s">
        <v>125</v>
      </c>
      <c r="E2843" s="80">
        <v>2026</v>
      </c>
      <c r="F2843" s="76" t="str">
        <f t="shared" si="89"/>
        <v>362. Cuidado Continuo por una vida con bienestarComunitario2026</v>
      </c>
      <c r="G2843" s="7" t="s">
        <v>166</v>
      </c>
      <c r="H2843" s="7" t="s">
        <v>369</v>
      </c>
      <c r="I2843" s="80" t="s">
        <v>61</v>
      </c>
      <c r="J2843" s="76" t="s">
        <v>402</v>
      </c>
      <c r="K2843" t="s">
        <v>382</v>
      </c>
      <c r="L2843" t="s">
        <v>380</v>
      </c>
      <c r="M2843" t="s">
        <v>106</v>
      </c>
      <c r="N2843" s="78" t="s">
        <v>435</v>
      </c>
      <c r="O2843" s="76" t="str">
        <f t="shared" si="90"/>
        <v>362. Cuidado Continuo por una vida con bienestarComunitario20264_SAN_CRISTOBAL2_FEBRERO_2026</v>
      </c>
      <c r="P2843" s="93">
        <v>140539</v>
      </c>
      <c r="S2843" s="172"/>
      <c r="T2843" s="23">
        <v>0</v>
      </c>
    </row>
    <row r="2844" spans="2:20" ht="30" customHeight="1" x14ac:dyDescent="0.3">
      <c r="B2844">
        <v>37</v>
      </c>
      <c r="C2844" s="164" t="s">
        <v>112</v>
      </c>
      <c r="D2844" s="76" t="s">
        <v>125</v>
      </c>
      <c r="E2844" s="80">
        <v>2026</v>
      </c>
      <c r="F2844" s="76" t="str">
        <f t="shared" si="89"/>
        <v>372. Cuidado Continuo por una vida con bienestarComunitario2026</v>
      </c>
      <c r="G2844" s="7" t="s">
        <v>167</v>
      </c>
      <c r="H2844" s="7" t="s">
        <v>369</v>
      </c>
      <c r="I2844" s="80" t="s">
        <v>61</v>
      </c>
      <c r="J2844" s="76" t="s">
        <v>402</v>
      </c>
      <c r="K2844" t="s">
        <v>382</v>
      </c>
      <c r="L2844" t="s">
        <v>380</v>
      </c>
      <c r="M2844" t="s">
        <v>106</v>
      </c>
      <c r="N2844" s="78" t="s">
        <v>435</v>
      </c>
      <c r="O2844" s="76" t="str">
        <f t="shared" si="90"/>
        <v>372. Cuidado Continuo por una vida con bienestarComunitario20264_SAN_CRISTOBAL2_FEBRERO_2026</v>
      </c>
      <c r="P2844" s="93">
        <v>74584</v>
      </c>
      <c r="S2844" s="172"/>
      <c r="T2844" s="23">
        <v>0</v>
      </c>
    </row>
    <row r="2845" spans="2:20" ht="30" customHeight="1" x14ac:dyDescent="0.3">
      <c r="B2845">
        <v>38</v>
      </c>
      <c r="C2845" s="164" t="s">
        <v>112</v>
      </c>
      <c r="D2845" s="76" t="s">
        <v>125</v>
      </c>
      <c r="E2845" s="80">
        <v>2026</v>
      </c>
      <c r="F2845" s="76" t="str">
        <f t="shared" si="89"/>
        <v>382. Cuidado Continuo por una vida con bienestarComunitario2026</v>
      </c>
      <c r="G2845" s="7" t="s">
        <v>168</v>
      </c>
      <c r="H2845" s="7" t="s">
        <v>369</v>
      </c>
      <c r="I2845" s="80" t="s">
        <v>61</v>
      </c>
      <c r="J2845" s="76" t="s">
        <v>402</v>
      </c>
      <c r="K2845" t="s">
        <v>382</v>
      </c>
      <c r="L2845" t="s">
        <v>59</v>
      </c>
      <c r="M2845" t="s">
        <v>106</v>
      </c>
      <c r="N2845" s="78" t="s">
        <v>435</v>
      </c>
      <c r="O2845" s="76" t="str">
        <f t="shared" si="90"/>
        <v>382. Cuidado Continuo por una vida con bienestarComunitario20264_SAN_CRISTOBAL2_FEBRERO_2026</v>
      </c>
      <c r="P2845" s="93">
        <v>355662</v>
      </c>
      <c r="S2845" s="172">
        <v>2</v>
      </c>
      <c r="T2845" s="23">
        <v>711324</v>
      </c>
    </row>
    <row r="2846" spans="2:20" ht="30" customHeight="1" x14ac:dyDescent="0.3">
      <c r="B2846">
        <v>39</v>
      </c>
      <c r="C2846" s="164" t="s">
        <v>112</v>
      </c>
      <c r="D2846" s="76" t="s">
        <v>125</v>
      </c>
      <c r="E2846" s="80">
        <v>2026</v>
      </c>
      <c r="F2846" s="76" t="str">
        <f t="shared" si="89"/>
        <v>392. Cuidado Continuo por una vida con bienestarComunitario2026</v>
      </c>
      <c r="G2846" s="7" t="s">
        <v>169</v>
      </c>
      <c r="H2846" s="7" t="s">
        <v>369</v>
      </c>
      <c r="I2846" s="80" t="s">
        <v>61</v>
      </c>
      <c r="J2846" s="76" t="s">
        <v>402</v>
      </c>
      <c r="K2846" t="s">
        <v>382</v>
      </c>
      <c r="L2846" t="s">
        <v>59</v>
      </c>
      <c r="M2846" t="s">
        <v>106</v>
      </c>
      <c r="N2846" s="78" t="s">
        <v>435</v>
      </c>
      <c r="O2846" s="76" t="str">
        <f t="shared" si="90"/>
        <v>392. Cuidado Continuo por una vida con bienestarComunitario20264_SAN_CRISTOBAL2_FEBRERO_2026</v>
      </c>
      <c r="P2846" s="93">
        <v>140539</v>
      </c>
      <c r="S2846" s="172"/>
      <c r="T2846" s="23">
        <v>0</v>
      </c>
    </row>
    <row r="2847" spans="2:20" ht="30" customHeight="1" x14ac:dyDescent="0.3">
      <c r="B2847">
        <v>40</v>
      </c>
      <c r="C2847" s="164" t="s">
        <v>112</v>
      </c>
      <c r="D2847" s="76" t="s">
        <v>125</v>
      </c>
      <c r="E2847" s="80">
        <v>2026</v>
      </c>
      <c r="F2847" s="76" t="str">
        <f t="shared" si="89"/>
        <v>402. Cuidado Continuo por una vida con bienestarComunitario2026</v>
      </c>
      <c r="G2847" s="7" t="s">
        <v>170</v>
      </c>
      <c r="H2847" s="7" t="s">
        <v>369</v>
      </c>
      <c r="I2847" s="80" t="s">
        <v>61</v>
      </c>
      <c r="J2847" s="76" t="s">
        <v>402</v>
      </c>
      <c r="K2847" t="s">
        <v>382</v>
      </c>
      <c r="L2847" t="s">
        <v>59</v>
      </c>
      <c r="M2847" t="s">
        <v>106</v>
      </c>
      <c r="N2847" s="78" t="s">
        <v>435</v>
      </c>
      <c r="O2847" s="76" t="str">
        <f t="shared" si="90"/>
        <v>402. Cuidado Continuo por una vida con bienestarComunitario20264_SAN_CRISTOBAL2_FEBRERO_2026</v>
      </c>
      <c r="P2847" s="93">
        <v>74584</v>
      </c>
      <c r="S2847" s="172"/>
      <c r="T2847" s="23">
        <v>0</v>
      </c>
    </row>
    <row r="2848" spans="2:20" ht="30" customHeight="1" x14ac:dyDescent="0.3">
      <c r="B2848">
        <v>41</v>
      </c>
      <c r="C2848" s="164" t="s">
        <v>112</v>
      </c>
      <c r="D2848" s="76" t="s">
        <v>125</v>
      </c>
      <c r="E2848" s="80">
        <v>2026</v>
      </c>
      <c r="F2848" s="76" t="str">
        <f t="shared" si="89"/>
        <v>412. Cuidado Continuo por una vida con bienestarComunitario2026</v>
      </c>
      <c r="G2848" s="7" t="s">
        <v>171</v>
      </c>
      <c r="H2848" s="7" t="s">
        <v>371</v>
      </c>
      <c r="I2848" s="80" t="s">
        <v>61</v>
      </c>
      <c r="J2848" s="76" t="s">
        <v>402</v>
      </c>
      <c r="K2848" t="s">
        <v>384</v>
      </c>
      <c r="L2848" t="s">
        <v>59</v>
      </c>
      <c r="M2848" t="s">
        <v>106</v>
      </c>
      <c r="N2848" s="78" t="s">
        <v>435</v>
      </c>
      <c r="O2848" s="76" t="str">
        <f t="shared" si="90"/>
        <v>412. Cuidado Continuo por una vida con bienestarComunitario20264_SAN_CRISTOBAL2_FEBRERO_2026</v>
      </c>
      <c r="P2848" s="93">
        <v>621332</v>
      </c>
      <c r="S2848" s="172">
        <v>23</v>
      </c>
      <c r="T2848" s="23">
        <v>14290636</v>
      </c>
    </row>
    <row r="2849" spans="2:20" ht="30" customHeight="1" x14ac:dyDescent="0.3">
      <c r="B2849">
        <v>42</v>
      </c>
      <c r="C2849" s="164" t="s">
        <v>112</v>
      </c>
      <c r="D2849" s="76" t="s">
        <v>125</v>
      </c>
      <c r="E2849" s="80">
        <v>2026</v>
      </c>
      <c r="F2849" s="76" t="str">
        <f t="shared" si="89"/>
        <v>422. Cuidado Continuo por una vida con bienestarComunitario2026</v>
      </c>
      <c r="G2849" s="7" t="s">
        <v>172</v>
      </c>
      <c r="H2849" s="7" t="s">
        <v>369</v>
      </c>
      <c r="I2849" s="80" t="s">
        <v>61</v>
      </c>
      <c r="J2849" s="76" t="s">
        <v>402</v>
      </c>
      <c r="K2849" t="s">
        <v>384</v>
      </c>
      <c r="L2849" t="s">
        <v>59</v>
      </c>
      <c r="M2849" t="s">
        <v>106</v>
      </c>
      <c r="N2849" s="78" t="s">
        <v>435</v>
      </c>
      <c r="O2849" s="76" t="str">
        <f t="shared" si="90"/>
        <v>422. Cuidado Continuo por una vida con bienestarComunitario20264_SAN_CRISTOBAL2_FEBRERO_2026</v>
      </c>
      <c r="P2849" s="93">
        <v>340253</v>
      </c>
      <c r="S2849" s="172">
        <v>23</v>
      </c>
      <c r="T2849" s="23">
        <v>7825819</v>
      </c>
    </row>
    <row r="2850" spans="2:20" ht="30" customHeight="1" x14ac:dyDescent="0.3">
      <c r="B2850">
        <v>43</v>
      </c>
      <c r="C2850" s="164" t="s">
        <v>112</v>
      </c>
      <c r="D2850" s="76" t="s">
        <v>125</v>
      </c>
      <c r="E2850" s="80">
        <v>2026</v>
      </c>
      <c r="F2850" s="76" t="str">
        <f t="shared" si="89"/>
        <v>432. Cuidado Continuo por una vida con bienestarComunitario2026</v>
      </c>
      <c r="G2850" s="7" t="s">
        <v>173</v>
      </c>
      <c r="H2850" s="7" t="s">
        <v>371</v>
      </c>
      <c r="I2850" s="80" t="s">
        <v>61</v>
      </c>
      <c r="J2850" s="76" t="s">
        <v>402</v>
      </c>
      <c r="K2850" t="s">
        <v>384</v>
      </c>
      <c r="L2850" t="s">
        <v>59</v>
      </c>
      <c r="M2850" t="s">
        <v>106</v>
      </c>
      <c r="N2850" s="78" t="s">
        <v>435</v>
      </c>
      <c r="O2850" s="76" t="str">
        <f t="shared" si="90"/>
        <v>432. Cuidado Continuo por una vida con bienestarComunitario20264_SAN_CRISTOBAL2_FEBRERO_2026</v>
      </c>
      <c r="P2850" s="93">
        <v>548596</v>
      </c>
      <c r="S2850" s="172">
        <v>3</v>
      </c>
      <c r="T2850" s="23">
        <v>1645788</v>
      </c>
    </row>
    <row r="2851" spans="2:20" ht="30" customHeight="1" x14ac:dyDescent="0.3">
      <c r="B2851">
        <v>44</v>
      </c>
      <c r="C2851" s="164" t="s">
        <v>112</v>
      </c>
      <c r="D2851" s="76" t="s">
        <v>125</v>
      </c>
      <c r="E2851" s="80">
        <v>2026</v>
      </c>
      <c r="F2851" s="76" t="str">
        <f t="shared" si="89"/>
        <v>442. Cuidado Continuo por una vida con bienestarComunitario2026</v>
      </c>
      <c r="G2851" s="7" t="s">
        <v>174</v>
      </c>
      <c r="H2851" s="7" t="s">
        <v>369</v>
      </c>
      <c r="I2851" s="80" t="s">
        <v>61</v>
      </c>
      <c r="J2851" s="76" t="s">
        <v>402</v>
      </c>
      <c r="K2851" t="s">
        <v>384</v>
      </c>
      <c r="L2851" t="s">
        <v>59</v>
      </c>
      <c r="M2851" t="s">
        <v>106</v>
      </c>
      <c r="N2851" s="78" t="s">
        <v>435</v>
      </c>
      <c r="O2851" s="76" t="str">
        <f t="shared" si="90"/>
        <v>442. Cuidado Continuo por una vida con bienestarComunitario20264_SAN_CRISTOBAL2_FEBRERO_2026</v>
      </c>
      <c r="P2851" s="93">
        <v>711326</v>
      </c>
      <c r="S2851" s="172">
        <v>3</v>
      </c>
      <c r="T2851" s="23">
        <v>2133978</v>
      </c>
    </row>
    <row r="2852" spans="2:20" ht="30" customHeight="1" x14ac:dyDescent="0.3">
      <c r="B2852">
        <v>45</v>
      </c>
      <c r="C2852" s="164" t="s">
        <v>112</v>
      </c>
      <c r="D2852" s="76" t="s">
        <v>125</v>
      </c>
      <c r="E2852" s="80">
        <v>2026</v>
      </c>
      <c r="F2852" s="76" t="str">
        <f t="shared" si="89"/>
        <v>452. Cuidado Continuo por una vida con bienestarComunitario2026</v>
      </c>
      <c r="G2852" s="7" t="s">
        <v>175</v>
      </c>
      <c r="H2852" s="7" t="s">
        <v>371</v>
      </c>
      <c r="I2852" s="80" t="s">
        <v>61</v>
      </c>
      <c r="J2852" s="76" t="s">
        <v>402</v>
      </c>
      <c r="K2852" t="s">
        <v>384</v>
      </c>
      <c r="L2852" t="s">
        <v>59</v>
      </c>
      <c r="M2852" t="s">
        <v>106</v>
      </c>
      <c r="N2852" s="78" t="s">
        <v>435</v>
      </c>
      <c r="O2852" s="76" t="str">
        <f t="shared" si="90"/>
        <v>452. Cuidado Continuo por una vida con bienestarComunitario20264_SAN_CRISTOBAL2_FEBRERO_2026</v>
      </c>
      <c r="P2852" s="93">
        <v>281078</v>
      </c>
      <c r="S2852" s="172">
        <v>3</v>
      </c>
      <c r="T2852" s="23">
        <v>843234</v>
      </c>
    </row>
    <row r="2853" spans="2:20" ht="30" customHeight="1" x14ac:dyDescent="0.3">
      <c r="B2853">
        <v>46</v>
      </c>
      <c r="C2853" s="164" t="s">
        <v>112</v>
      </c>
      <c r="D2853" s="76" t="s">
        <v>126</v>
      </c>
      <c r="E2853" s="80">
        <v>2026</v>
      </c>
      <c r="F2853" s="76" t="str">
        <f t="shared" si="89"/>
        <v>462. Cuidado Continuo por una vida con bienestarEducativo 2026</v>
      </c>
      <c r="G2853" s="7" t="s">
        <v>176</v>
      </c>
      <c r="H2853" s="7" t="s">
        <v>369</v>
      </c>
      <c r="I2853" s="80" t="s">
        <v>61</v>
      </c>
      <c r="J2853" s="76" t="s">
        <v>402</v>
      </c>
      <c r="K2853" t="s">
        <v>384</v>
      </c>
      <c r="L2853" t="s">
        <v>59</v>
      </c>
      <c r="M2853" t="s">
        <v>106</v>
      </c>
      <c r="N2853" s="78" t="s">
        <v>435</v>
      </c>
      <c r="O2853" s="76" t="str">
        <f t="shared" si="90"/>
        <v>462. Cuidado Continuo por una vida con bienestarEducativo 20264_SAN_CRISTOBAL2_FEBRERO_2026</v>
      </c>
      <c r="P2853" s="93">
        <v>2366976</v>
      </c>
      <c r="S2853" s="172">
        <v>1</v>
      </c>
      <c r="T2853" s="23">
        <v>2366976</v>
      </c>
    </row>
    <row r="2854" spans="2:20" ht="30" customHeight="1" x14ac:dyDescent="0.3">
      <c r="B2854">
        <v>47</v>
      </c>
      <c r="C2854" s="164" t="s">
        <v>112</v>
      </c>
      <c r="D2854" s="76" t="s">
        <v>130</v>
      </c>
      <c r="E2854" s="80">
        <v>2026</v>
      </c>
      <c r="F2854" s="76" t="str">
        <f t="shared" si="89"/>
        <v>472. Cuidado Continuo por una vida con bienestarLaboral2026</v>
      </c>
      <c r="G2854" s="7" t="s">
        <v>177</v>
      </c>
      <c r="H2854" s="7" t="s">
        <v>369</v>
      </c>
      <c r="I2854" s="80" t="s">
        <v>61</v>
      </c>
      <c r="J2854" s="76" t="s">
        <v>402</v>
      </c>
      <c r="K2854" t="s">
        <v>384</v>
      </c>
      <c r="L2854" t="s">
        <v>59</v>
      </c>
      <c r="M2854" t="s">
        <v>106</v>
      </c>
      <c r="N2854" s="78" t="s">
        <v>435</v>
      </c>
      <c r="O2854" s="76" t="str">
        <f t="shared" si="90"/>
        <v>472. Cuidado Continuo por una vida con bienestarLaboral20264_SAN_CRISTOBAL2_FEBRERO_2026</v>
      </c>
      <c r="P2854" s="93">
        <v>110336</v>
      </c>
      <c r="S2854" s="172">
        <v>1</v>
      </c>
      <c r="T2854" s="23">
        <v>110336</v>
      </c>
    </row>
    <row r="2855" spans="2:20" ht="30" customHeight="1" x14ac:dyDescent="0.3">
      <c r="B2855">
        <v>48</v>
      </c>
      <c r="C2855" s="164" t="s">
        <v>112</v>
      </c>
      <c r="D2855" s="76" t="s">
        <v>125</v>
      </c>
      <c r="E2855" s="80">
        <v>2026</v>
      </c>
      <c r="F2855" s="76" t="str">
        <f t="shared" si="89"/>
        <v>482. Cuidado Continuo por una vida con bienestarComunitario2026</v>
      </c>
      <c r="G2855" s="7" t="s">
        <v>178</v>
      </c>
      <c r="H2855" s="7" t="s">
        <v>369</v>
      </c>
      <c r="I2855" s="80" t="s">
        <v>61</v>
      </c>
      <c r="J2855" s="76" t="s">
        <v>402</v>
      </c>
      <c r="K2855" t="s">
        <v>384</v>
      </c>
      <c r="L2855" t="s">
        <v>59</v>
      </c>
      <c r="M2855" t="s">
        <v>106</v>
      </c>
      <c r="N2855" s="78" t="s">
        <v>435</v>
      </c>
      <c r="O2855" s="76" t="str">
        <f t="shared" si="90"/>
        <v>482. Cuidado Continuo por una vida con bienestarComunitario20264_SAN_CRISTOBAL2_FEBRERO_2026</v>
      </c>
      <c r="P2855" s="93">
        <v>430247</v>
      </c>
      <c r="S2855" s="172">
        <v>2</v>
      </c>
      <c r="T2855" s="23">
        <v>860494</v>
      </c>
    </row>
    <row r="2856" spans="2:20" ht="30" customHeight="1" x14ac:dyDescent="0.3">
      <c r="B2856">
        <v>49</v>
      </c>
      <c r="C2856" s="164" t="s">
        <v>112</v>
      </c>
      <c r="D2856" s="76" t="s">
        <v>125</v>
      </c>
      <c r="E2856" s="80">
        <v>2026</v>
      </c>
      <c r="F2856" s="76" t="str">
        <f t="shared" si="89"/>
        <v>492. Cuidado Continuo por una vida con bienestarComunitario2026</v>
      </c>
      <c r="G2856" s="7" t="s">
        <v>179</v>
      </c>
      <c r="H2856" s="7" t="s">
        <v>369</v>
      </c>
      <c r="I2856" s="80" t="s">
        <v>61</v>
      </c>
      <c r="J2856" s="76" t="s">
        <v>402</v>
      </c>
      <c r="K2856" t="s">
        <v>384</v>
      </c>
      <c r="L2856" t="s">
        <v>59</v>
      </c>
      <c r="M2856" t="s">
        <v>106</v>
      </c>
      <c r="N2856" s="78" t="s">
        <v>435</v>
      </c>
      <c r="O2856" s="76" t="str">
        <f t="shared" si="90"/>
        <v>492. Cuidado Continuo por una vida con bienestarComunitario20264_SAN_CRISTOBAL2_FEBRERO_2026</v>
      </c>
      <c r="P2856" s="93">
        <v>711326</v>
      </c>
      <c r="S2856" s="172">
        <v>5</v>
      </c>
      <c r="T2856" s="23">
        <v>3556630</v>
      </c>
    </row>
    <row r="2857" spans="2:20" ht="30" customHeight="1" x14ac:dyDescent="0.3">
      <c r="B2857">
        <v>50</v>
      </c>
      <c r="C2857" s="164" t="s">
        <v>112</v>
      </c>
      <c r="D2857" s="76" t="s">
        <v>125</v>
      </c>
      <c r="E2857" s="80">
        <v>2026</v>
      </c>
      <c r="F2857" s="76" t="str">
        <f t="shared" si="89"/>
        <v>502. Cuidado Continuo por una vida con bienestarComunitario2026</v>
      </c>
      <c r="G2857" s="7" t="s">
        <v>180</v>
      </c>
      <c r="H2857" s="7" t="s">
        <v>369</v>
      </c>
      <c r="I2857" s="80" t="s">
        <v>61</v>
      </c>
      <c r="J2857" s="76" t="s">
        <v>402</v>
      </c>
      <c r="K2857" t="s">
        <v>382</v>
      </c>
      <c r="L2857" t="s">
        <v>59</v>
      </c>
      <c r="M2857" t="s">
        <v>106</v>
      </c>
      <c r="N2857" s="78" t="s">
        <v>435</v>
      </c>
      <c r="O2857" s="76" t="str">
        <f t="shared" si="90"/>
        <v>502. Cuidado Continuo por una vida con bienestarComunitario20264_SAN_CRISTOBAL2_FEBRERO_2026</v>
      </c>
      <c r="P2857" s="93">
        <v>266747</v>
      </c>
      <c r="S2857" s="172">
        <v>2</v>
      </c>
      <c r="T2857" s="23">
        <v>533494</v>
      </c>
    </row>
    <row r="2858" spans="2:20" ht="30" customHeight="1" x14ac:dyDescent="0.3">
      <c r="B2858">
        <v>51</v>
      </c>
      <c r="C2858" s="164" t="s">
        <v>112</v>
      </c>
      <c r="D2858" s="76" t="s">
        <v>125</v>
      </c>
      <c r="E2858" s="80">
        <v>2026</v>
      </c>
      <c r="F2858" s="76" t="str">
        <f t="shared" si="89"/>
        <v>512. Cuidado Continuo por una vida con bienestarComunitario2026</v>
      </c>
      <c r="G2858" s="7" t="s">
        <v>181</v>
      </c>
      <c r="H2858" s="7" t="s">
        <v>369</v>
      </c>
      <c r="I2858" s="80" t="s">
        <v>61</v>
      </c>
      <c r="J2858" s="76" t="s">
        <v>402</v>
      </c>
      <c r="K2858" t="s">
        <v>364</v>
      </c>
      <c r="L2858" t="s">
        <v>380</v>
      </c>
      <c r="M2858" t="s">
        <v>106</v>
      </c>
      <c r="N2858" s="78" t="s">
        <v>435</v>
      </c>
      <c r="O2858" s="76" t="str">
        <f t="shared" si="90"/>
        <v>512. Cuidado Continuo por una vida con bienestarComunitario20264_SAN_CRISTOBAL2_FEBRERO_2026</v>
      </c>
      <c r="P2858" s="93">
        <v>5621568</v>
      </c>
      <c r="S2858" s="172"/>
      <c r="T2858" s="23">
        <v>0</v>
      </c>
    </row>
    <row r="2859" spans="2:20" ht="30" customHeight="1" x14ac:dyDescent="0.3">
      <c r="B2859">
        <v>52</v>
      </c>
      <c r="C2859" s="164" t="s">
        <v>112</v>
      </c>
      <c r="D2859" s="76" t="s">
        <v>125</v>
      </c>
      <c r="E2859" s="80">
        <v>2026</v>
      </c>
      <c r="F2859" s="76" t="str">
        <f t="shared" si="89"/>
        <v>522. Cuidado Continuo por una vida con bienestarComunitario2026</v>
      </c>
      <c r="G2859" s="7" t="s">
        <v>182</v>
      </c>
      <c r="H2859" s="7" t="s">
        <v>370</v>
      </c>
      <c r="I2859" s="80" t="s">
        <v>61</v>
      </c>
      <c r="J2859" s="76" t="s">
        <v>402</v>
      </c>
      <c r="K2859" t="s">
        <v>384</v>
      </c>
      <c r="L2859" t="s">
        <v>59</v>
      </c>
      <c r="M2859" t="s">
        <v>106</v>
      </c>
      <c r="N2859" s="78" t="s">
        <v>435</v>
      </c>
      <c r="O2859" s="76" t="str">
        <f t="shared" si="90"/>
        <v>522. Cuidado Continuo por una vida con bienestarComunitario20264_SAN_CRISTOBAL2_FEBRERO_2026</v>
      </c>
      <c r="P2859" s="93">
        <v>711326</v>
      </c>
      <c r="S2859" s="172">
        <v>5</v>
      </c>
      <c r="T2859" s="23">
        <v>3556630</v>
      </c>
    </row>
    <row r="2860" spans="2:20" ht="30" customHeight="1" x14ac:dyDescent="0.3">
      <c r="B2860">
        <v>53</v>
      </c>
      <c r="C2860" s="164" t="s">
        <v>112</v>
      </c>
      <c r="D2860" s="76" t="s">
        <v>125</v>
      </c>
      <c r="E2860" s="80">
        <v>2026</v>
      </c>
      <c r="F2860" s="76" t="str">
        <f t="shared" si="89"/>
        <v>532. Cuidado Continuo por una vida con bienestarComunitario2026</v>
      </c>
      <c r="G2860" s="7" t="s">
        <v>183</v>
      </c>
      <c r="H2860" s="7" t="s">
        <v>369</v>
      </c>
      <c r="I2860" s="80" t="s">
        <v>61</v>
      </c>
      <c r="J2860" s="76" t="s">
        <v>402</v>
      </c>
      <c r="K2860" t="s">
        <v>364</v>
      </c>
      <c r="L2860" t="s">
        <v>365</v>
      </c>
      <c r="M2860" t="s">
        <v>106</v>
      </c>
      <c r="N2860" s="78" t="s">
        <v>435</v>
      </c>
      <c r="O2860" s="76" t="str">
        <f t="shared" si="90"/>
        <v>532. Cuidado Continuo por una vida con bienestarComunitario20264_SAN_CRISTOBAL2_FEBRERO_2026</v>
      </c>
      <c r="P2860" s="93">
        <v>5621568</v>
      </c>
      <c r="S2860" s="172"/>
      <c r="T2860" s="23">
        <v>0</v>
      </c>
    </row>
    <row r="2861" spans="2:20" ht="30" customHeight="1" x14ac:dyDescent="0.3">
      <c r="B2861">
        <v>54</v>
      </c>
      <c r="C2861" s="164" t="s">
        <v>112</v>
      </c>
      <c r="D2861" s="76" t="s">
        <v>125</v>
      </c>
      <c r="E2861" s="80">
        <v>2026</v>
      </c>
      <c r="F2861" s="76" t="str">
        <f t="shared" si="89"/>
        <v>542. Cuidado Continuo por una vida con bienestarComunitario2026</v>
      </c>
      <c r="G2861" s="7" t="s">
        <v>184</v>
      </c>
      <c r="H2861" s="7" t="s">
        <v>369</v>
      </c>
      <c r="I2861" s="80" t="s">
        <v>61</v>
      </c>
      <c r="J2861" s="76" t="s">
        <v>402</v>
      </c>
      <c r="K2861" t="s">
        <v>382</v>
      </c>
      <c r="L2861" t="s">
        <v>59</v>
      </c>
      <c r="M2861" t="s">
        <v>106</v>
      </c>
      <c r="N2861" s="78" t="s">
        <v>435</v>
      </c>
      <c r="O2861" s="76" t="str">
        <f t="shared" si="90"/>
        <v>542. Cuidado Continuo por una vida con bienestarComunitario20264_SAN_CRISTOBAL2_FEBRERO_2026</v>
      </c>
      <c r="P2861" s="93">
        <v>285702</v>
      </c>
      <c r="S2861" s="172">
        <v>52</v>
      </c>
      <c r="T2861" s="23">
        <v>14856504</v>
      </c>
    </row>
    <row r="2862" spans="2:20" ht="30" customHeight="1" x14ac:dyDescent="0.3">
      <c r="B2862">
        <v>55</v>
      </c>
      <c r="C2862" s="164" t="s">
        <v>112</v>
      </c>
      <c r="D2862" s="76" t="s">
        <v>125</v>
      </c>
      <c r="E2862" s="80">
        <v>2026</v>
      </c>
      <c r="F2862" s="76" t="str">
        <f t="shared" si="89"/>
        <v>552. Cuidado Continuo por una vida con bienestarComunitario2026</v>
      </c>
      <c r="G2862" s="7" t="s">
        <v>185</v>
      </c>
      <c r="H2862" s="7" t="s">
        <v>369</v>
      </c>
      <c r="I2862" s="80" t="s">
        <v>61</v>
      </c>
      <c r="J2862" s="76" t="s">
        <v>402</v>
      </c>
      <c r="K2862" t="s">
        <v>382</v>
      </c>
      <c r="L2862" t="s">
        <v>59</v>
      </c>
      <c r="M2862" t="s">
        <v>106</v>
      </c>
      <c r="N2862" s="78" t="s">
        <v>435</v>
      </c>
      <c r="O2862" s="76" t="str">
        <f t="shared" si="90"/>
        <v>552. Cuidado Continuo por una vida con bienestarComunitario20264_SAN_CRISTOBAL2_FEBRERO_2026</v>
      </c>
      <c r="P2862" s="93">
        <v>380935</v>
      </c>
      <c r="S2862" s="172">
        <v>4</v>
      </c>
      <c r="T2862" s="23">
        <v>1523740</v>
      </c>
    </row>
    <row r="2863" spans="2:20" ht="30" customHeight="1" x14ac:dyDescent="0.3">
      <c r="B2863">
        <v>56</v>
      </c>
      <c r="C2863" s="164" t="s">
        <v>112</v>
      </c>
      <c r="D2863" s="76" t="s">
        <v>125</v>
      </c>
      <c r="E2863" s="80">
        <v>2026</v>
      </c>
      <c r="F2863" s="76" t="str">
        <f t="shared" si="89"/>
        <v>562. Cuidado Continuo por una vida con bienestarComunitario2026</v>
      </c>
      <c r="G2863" s="7" t="s">
        <v>186</v>
      </c>
      <c r="H2863" s="7" t="s">
        <v>369</v>
      </c>
      <c r="I2863" s="80" t="s">
        <v>61</v>
      </c>
      <c r="J2863" s="76" t="s">
        <v>402</v>
      </c>
      <c r="K2863" t="s">
        <v>382</v>
      </c>
      <c r="L2863" t="s">
        <v>59</v>
      </c>
      <c r="M2863" t="s">
        <v>106</v>
      </c>
      <c r="N2863" s="78" t="s">
        <v>435</v>
      </c>
      <c r="O2863" s="76" t="str">
        <f t="shared" si="90"/>
        <v>562. Cuidado Continuo por una vida con bienestarComunitario20264_SAN_CRISTOBAL2_FEBRERO_2026</v>
      </c>
      <c r="P2863" s="93">
        <v>266747</v>
      </c>
      <c r="S2863" s="172">
        <v>72</v>
      </c>
      <c r="T2863" s="23">
        <v>19205784</v>
      </c>
    </row>
    <row r="2864" spans="2:20" ht="30" customHeight="1" x14ac:dyDescent="0.3">
      <c r="B2864">
        <v>57</v>
      </c>
      <c r="C2864" s="164" t="s">
        <v>112</v>
      </c>
      <c r="D2864" s="76" t="s">
        <v>125</v>
      </c>
      <c r="E2864" s="80">
        <v>2026</v>
      </c>
      <c r="F2864" s="76" t="str">
        <f t="shared" si="89"/>
        <v>572. Cuidado Continuo por una vida con bienestarComunitario2026</v>
      </c>
      <c r="G2864" s="7" t="s">
        <v>187</v>
      </c>
      <c r="H2864" s="7" t="s">
        <v>370</v>
      </c>
      <c r="I2864" s="80" t="s">
        <v>61</v>
      </c>
      <c r="J2864" s="76" t="s">
        <v>402</v>
      </c>
      <c r="K2864" t="s">
        <v>382</v>
      </c>
      <c r="L2864" t="s">
        <v>59</v>
      </c>
      <c r="M2864" t="s">
        <v>106</v>
      </c>
      <c r="N2864" s="78" t="s">
        <v>435</v>
      </c>
      <c r="O2864" s="76" t="str">
        <f t="shared" si="90"/>
        <v>572. Cuidado Continuo por una vida con bienestarComunitario20264_SAN_CRISTOBAL2_FEBRERO_2026</v>
      </c>
      <c r="P2864" s="93">
        <v>88916</v>
      </c>
      <c r="S2864" s="172">
        <v>256</v>
      </c>
      <c r="T2864" s="23">
        <v>22762496</v>
      </c>
    </row>
    <row r="2865" spans="2:20" ht="30" customHeight="1" x14ac:dyDescent="0.3">
      <c r="B2865">
        <v>58</v>
      </c>
      <c r="C2865" s="164" t="s">
        <v>112</v>
      </c>
      <c r="D2865" s="76" t="s">
        <v>126</v>
      </c>
      <c r="E2865" s="80">
        <v>2026</v>
      </c>
      <c r="F2865" s="76" t="str">
        <f t="shared" si="89"/>
        <v>582. Cuidado Continuo por una vida con bienestarEducativo 2026</v>
      </c>
      <c r="G2865" s="7" t="s">
        <v>188</v>
      </c>
      <c r="H2865" s="7" t="s">
        <v>369</v>
      </c>
      <c r="I2865" s="80" t="s">
        <v>61</v>
      </c>
      <c r="J2865" s="76" t="s">
        <v>402</v>
      </c>
      <c r="K2865" t="s">
        <v>385</v>
      </c>
      <c r="L2865" t="s">
        <v>59</v>
      </c>
      <c r="M2865" t="s">
        <v>106</v>
      </c>
      <c r="N2865" s="78" t="s">
        <v>435</v>
      </c>
      <c r="O2865" s="76" t="str">
        <f t="shared" si="90"/>
        <v>582. Cuidado Continuo por una vida con bienestarEducativo 20264_SAN_CRISTOBAL2_FEBRERO_2026</v>
      </c>
      <c r="P2865" s="93">
        <v>562157</v>
      </c>
      <c r="S2865" s="172">
        <v>6</v>
      </c>
      <c r="T2865" s="23">
        <v>3372942</v>
      </c>
    </row>
    <row r="2866" spans="2:20" ht="30" customHeight="1" x14ac:dyDescent="0.3">
      <c r="B2866">
        <v>59</v>
      </c>
      <c r="C2866" s="164" t="s">
        <v>112</v>
      </c>
      <c r="D2866" s="76" t="s">
        <v>126</v>
      </c>
      <c r="E2866" s="80">
        <v>2026</v>
      </c>
      <c r="F2866" s="76" t="str">
        <f t="shared" si="89"/>
        <v>592. Cuidado Continuo por una vida con bienestarEducativo 2026</v>
      </c>
      <c r="G2866" s="7" t="s">
        <v>189</v>
      </c>
      <c r="H2866" s="7" t="s">
        <v>369</v>
      </c>
      <c r="I2866" s="80" t="s">
        <v>61</v>
      </c>
      <c r="J2866" s="76" t="s">
        <v>402</v>
      </c>
      <c r="K2866" t="s">
        <v>364</v>
      </c>
      <c r="L2866" t="s">
        <v>365</v>
      </c>
      <c r="M2866" t="s">
        <v>106</v>
      </c>
      <c r="N2866" s="78" t="s">
        <v>435</v>
      </c>
      <c r="O2866" s="76" t="str">
        <f t="shared" si="90"/>
        <v>592. Cuidado Continuo por una vida con bienestarEducativo 20264_SAN_CRISTOBAL2_FEBRERO_2026</v>
      </c>
      <c r="P2866" s="93">
        <v>14226512</v>
      </c>
      <c r="S2866" s="172"/>
      <c r="T2866" s="23">
        <v>0</v>
      </c>
    </row>
    <row r="2867" spans="2:20" ht="30" customHeight="1" x14ac:dyDescent="0.3">
      <c r="B2867">
        <v>60</v>
      </c>
      <c r="C2867" s="164" t="s">
        <v>112</v>
      </c>
      <c r="D2867" s="76" t="s">
        <v>126</v>
      </c>
      <c r="E2867" s="80">
        <v>2026</v>
      </c>
      <c r="F2867" s="76" t="str">
        <f t="shared" si="89"/>
        <v>602. Cuidado Continuo por una vida con bienestarEducativo 2026</v>
      </c>
      <c r="G2867" s="7" t="s">
        <v>190</v>
      </c>
      <c r="H2867" s="7" t="s">
        <v>369</v>
      </c>
      <c r="I2867" s="80" t="s">
        <v>61</v>
      </c>
      <c r="J2867" s="76" t="s">
        <v>402</v>
      </c>
      <c r="K2867" t="s">
        <v>382</v>
      </c>
      <c r="L2867" t="s">
        <v>59</v>
      </c>
      <c r="M2867" t="s">
        <v>106</v>
      </c>
      <c r="N2867" s="78" t="s">
        <v>435</v>
      </c>
      <c r="O2867" s="76" t="str">
        <f t="shared" si="90"/>
        <v>602. Cuidado Continuo por una vida con bienestarEducativo 20264_SAN_CRISTOBAL2_FEBRERO_2026</v>
      </c>
      <c r="P2867" s="93">
        <v>105404</v>
      </c>
      <c r="S2867" s="172">
        <v>55</v>
      </c>
      <c r="T2867" s="23">
        <v>5797220</v>
      </c>
    </row>
    <row r="2868" spans="2:20" ht="30" customHeight="1" x14ac:dyDescent="0.3">
      <c r="B2868">
        <v>61</v>
      </c>
      <c r="C2868" s="164" t="s">
        <v>112</v>
      </c>
      <c r="D2868" s="76" t="s">
        <v>126</v>
      </c>
      <c r="E2868" s="80">
        <v>2026</v>
      </c>
      <c r="F2868" s="76" t="str">
        <f t="shared" si="89"/>
        <v>612. Cuidado Continuo por una vida con bienestarEducativo 2026</v>
      </c>
      <c r="G2868" s="7" t="s">
        <v>191</v>
      </c>
      <c r="H2868" s="7" t="s">
        <v>369</v>
      </c>
      <c r="I2868" s="80" t="s">
        <v>61</v>
      </c>
      <c r="J2868" s="76" t="s">
        <v>402</v>
      </c>
      <c r="K2868" t="s">
        <v>382</v>
      </c>
      <c r="L2868" t="s">
        <v>59</v>
      </c>
      <c r="M2868" t="s">
        <v>106</v>
      </c>
      <c r="N2868" s="78" t="s">
        <v>435</v>
      </c>
      <c r="O2868" s="76" t="str">
        <f t="shared" si="90"/>
        <v>612. Cuidado Continuo por una vida con bienestarEducativo 20264_SAN_CRISTOBAL2_FEBRERO_2026</v>
      </c>
      <c r="P2868" s="93">
        <v>266747</v>
      </c>
      <c r="S2868" s="172">
        <v>8</v>
      </c>
      <c r="T2868" s="23">
        <v>2133976</v>
      </c>
    </row>
    <row r="2869" spans="2:20" ht="30" customHeight="1" x14ac:dyDescent="0.3">
      <c r="B2869">
        <v>62</v>
      </c>
      <c r="C2869" s="164" t="s">
        <v>112</v>
      </c>
      <c r="D2869" s="76" t="s">
        <v>126</v>
      </c>
      <c r="E2869" s="80">
        <v>2026</v>
      </c>
      <c r="F2869" s="76" t="str">
        <f t="shared" si="89"/>
        <v>622. Cuidado Continuo por una vida con bienestarEducativo 2026</v>
      </c>
      <c r="G2869" s="7" t="s">
        <v>192</v>
      </c>
      <c r="H2869" s="7" t="s">
        <v>371</v>
      </c>
      <c r="I2869" s="80" t="s">
        <v>61</v>
      </c>
      <c r="J2869" s="76" t="s">
        <v>402</v>
      </c>
      <c r="K2869" t="s">
        <v>364</v>
      </c>
      <c r="L2869" t="s">
        <v>365</v>
      </c>
      <c r="M2869" t="s">
        <v>106</v>
      </c>
      <c r="N2869" s="78" t="s">
        <v>435</v>
      </c>
      <c r="O2869" s="76" t="str">
        <f t="shared" si="90"/>
        <v>622. Cuidado Continuo por una vida con bienestarEducativo 20264_SAN_CRISTOBAL2_FEBRERO_2026</v>
      </c>
      <c r="P2869" s="93">
        <v>13610112</v>
      </c>
      <c r="S2869" s="172">
        <v>1</v>
      </c>
      <c r="T2869" s="23">
        <v>13610112</v>
      </c>
    </row>
    <row r="2870" spans="2:20" ht="30" customHeight="1" x14ac:dyDescent="0.3">
      <c r="B2870">
        <v>63</v>
      </c>
      <c r="C2870" s="164" t="s">
        <v>112</v>
      </c>
      <c r="D2870" s="76" t="s">
        <v>126</v>
      </c>
      <c r="E2870" s="80">
        <v>2026</v>
      </c>
      <c r="F2870" s="76" t="str">
        <f t="shared" si="89"/>
        <v>632. Cuidado Continuo por una vida con bienestarEducativo 2026</v>
      </c>
      <c r="G2870" s="7" t="s">
        <v>193</v>
      </c>
      <c r="H2870" s="7" t="s">
        <v>371</v>
      </c>
      <c r="I2870" s="80" t="s">
        <v>61</v>
      </c>
      <c r="J2870" s="76" t="s">
        <v>402</v>
      </c>
      <c r="K2870" t="s">
        <v>382</v>
      </c>
      <c r="L2870" t="s">
        <v>59</v>
      </c>
      <c r="M2870" t="s">
        <v>106</v>
      </c>
      <c r="N2870" s="78" t="s">
        <v>435</v>
      </c>
      <c r="O2870" s="76" t="str">
        <f t="shared" si="90"/>
        <v>632. Cuidado Continuo por una vida con bienestarEducativo 20264_SAN_CRISTOBAL2_FEBRERO_2026</v>
      </c>
      <c r="P2870" s="93">
        <v>105404</v>
      </c>
      <c r="S2870" s="172">
        <v>61</v>
      </c>
      <c r="T2870" s="23">
        <v>6429644</v>
      </c>
    </row>
    <row r="2871" spans="2:20" ht="30" customHeight="1" x14ac:dyDescent="0.3">
      <c r="B2871">
        <v>64</v>
      </c>
      <c r="C2871" s="164" t="s">
        <v>112</v>
      </c>
      <c r="D2871" s="76" t="s">
        <v>126</v>
      </c>
      <c r="E2871" s="80">
        <v>2026</v>
      </c>
      <c r="F2871" s="76" t="str">
        <f t="shared" si="89"/>
        <v>642. Cuidado Continuo por una vida con bienestarEducativo 2026</v>
      </c>
      <c r="G2871" s="7" t="s">
        <v>194</v>
      </c>
      <c r="H2871" s="7" t="s">
        <v>370</v>
      </c>
      <c r="I2871" s="80" t="s">
        <v>61</v>
      </c>
      <c r="J2871" s="76" t="s">
        <v>402</v>
      </c>
      <c r="K2871" t="s">
        <v>382</v>
      </c>
      <c r="L2871" t="s">
        <v>59</v>
      </c>
      <c r="M2871" t="s">
        <v>106</v>
      </c>
      <c r="N2871" s="78" t="s">
        <v>435</v>
      </c>
      <c r="O2871" s="76" t="str">
        <f t="shared" si="90"/>
        <v>642. Cuidado Continuo por una vida con bienestarEducativo 20264_SAN_CRISTOBAL2_FEBRERO_2026</v>
      </c>
      <c r="P2871" s="93">
        <v>137765</v>
      </c>
      <c r="S2871" s="172">
        <v>53</v>
      </c>
      <c r="T2871" s="23">
        <v>7301545</v>
      </c>
    </row>
    <row r="2872" spans="2:20" ht="30" customHeight="1" x14ac:dyDescent="0.3">
      <c r="B2872">
        <v>65</v>
      </c>
      <c r="C2872" s="164" t="s">
        <v>112</v>
      </c>
      <c r="D2872" s="76" t="s">
        <v>126</v>
      </c>
      <c r="E2872" s="80">
        <v>2026</v>
      </c>
      <c r="F2872" s="76" t="str">
        <f t="shared" si="89"/>
        <v>652. Cuidado Continuo por una vida con bienestarEducativo 2026</v>
      </c>
      <c r="G2872" s="7" t="s">
        <v>195</v>
      </c>
      <c r="H2872" s="7" t="s">
        <v>370</v>
      </c>
      <c r="I2872" s="80" t="s">
        <v>61</v>
      </c>
      <c r="J2872" s="76" t="s">
        <v>402</v>
      </c>
      <c r="K2872" t="s">
        <v>382</v>
      </c>
      <c r="L2872" t="s">
        <v>59</v>
      </c>
      <c r="M2872" t="s">
        <v>106</v>
      </c>
      <c r="N2872" s="78" t="s">
        <v>435</v>
      </c>
      <c r="O2872" s="76" t="str">
        <f t="shared" si="90"/>
        <v>652. Cuidado Continuo por una vida con bienestarEducativo 20264_SAN_CRISTOBAL2_FEBRERO_2026</v>
      </c>
      <c r="P2872" s="93">
        <v>105404</v>
      </c>
      <c r="S2872" s="172">
        <v>106</v>
      </c>
      <c r="T2872" s="23">
        <v>11172824</v>
      </c>
    </row>
    <row r="2873" spans="2:20" ht="30" customHeight="1" x14ac:dyDescent="0.3">
      <c r="B2873">
        <v>66</v>
      </c>
      <c r="C2873" s="164" t="s">
        <v>112</v>
      </c>
      <c r="D2873" s="76" t="s">
        <v>126</v>
      </c>
      <c r="E2873" s="80">
        <v>2026</v>
      </c>
      <c r="F2873" s="76" t="str">
        <f t="shared" si="89"/>
        <v>662. Cuidado Continuo por una vida con bienestarEducativo 2026</v>
      </c>
      <c r="G2873" s="7" t="s">
        <v>196</v>
      </c>
      <c r="H2873" s="7" t="s">
        <v>370</v>
      </c>
      <c r="I2873" s="80" t="s">
        <v>61</v>
      </c>
      <c r="J2873" s="76" t="s">
        <v>402</v>
      </c>
      <c r="K2873" t="s">
        <v>384</v>
      </c>
      <c r="L2873" t="s">
        <v>59</v>
      </c>
      <c r="M2873" t="s">
        <v>106</v>
      </c>
      <c r="N2873" s="78" t="s">
        <v>435</v>
      </c>
      <c r="O2873" s="76" t="str">
        <f t="shared" si="90"/>
        <v>662. Cuidado Continuo por una vida con bienestarEducativo 20264_SAN_CRISTOBAL2_FEBRERO_2026</v>
      </c>
      <c r="P2873" s="93">
        <v>199714</v>
      </c>
      <c r="S2873" s="172">
        <v>1</v>
      </c>
      <c r="T2873" s="23">
        <v>199714</v>
      </c>
    </row>
    <row r="2874" spans="2:20" ht="30" customHeight="1" x14ac:dyDescent="0.3">
      <c r="B2874">
        <v>67</v>
      </c>
      <c r="C2874" s="164" t="s">
        <v>112</v>
      </c>
      <c r="D2874" s="76" t="s">
        <v>126</v>
      </c>
      <c r="E2874" s="80">
        <v>2026</v>
      </c>
      <c r="F2874" s="76" t="str">
        <f t="shared" si="89"/>
        <v>672. Cuidado Continuo por una vida con bienestarEducativo 2026</v>
      </c>
      <c r="G2874" s="7" t="s">
        <v>197</v>
      </c>
      <c r="H2874" s="7" t="s">
        <v>370</v>
      </c>
      <c r="I2874" s="80" t="s">
        <v>61</v>
      </c>
      <c r="J2874" s="76" t="s">
        <v>402</v>
      </c>
      <c r="K2874" t="s">
        <v>382</v>
      </c>
      <c r="L2874" t="s">
        <v>59</v>
      </c>
      <c r="M2874" t="s">
        <v>106</v>
      </c>
      <c r="N2874" s="78" t="s">
        <v>435</v>
      </c>
      <c r="O2874" s="76" t="str">
        <f t="shared" si="90"/>
        <v>672. Cuidado Continuo por una vida con bienestarEducativo 20264_SAN_CRISTOBAL2_FEBRERO_2026</v>
      </c>
      <c r="P2874" s="93">
        <v>88916</v>
      </c>
      <c r="S2874" s="172">
        <v>44</v>
      </c>
      <c r="T2874" s="23">
        <v>3912304</v>
      </c>
    </row>
    <row r="2875" spans="2:20" ht="30" customHeight="1" x14ac:dyDescent="0.3">
      <c r="B2875">
        <v>68</v>
      </c>
      <c r="C2875" s="164" t="s">
        <v>112</v>
      </c>
      <c r="D2875" s="76" t="s">
        <v>129</v>
      </c>
      <c r="E2875" s="80">
        <v>2026</v>
      </c>
      <c r="F2875" s="76" t="str">
        <f t="shared" si="89"/>
        <v>682. Cuidado Continuo por una vida con bienestarInstitucional2026</v>
      </c>
      <c r="G2875" s="7" t="s">
        <v>198</v>
      </c>
      <c r="H2875" s="7" t="s">
        <v>370</v>
      </c>
      <c r="I2875" s="80" t="s">
        <v>61</v>
      </c>
      <c r="J2875" s="76" t="s">
        <v>402</v>
      </c>
      <c r="K2875" t="s">
        <v>382</v>
      </c>
      <c r="L2875" t="s">
        <v>59</v>
      </c>
      <c r="M2875" t="s">
        <v>106</v>
      </c>
      <c r="N2875" s="78" t="s">
        <v>435</v>
      </c>
      <c r="O2875" s="76" t="str">
        <f t="shared" si="90"/>
        <v>682. Cuidado Continuo por una vida con bienestarInstitucional20264_SAN_CRISTOBAL2_FEBRERO_2026</v>
      </c>
      <c r="P2875" s="93">
        <v>105404</v>
      </c>
      <c r="S2875" s="172">
        <v>16</v>
      </c>
      <c r="T2875" s="23">
        <v>1686464</v>
      </c>
    </row>
    <row r="2876" spans="2:20" ht="30" customHeight="1" x14ac:dyDescent="0.3">
      <c r="B2876">
        <v>69</v>
      </c>
      <c r="C2876" s="164" t="s">
        <v>112</v>
      </c>
      <c r="D2876" s="76" t="s">
        <v>129</v>
      </c>
      <c r="E2876" s="80">
        <v>2026</v>
      </c>
      <c r="F2876" s="76" t="str">
        <f t="shared" si="89"/>
        <v>692. Cuidado Continuo por una vida con bienestarInstitucional2026</v>
      </c>
      <c r="G2876" s="7" t="s">
        <v>199</v>
      </c>
      <c r="H2876" s="7" t="s">
        <v>371</v>
      </c>
      <c r="I2876" s="80" t="s">
        <v>61</v>
      </c>
      <c r="J2876" s="76" t="s">
        <v>402</v>
      </c>
      <c r="K2876" t="s">
        <v>382</v>
      </c>
      <c r="L2876" t="s">
        <v>59</v>
      </c>
      <c r="M2876" t="s">
        <v>106</v>
      </c>
      <c r="N2876" s="78" t="s">
        <v>435</v>
      </c>
      <c r="O2876" s="76" t="str">
        <f t="shared" si="90"/>
        <v>692. Cuidado Continuo por una vida con bienestarInstitucional20264_SAN_CRISTOBAL2_FEBRERO_2026</v>
      </c>
      <c r="P2876" s="93">
        <v>105404</v>
      </c>
      <c r="S2876" s="172">
        <v>35</v>
      </c>
      <c r="T2876" s="23">
        <v>3689140</v>
      </c>
    </row>
    <row r="2877" spans="2:20" ht="30" customHeight="1" x14ac:dyDescent="0.3">
      <c r="B2877">
        <v>70</v>
      </c>
      <c r="C2877" s="164" t="s">
        <v>112</v>
      </c>
      <c r="D2877" s="76" t="s">
        <v>129</v>
      </c>
      <c r="E2877" s="80">
        <v>2026</v>
      </c>
      <c r="F2877" s="76" t="str">
        <f t="shared" si="89"/>
        <v>702. Cuidado Continuo por una vida con bienestarInstitucional2026</v>
      </c>
      <c r="G2877" s="7" t="s">
        <v>200</v>
      </c>
      <c r="H2877" s="7" t="s">
        <v>369</v>
      </c>
      <c r="I2877" s="80" t="s">
        <v>61</v>
      </c>
      <c r="J2877" s="76" t="s">
        <v>402</v>
      </c>
      <c r="K2877" t="s">
        <v>382</v>
      </c>
      <c r="L2877" t="s">
        <v>59</v>
      </c>
      <c r="M2877" t="s">
        <v>106</v>
      </c>
      <c r="N2877" s="78" t="s">
        <v>435</v>
      </c>
      <c r="O2877" s="76" t="str">
        <f t="shared" si="90"/>
        <v>702. Cuidado Continuo por una vida con bienestarInstitucional20264_SAN_CRISTOBAL2_FEBRERO_2026</v>
      </c>
      <c r="P2877" s="93">
        <v>74893</v>
      </c>
      <c r="S2877" s="172">
        <v>18</v>
      </c>
      <c r="T2877" s="23">
        <v>1348074</v>
      </c>
    </row>
    <row r="2878" spans="2:20" ht="30" customHeight="1" x14ac:dyDescent="0.3">
      <c r="B2878">
        <v>71</v>
      </c>
      <c r="C2878" s="164" t="s">
        <v>112</v>
      </c>
      <c r="D2878" s="76" t="s">
        <v>130</v>
      </c>
      <c r="E2878" s="80">
        <v>2026</v>
      </c>
      <c r="F2878" s="76" t="str">
        <f t="shared" si="89"/>
        <v>712. Cuidado Continuo por una vida con bienestarLaboral2026</v>
      </c>
      <c r="G2878" s="7" t="s">
        <v>201</v>
      </c>
      <c r="H2878" s="7" t="s">
        <v>370</v>
      </c>
      <c r="I2878" s="80" t="s">
        <v>61</v>
      </c>
      <c r="J2878" s="76" t="s">
        <v>402</v>
      </c>
      <c r="K2878" t="s">
        <v>386</v>
      </c>
      <c r="L2878" t="s">
        <v>59</v>
      </c>
      <c r="M2878" t="s">
        <v>106</v>
      </c>
      <c r="N2878" s="78" t="s">
        <v>435</v>
      </c>
      <c r="O2878" s="76" t="str">
        <f t="shared" si="90"/>
        <v>712. Cuidado Continuo por una vida con bienestarLaboral20264_SAN_CRISTOBAL2_FEBRERO_2026</v>
      </c>
      <c r="P2878" s="93">
        <v>59965</v>
      </c>
      <c r="S2878" s="172">
        <v>13</v>
      </c>
      <c r="T2878" s="23">
        <v>779545</v>
      </c>
    </row>
    <row r="2879" spans="2:20" ht="30" customHeight="1" x14ac:dyDescent="0.3">
      <c r="B2879">
        <v>72</v>
      </c>
      <c r="C2879" s="164" t="s">
        <v>112</v>
      </c>
      <c r="D2879" s="76" t="s">
        <v>130</v>
      </c>
      <c r="E2879" s="80">
        <v>2026</v>
      </c>
      <c r="F2879" s="76" t="str">
        <f t="shared" si="89"/>
        <v>722. Cuidado Continuo por una vida con bienestarLaboral2026</v>
      </c>
      <c r="G2879" s="7" t="s">
        <v>202</v>
      </c>
      <c r="H2879" s="7" t="s">
        <v>370</v>
      </c>
      <c r="I2879" s="80" t="s">
        <v>61</v>
      </c>
      <c r="J2879" s="76" t="s">
        <v>402</v>
      </c>
      <c r="K2879" t="s">
        <v>386</v>
      </c>
      <c r="L2879" t="s">
        <v>59</v>
      </c>
      <c r="M2879" t="s">
        <v>106</v>
      </c>
      <c r="N2879" s="78" t="s">
        <v>435</v>
      </c>
      <c r="O2879" s="76" t="str">
        <f t="shared" si="90"/>
        <v>722. Cuidado Continuo por una vida con bienestarLaboral20264_SAN_CRISTOBAL2_FEBRERO_2026</v>
      </c>
      <c r="P2879" s="93">
        <v>99830</v>
      </c>
      <c r="S2879" s="172"/>
      <c r="T2879" s="23">
        <v>0</v>
      </c>
    </row>
    <row r="2880" spans="2:20" ht="30" customHeight="1" x14ac:dyDescent="0.3">
      <c r="B2880">
        <v>73</v>
      </c>
      <c r="C2880" s="164" t="s">
        <v>112</v>
      </c>
      <c r="D2880" s="76" t="s">
        <v>130</v>
      </c>
      <c r="E2880" s="80">
        <v>2026</v>
      </c>
      <c r="F2880" s="76" t="str">
        <f t="shared" si="89"/>
        <v>732. Cuidado Continuo por una vida con bienestarLaboral2026</v>
      </c>
      <c r="G2880" s="7" t="s">
        <v>203</v>
      </c>
      <c r="H2880" s="7" t="s">
        <v>370</v>
      </c>
      <c r="I2880" s="80" t="s">
        <v>61</v>
      </c>
      <c r="J2880" s="76" t="s">
        <v>402</v>
      </c>
      <c r="K2880" t="s">
        <v>387</v>
      </c>
      <c r="L2880" t="s">
        <v>59</v>
      </c>
      <c r="M2880" t="s">
        <v>106</v>
      </c>
      <c r="N2880" s="78" t="s">
        <v>435</v>
      </c>
      <c r="O2880" s="76" t="str">
        <f t="shared" si="90"/>
        <v>732. Cuidado Continuo por una vida con bienestarLaboral20264_SAN_CRISTOBAL2_FEBRERO_2026</v>
      </c>
      <c r="P2880" s="93">
        <v>220671</v>
      </c>
      <c r="S2880" s="172"/>
      <c r="T2880" s="23">
        <v>0</v>
      </c>
    </row>
    <row r="2881" spans="2:20" ht="30" customHeight="1" x14ac:dyDescent="0.3">
      <c r="B2881">
        <v>74</v>
      </c>
      <c r="C2881" s="164" t="s">
        <v>112</v>
      </c>
      <c r="D2881" s="76" t="s">
        <v>130</v>
      </c>
      <c r="E2881" s="80">
        <v>2026</v>
      </c>
      <c r="F2881" s="76" t="str">
        <f t="shared" si="89"/>
        <v>742. Cuidado Continuo por una vida con bienestarLaboral2026</v>
      </c>
      <c r="G2881" s="7" t="s">
        <v>204</v>
      </c>
      <c r="H2881" s="7" t="s">
        <v>370</v>
      </c>
      <c r="I2881" s="80" t="s">
        <v>61</v>
      </c>
      <c r="J2881" s="76" t="s">
        <v>402</v>
      </c>
      <c r="K2881" t="s">
        <v>387</v>
      </c>
      <c r="L2881" t="s">
        <v>59</v>
      </c>
      <c r="M2881" t="s">
        <v>106</v>
      </c>
      <c r="N2881" s="78" t="s">
        <v>435</v>
      </c>
      <c r="O2881" s="76" t="str">
        <f t="shared" si="90"/>
        <v>742. Cuidado Continuo por una vida con bienestarLaboral20264_SAN_CRISTOBAL2_FEBRERO_2026</v>
      </c>
      <c r="P2881" s="93">
        <v>367374</v>
      </c>
      <c r="S2881" s="172"/>
      <c r="T2881" s="23">
        <v>0</v>
      </c>
    </row>
    <row r="2882" spans="2:20" ht="30" customHeight="1" x14ac:dyDescent="0.3">
      <c r="B2882">
        <v>75</v>
      </c>
      <c r="C2882" s="164" t="s">
        <v>112</v>
      </c>
      <c r="D2882" s="76" t="s">
        <v>130</v>
      </c>
      <c r="E2882" s="80">
        <v>2026</v>
      </c>
      <c r="F2882" s="76" t="str">
        <f t="shared" si="89"/>
        <v>752. Cuidado Continuo por una vida con bienestarLaboral2026</v>
      </c>
      <c r="G2882" s="7" t="s">
        <v>205</v>
      </c>
      <c r="H2882" s="7" t="s">
        <v>370</v>
      </c>
      <c r="I2882" s="80" t="s">
        <v>61</v>
      </c>
      <c r="J2882" s="76" t="s">
        <v>402</v>
      </c>
      <c r="K2882" t="s">
        <v>58</v>
      </c>
      <c r="L2882" t="s">
        <v>59</v>
      </c>
      <c r="M2882" t="s">
        <v>106</v>
      </c>
      <c r="N2882" s="78" t="s">
        <v>435</v>
      </c>
      <c r="O2882" s="76" t="str">
        <f t="shared" si="90"/>
        <v>752. Cuidado Continuo por una vida con bienestarLaboral20264_SAN_CRISTOBAL2_FEBRERO_2026</v>
      </c>
      <c r="P2882" s="93">
        <v>210809</v>
      </c>
      <c r="S2882" s="172">
        <v>26</v>
      </c>
      <c r="T2882" s="23">
        <v>5481034</v>
      </c>
    </row>
    <row r="2883" spans="2:20" ht="30" customHeight="1" x14ac:dyDescent="0.3">
      <c r="B2883">
        <v>76</v>
      </c>
      <c r="C2883" s="164" t="s">
        <v>112</v>
      </c>
      <c r="D2883" s="76" t="s">
        <v>130</v>
      </c>
      <c r="E2883" s="80">
        <v>2026</v>
      </c>
      <c r="F2883" s="76" t="str">
        <f t="shared" si="89"/>
        <v>762. Cuidado Continuo por una vida con bienestarLaboral2026</v>
      </c>
      <c r="G2883" s="7" t="s">
        <v>206</v>
      </c>
      <c r="H2883" s="7" t="s">
        <v>370</v>
      </c>
      <c r="I2883" s="80" t="s">
        <v>61</v>
      </c>
      <c r="J2883" s="76" t="s">
        <v>402</v>
      </c>
      <c r="K2883" t="s">
        <v>58</v>
      </c>
      <c r="L2883" t="s">
        <v>59</v>
      </c>
      <c r="M2883" t="s">
        <v>106</v>
      </c>
      <c r="N2883" s="78" t="s">
        <v>435</v>
      </c>
      <c r="O2883" s="76" t="str">
        <f t="shared" si="90"/>
        <v>762. Cuidado Continuo por una vida con bienestarLaboral20264_SAN_CRISTOBAL2_FEBRERO_2026</v>
      </c>
      <c r="P2883" s="93">
        <v>55168</v>
      </c>
      <c r="S2883" s="172">
        <v>4</v>
      </c>
      <c r="T2883" s="23">
        <v>220672</v>
      </c>
    </row>
    <row r="2884" spans="2:20" ht="30" customHeight="1" x14ac:dyDescent="0.3">
      <c r="B2884">
        <v>77</v>
      </c>
      <c r="C2884" s="164" t="s">
        <v>112</v>
      </c>
      <c r="D2884" s="76" t="s">
        <v>130</v>
      </c>
      <c r="E2884" s="80">
        <v>2026</v>
      </c>
      <c r="F2884" s="76" t="str">
        <f t="shared" si="89"/>
        <v>772. Cuidado Continuo por una vida con bienestarLaboral2026</v>
      </c>
      <c r="G2884" s="7" t="s">
        <v>207</v>
      </c>
      <c r="H2884" s="7" t="s">
        <v>370</v>
      </c>
      <c r="I2884" s="80" t="s">
        <v>61</v>
      </c>
      <c r="J2884" s="76" t="s">
        <v>402</v>
      </c>
      <c r="K2884" t="s">
        <v>58</v>
      </c>
      <c r="L2884" t="s">
        <v>380</v>
      </c>
      <c r="M2884" t="s">
        <v>106</v>
      </c>
      <c r="N2884" s="78" t="s">
        <v>435</v>
      </c>
      <c r="O2884" s="76" t="str">
        <f t="shared" si="90"/>
        <v>772. Cuidado Continuo por una vida con bienestarLaboral20264_SAN_CRISTOBAL2_FEBRERO_2026</v>
      </c>
      <c r="P2884" s="93">
        <v>91844</v>
      </c>
      <c r="S2884" s="172"/>
      <c r="T2884" s="23">
        <v>0</v>
      </c>
    </row>
    <row r="2885" spans="2:20" ht="30" customHeight="1" x14ac:dyDescent="0.3">
      <c r="B2885">
        <v>78</v>
      </c>
      <c r="C2885" s="164" t="s">
        <v>112</v>
      </c>
      <c r="D2885" s="76" t="s">
        <v>130</v>
      </c>
      <c r="E2885" s="80">
        <v>2026</v>
      </c>
      <c r="F2885" s="76" t="str">
        <f t="shared" si="89"/>
        <v>782. Cuidado Continuo por una vida con bienestarLaboral2026</v>
      </c>
      <c r="G2885" s="7" t="s">
        <v>208</v>
      </c>
      <c r="H2885" s="7" t="s">
        <v>370</v>
      </c>
      <c r="I2885" s="80" t="s">
        <v>61</v>
      </c>
      <c r="J2885" s="76" t="s">
        <v>402</v>
      </c>
      <c r="K2885" t="s">
        <v>58</v>
      </c>
      <c r="L2885" t="s">
        <v>380</v>
      </c>
      <c r="M2885" t="s">
        <v>106</v>
      </c>
      <c r="N2885" s="78" t="s">
        <v>435</v>
      </c>
      <c r="O2885" s="76" t="str">
        <f t="shared" si="90"/>
        <v>782. Cuidado Continuo por una vida con bienestarLaboral20264_SAN_CRISTOBAL2_FEBRERO_2026</v>
      </c>
      <c r="P2885" s="93">
        <v>121585</v>
      </c>
      <c r="S2885" s="172"/>
      <c r="T2885" s="23">
        <v>0</v>
      </c>
    </row>
    <row r="2886" spans="2:20" ht="30" customHeight="1" x14ac:dyDescent="0.3">
      <c r="B2886">
        <v>79</v>
      </c>
      <c r="C2886" s="164" t="s">
        <v>112</v>
      </c>
      <c r="D2886" s="76" t="s">
        <v>130</v>
      </c>
      <c r="E2886" s="80">
        <v>2026</v>
      </c>
      <c r="F2886" s="76" t="str">
        <f t="shared" si="89"/>
        <v>792. Cuidado Continuo por una vida con bienestarLaboral2026</v>
      </c>
      <c r="G2886" s="7" t="s">
        <v>209</v>
      </c>
      <c r="H2886" s="7" t="s">
        <v>370</v>
      </c>
      <c r="I2886" s="80" t="s">
        <v>61</v>
      </c>
      <c r="J2886" s="76" t="s">
        <v>402</v>
      </c>
      <c r="K2886" t="s">
        <v>58</v>
      </c>
      <c r="L2886" t="s">
        <v>59</v>
      </c>
      <c r="M2886" t="s">
        <v>106</v>
      </c>
      <c r="N2886" s="78" t="s">
        <v>435</v>
      </c>
      <c r="O2886" s="76" t="str">
        <f t="shared" si="90"/>
        <v>792. Cuidado Continuo por una vida con bienestarLaboral20264_SAN_CRISTOBAL2_FEBRERO_2026</v>
      </c>
      <c r="P2886" s="93">
        <v>125438</v>
      </c>
      <c r="S2886" s="172"/>
      <c r="T2886" s="23">
        <v>0</v>
      </c>
    </row>
    <row r="2887" spans="2:20" ht="30" customHeight="1" x14ac:dyDescent="0.3">
      <c r="B2887">
        <v>80</v>
      </c>
      <c r="C2887" s="164" t="s">
        <v>112</v>
      </c>
      <c r="D2887" s="76" t="s">
        <v>130</v>
      </c>
      <c r="E2887" s="80">
        <v>2026</v>
      </c>
      <c r="F2887" s="76" t="str">
        <f t="shared" si="89"/>
        <v>802. Cuidado Continuo por una vida con bienestarLaboral2026</v>
      </c>
      <c r="G2887" s="7" t="s">
        <v>210</v>
      </c>
      <c r="H2887" s="7" t="s">
        <v>370</v>
      </c>
      <c r="I2887" s="80" t="s">
        <v>61</v>
      </c>
      <c r="J2887" s="76" t="s">
        <v>402</v>
      </c>
      <c r="K2887" t="s">
        <v>388</v>
      </c>
      <c r="L2887" t="s">
        <v>365</v>
      </c>
      <c r="M2887" t="s">
        <v>106</v>
      </c>
      <c r="N2887" s="78" t="s">
        <v>435</v>
      </c>
      <c r="O2887" s="76" t="str">
        <f t="shared" si="90"/>
        <v>802. Cuidado Continuo por una vida con bienestarLaboral20264_SAN_CRISTOBAL2_FEBRERO_2026</v>
      </c>
      <c r="P2887" s="93">
        <v>53781</v>
      </c>
      <c r="S2887" s="172"/>
      <c r="T2887" s="23">
        <v>0</v>
      </c>
    </row>
    <row r="2888" spans="2:20" ht="30" customHeight="1" x14ac:dyDescent="0.3">
      <c r="B2888">
        <v>81</v>
      </c>
      <c r="C2888" s="164" t="s">
        <v>112</v>
      </c>
      <c r="D2888" s="76" t="s">
        <v>130</v>
      </c>
      <c r="E2888" s="80">
        <v>2026</v>
      </c>
      <c r="F2888" s="76" t="str">
        <f t="shared" ref="F2888:F2951" si="91">B2888&amp;C2888&amp;D2888&amp;E2888</f>
        <v>812. Cuidado Continuo por una vida con bienestarLaboral2026</v>
      </c>
      <c r="G2888" s="7" t="s">
        <v>211</v>
      </c>
      <c r="H2888" s="7" t="s">
        <v>370</v>
      </c>
      <c r="I2888" s="80" t="s">
        <v>61</v>
      </c>
      <c r="J2888" s="76" t="s">
        <v>402</v>
      </c>
      <c r="K2888" t="s">
        <v>386</v>
      </c>
      <c r="L2888" t="s">
        <v>59</v>
      </c>
      <c r="M2888" t="s">
        <v>106</v>
      </c>
      <c r="N2888" s="78" t="s">
        <v>435</v>
      </c>
      <c r="O2888" s="76" t="str">
        <f t="shared" si="90"/>
        <v>812. Cuidado Continuo por una vida con bienestarLaboral20264_SAN_CRISTOBAL2_FEBRERO_2026</v>
      </c>
      <c r="P2888" s="93">
        <v>82752</v>
      </c>
      <c r="S2888" s="172">
        <v>24</v>
      </c>
      <c r="T2888" s="23">
        <v>1986048</v>
      </c>
    </row>
    <row r="2889" spans="2:20" ht="30" customHeight="1" x14ac:dyDescent="0.3">
      <c r="B2889">
        <v>82</v>
      </c>
      <c r="C2889" s="164" t="s">
        <v>112</v>
      </c>
      <c r="D2889" s="76" t="s">
        <v>130</v>
      </c>
      <c r="E2889" s="80">
        <v>2026</v>
      </c>
      <c r="F2889" s="76" t="str">
        <f t="shared" si="91"/>
        <v>822. Cuidado Continuo por una vida con bienestarLaboral2026</v>
      </c>
      <c r="G2889" s="7" t="s">
        <v>212</v>
      </c>
      <c r="H2889" s="7" t="s">
        <v>370</v>
      </c>
      <c r="I2889" s="80" t="s">
        <v>61</v>
      </c>
      <c r="J2889" s="76" t="s">
        <v>402</v>
      </c>
      <c r="K2889" t="s">
        <v>389</v>
      </c>
      <c r="L2889" t="s">
        <v>59</v>
      </c>
      <c r="M2889" t="s">
        <v>106</v>
      </c>
      <c r="N2889" s="78" t="s">
        <v>435</v>
      </c>
      <c r="O2889" s="76" t="str">
        <f t="shared" ref="O2889:O2952" si="92">+F2889&amp;M2889&amp;N2889</f>
        <v>822. Cuidado Continuo por una vida con bienestarLaboral20264_SAN_CRISTOBAL2_FEBRERO_2026</v>
      </c>
      <c r="P2889" s="93">
        <v>281078</v>
      </c>
      <c r="S2889" s="172"/>
      <c r="T2889" s="23">
        <v>0</v>
      </c>
    </row>
    <row r="2890" spans="2:20" ht="30" customHeight="1" x14ac:dyDescent="0.3">
      <c r="B2890">
        <v>83</v>
      </c>
      <c r="C2890" s="164" t="s">
        <v>112</v>
      </c>
      <c r="D2890" s="76" t="s">
        <v>130</v>
      </c>
      <c r="E2890" s="80">
        <v>2026</v>
      </c>
      <c r="F2890" s="76" t="str">
        <f t="shared" si="91"/>
        <v>832. Cuidado Continuo por una vida con bienestarLaboral2026</v>
      </c>
      <c r="G2890" s="7" t="s">
        <v>213</v>
      </c>
      <c r="H2890" s="7" t="s">
        <v>370</v>
      </c>
      <c r="I2890" s="80" t="s">
        <v>61</v>
      </c>
      <c r="J2890" s="76" t="s">
        <v>402</v>
      </c>
      <c r="K2890" t="s">
        <v>58</v>
      </c>
      <c r="L2890" t="s">
        <v>59</v>
      </c>
      <c r="M2890" t="s">
        <v>106</v>
      </c>
      <c r="N2890" s="78" t="s">
        <v>435</v>
      </c>
      <c r="O2890" s="76" t="str">
        <f t="shared" si="92"/>
        <v>832. Cuidado Continuo por una vida con bienestarLaboral20264_SAN_CRISTOBAL2_FEBRERO_2026</v>
      </c>
      <c r="P2890" s="93">
        <v>70270</v>
      </c>
      <c r="S2890" s="172">
        <v>2</v>
      </c>
      <c r="T2890" s="23">
        <v>140540</v>
      </c>
    </row>
    <row r="2891" spans="2:20" ht="30" customHeight="1" x14ac:dyDescent="0.3">
      <c r="B2891">
        <v>84</v>
      </c>
      <c r="C2891" s="164" t="s">
        <v>112</v>
      </c>
      <c r="D2891" s="76" t="s">
        <v>130</v>
      </c>
      <c r="E2891" s="80">
        <v>2026</v>
      </c>
      <c r="F2891" s="76" t="str">
        <f t="shared" si="91"/>
        <v>842. Cuidado Continuo por una vida con bienestarLaboral2026</v>
      </c>
      <c r="G2891" s="7" t="s">
        <v>214</v>
      </c>
      <c r="H2891" s="7" t="s">
        <v>370</v>
      </c>
      <c r="I2891" s="80" t="s">
        <v>61</v>
      </c>
      <c r="J2891" s="76" t="s">
        <v>402</v>
      </c>
      <c r="K2891" t="s">
        <v>58</v>
      </c>
      <c r="L2891" t="s">
        <v>59</v>
      </c>
      <c r="M2891" t="s">
        <v>106</v>
      </c>
      <c r="N2891" s="78" t="s">
        <v>435</v>
      </c>
      <c r="O2891" s="76" t="str">
        <f t="shared" si="92"/>
        <v>842. Cuidado Continuo por una vida con bienestarLaboral20264_SAN_CRISTOBAL2_FEBRERO_2026</v>
      </c>
      <c r="P2891" s="93">
        <v>105404</v>
      </c>
      <c r="S2891" s="172">
        <v>20</v>
      </c>
      <c r="T2891" s="23">
        <v>2108080</v>
      </c>
    </row>
    <row r="2892" spans="2:20" ht="30" customHeight="1" x14ac:dyDescent="0.3">
      <c r="B2892">
        <v>85</v>
      </c>
      <c r="C2892" s="164" t="s">
        <v>112</v>
      </c>
      <c r="D2892" s="76" t="s">
        <v>130</v>
      </c>
      <c r="E2892" s="80">
        <v>2026</v>
      </c>
      <c r="F2892" s="76" t="str">
        <f t="shared" si="91"/>
        <v>852. Cuidado Continuo por una vida con bienestarLaboral2026</v>
      </c>
      <c r="G2892" s="7" t="s">
        <v>215</v>
      </c>
      <c r="H2892" s="7" t="s">
        <v>370</v>
      </c>
      <c r="I2892" s="80" t="s">
        <v>61</v>
      </c>
      <c r="J2892" s="76" t="s">
        <v>402</v>
      </c>
      <c r="K2892" t="s">
        <v>388</v>
      </c>
      <c r="L2892" t="s">
        <v>365</v>
      </c>
      <c r="M2892" t="s">
        <v>106</v>
      </c>
      <c r="N2892" s="78" t="s">
        <v>435</v>
      </c>
      <c r="O2892" s="76" t="str">
        <f t="shared" si="92"/>
        <v>852. Cuidado Continuo por una vida con bienestarLaboral20264_SAN_CRISTOBAL2_FEBRERO_2026</v>
      </c>
      <c r="P2892" s="93">
        <v>35135</v>
      </c>
      <c r="S2892" s="172"/>
      <c r="T2892" s="23">
        <v>0</v>
      </c>
    </row>
    <row r="2893" spans="2:20" ht="30" customHeight="1" x14ac:dyDescent="0.3">
      <c r="B2893">
        <v>87</v>
      </c>
      <c r="C2893" s="164" t="s">
        <v>113</v>
      </c>
      <c r="D2893" s="76" t="s">
        <v>125</v>
      </c>
      <c r="E2893" s="80">
        <v>2026</v>
      </c>
      <c r="F2893" s="76" t="str">
        <f t="shared" si="91"/>
        <v>873. Cuidado Continuo por una vida con bienestar con enfoque diferencial étnicoComunitario2026</v>
      </c>
      <c r="G2893" s="7" t="s">
        <v>217</v>
      </c>
      <c r="H2893" s="7" t="s">
        <v>369</v>
      </c>
      <c r="I2893" s="80" t="s">
        <v>61</v>
      </c>
      <c r="J2893" s="76" t="s">
        <v>402</v>
      </c>
      <c r="K2893" t="s">
        <v>364</v>
      </c>
      <c r="L2893" t="s">
        <v>380</v>
      </c>
      <c r="M2893" t="s">
        <v>106</v>
      </c>
      <c r="N2893" s="78" t="s">
        <v>435</v>
      </c>
      <c r="O2893" s="76" t="str">
        <f t="shared" si="92"/>
        <v>873. Cuidado Continuo por una vida con bienestar con enfoque diferencial étnicoComunitario20264_SAN_CRISTOBAL2_FEBRERO_2026</v>
      </c>
      <c r="P2893" s="93">
        <v>25814832</v>
      </c>
      <c r="S2893" s="172"/>
      <c r="T2893" s="23">
        <v>0</v>
      </c>
    </row>
    <row r="2894" spans="2:20" ht="30" customHeight="1" x14ac:dyDescent="0.3">
      <c r="B2894">
        <v>88</v>
      </c>
      <c r="C2894" s="164" t="s">
        <v>113</v>
      </c>
      <c r="D2894" s="76" t="s">
        <v>125</v>
      </c>
      <c r="E2894" s="80">
        <v>2026</v>
      </c>
      <c r="F2894" s="76" t="str">
        <f t="shared" si="91"/>
        <v>883. Cuidado Continuo por una vida con bienestar con enfoque diferencial étnicoComunitario2026</v>
      </c>
      <c r="G2894" s="7" t="s">
        <v>218</v>
      </c>
      <c r="H2894" s="7" t="s">
        <v>369</v>
      </c>
      <c r="I2894" s="80" t="s">
        <v>61</v>
      </c>
      <c r="J2894" s="76" t="s">
        <v>402</v>
      </c>
      <c r="K2894" t="s">
        <v>364</v>
      </c>
      <c r="L2894" t="s">
        <v>380</v>
      </c>
      <c r="M2894" t="s">
        <v>106</v>
      </c>
      <c r="N2894" s="78" t="s">
        <v>435</v>
      </c>
      <c r="O2894" s="76" t="str">
        <f t="shared" si="92"/>
        <v>883. Cuidado Continuo por una vida con bienestar con enfoque diferencial étnicoComunitario20264_SAN_CRISTOBAL2_FEBRERO_2026</v>
      </c>
      <c r="P2894" s="93">
        <v>19848080</v>
      </c>
      <c r="S2894" s="172"/>
      <c r="T2894" s="23">
        <v>0</v>
      </c>
    </row>
    <row r="2895" spans="2:20" ht="30" customHeight="1" x14ac:dyDescent="0.3">
      <c r="B2895">
        <v>89</v>
      </c>
      <c r="C2895" s="164" t="s">
        <v>113</v>
      </c>
      <c r="D2895" s="76" t="s">
        <v>125</v>
      </c>
      <c r="E2895" s="80">
        <v>2026</v>
      </c>
      <c r="F2895" s="76" t="str">
        <f t="shared" si="91"/>
        <v>893. Cuidado Continuo por una vida con bienestar con enfoque diferencial étnicoComunitario2026</v>
      </c>
      <c r="G2895" s="7" t="s">
        <v>219</v>
      </c>
      <c r="H2895" s="7" t="s">
        <v>369</v>
      </c>
      <c r="I2895" s="80" t="s">
        <v>61</v>
      </c>
      <c r="J2895" s="76" t="s">
        <v>402</v>
      </c>
      <c r="K2895" t="s">
        <v>364</v>
      </c>
      <c r="L2895" t="s">
        <v>380</v>
      </c>
      <c r="M2895" t="s">
        <v>106</v>
      </c>
      <c r="N2895" s="78" t="s">
        <v>435</v>
      </c>
      <c r="O2895" s="76" t="str">
        <f t="shared" si="92"/>
        <v>893. Cuidado Continuo por una vida con bienestar con enfoque diferencial étnicoComunitario20264_SAN_CRISTOBAL2_FEBRERO_2026</v>
      </c>
      <c r="P2895" s="93">
        <v>33729408</v>
      </c>
      <c r="S2895" s="172">
        <v>0.91032608695652195</v>
      </c>
      <c r="T2895" s="23">
        <v>30704760.000000007</v>
      </c>
    </row>
    <row r="2896" spans="2:20" ht="30" customHeight="1" x14ac:dyDescent="0.3">
      <c r="B2896">
        <v>90</v>
      </c>
      <c r="C2896" s="164" t="s">
        <v>113</v>
      </c>
      <c r="D2896" s="76" t="s">
        <v>125</v>
      </c>
      <c r="E2896" s="80">
        <v>2026</v>
      </c>
      <c r="F2896" s="76" t="str">
        <f t="shared" si="91"/>
        <v>903. Cuidado Continuo por una vida con bienestar con enfoque diferencial étnicoComunitario2026</v>
      </c>
      <c r="G2896" s="7" t="s">
        <v>220</v>
      </c>
      <c r="H2896" s="7" t="s">
        <v>369</v>
      </c>
      <c r="I2896" s="80" t="s">
        <v>61</v>
      </c>
      <c r="J2896" s="76" t="s">
        <v>402</v>
      </c>
      <c r="K2896" t="s">
        <v>364</v>
      </c>
      <c r="L2896" t="s">
        <v>380</v>
      </c>
      <c r="M2896" t="s">
        <v>106</v>
      </c>
      <c r="N2896" s="78" t="s">
        <v>435</v>
      </c>
      <c r="O2896" s="76" t="str">
        <f t="shared" si="92"/>
        <v>903. Cuidado Continuo por una vida con bienestar con enfoque diferencial étnicoComunitario20264_SAN_CRISTOBAL2_FEBRERO_2026</v>
      </c>
      <c r="P2896" s="93">
        <v>11243136</v>
      </c>
      <c r="S2896" s="172"/>
      <c r="T2896" s="23">
        <v>0</v>
      </c>
    </row>
    <row r="2897" spans="2:20" ht="30" customHeight="1" x14ac:dyDescent="0.3">
      <c r="B2897">
        <v>91</v>
      </c>
      <c r="C2897" s="164" t="s">
        <v>113</v>
      </c>
      <c r="D2897" s="76" t="s">
        <v>125</v>
      </c>
      <c r="E2897" s="80">
        <v>2026</v>
      </c>
      <c r="F2897" s="76" t="str">
        <f t="shared" si="91"/>
        <v>913. Cuidado Continuo por una vida con bienestar con enfoque diferencial étnicoComunitario2026</v>
      </c>
      <c r="G2897" s="7" t="s">
        <v>221</v>
      </c>
      <c r="H2897" s="7" t="s">
        <v>369</v>
      </c>
      <c r="I2897" s="80" t="s">
        <v>61</v>
      </c>
      <c r="J2897" s="76" t="s">
        <v>402</v>
      </c>
      <c r="K2897" t="s">
        <v>364</v>
      </c>
      <c r="L2897" t="s">
        <v>380</v>
      </c>
      <c r="M2897" t="s">
        <v>106</v>
      </c>
      <c r="N2897" s="78" t="s">
        <v>435</v>
      </c>
      <c r="O2897" s="76" t="str">
        <f t="shared" si="92"/>
        <v>913. Cuidado Continuo por una vida con bienestar con enfoque diferencial étnicoComunitario20264_SAN_CRISTOBAL2_FEBRERO_2026</v>
      </c>
      <c r="P2897" s="93">
        <v>19305648</v>
      </c>
      <c r="S2897" s="172"/>
      <c r="T2897" s="23">
        <v>0</v>
      </c>
    </row>
    <row r="2898" spans="2:20" ht="30" customHeight="1" x14ac:dyDescent="0.3">
      <c r="B2898">
        <v>92</v>
      </c>
      <c r="C2898" s="164" t="s">
        <v>114</v>
      </c>
      <c r="D2898" s="76" t="s">
        <v>125</v>
      </c>
      <c r="E2898" s="80">
        <v>2026</v>
      </c>
      <c r="F2898" s="76" t="str">
        <f t="shared" si="91"/>
        <v>924. Cuidado Continuo por una vida con bienestar con enfoque GéneroComunitario2026</v>
      </c>
      <c r="G2898" s="7" t="s">
        <v>222</v>
      </c>
      <c r="H2898" s="7" t="s">
        <v>369</v>
      </c>
      <c r="I2898" s="80" t="s">
        <v>61</v>
      </c>
      <c r="J2898" s="76" t="s">
        <v>402</v>
      </c>
      <c r="K2898" t="s">
        <v>382</v>
      </c>
      <c r="L2898" t="s">
        <v>59</v>
      </c>
      <c r="M2898" t="s">
        <v>106</v>
      </c>
      <c r="N2898" s="78" t="s">
        <v>435</v>
      </c>
      <c r="O2898" s="76" t="str">
        <f t="shared" si="92"/>
        <v>924. Cuidado Continuo por una vida con bienestar con enfoque GéneroComunitario20264_SAN_CRISTOBAL2_FEBRERO_2026</v>
      </c>
      <c r="P2898" s="93">
        <v>372151</v>
      </c>
      <c r="S2898" s="172">
        <v>13</v>
      </c>
      <c r="T2898" s="23">
        <v>4837963</v>
      </c>
    </row>
    <row r="2899" spans="2:20" ht="30" customHeight="1" x14ac:dyDescent="0.3">
      <c r="B2899">
        <v>93</v>
      </c>
      <c r="C2899" s="164" t="s">
        <v>114</v>
      </c>
      <c r="D2899" s="76" t="s">
        <v>125</v>
      </c>
      <c r="E2899" s="80">
        <v>2026</v>
      </c>
      <c r="F2899" s="76" t="str">
        <f t="shared" si="91"/>
        <v>934. Cuidado Continuo por una vida con bienestar con enfoque GéneroComunitario2026</v>
      </c>
      <c r="G2899" s="7" t="s">
        <v>223</v>
      </c>
      <c r="H2899" s="7" t="s">
        <v>370</v>
      </c>
      <c r="I2899" s="80" t="s">
        <v>61</v>
      </c>
      <c r="J2899" s="76" t="s">
        <v>402</v>
      </c>
      <c r="K2899" t="s">
        <v>382</v>
      </c>
      <c r="L2899" t="s">
        <v>59</v>
      </c>
      <c r="M2899" t="s">
        <v>106</v>
      </c>
      <c r="N2899" s="78" t="s">
        <v>435</v>
      </c>
      <c r="O2899" s="76" t="str">
        <f t="shared" si="92"/>
        <v>934. Cuidado Continuo por una vida con bienestar con enfoque GéneroComunitario20264_SAN_CRISTOBAL2_FEBRERO_2026</v>
      </c>
      <c r="P2899" s="93">
        <v>372151</v>
      </c>
      <c r="S2899" s="172">
        <v>6</v>
      </c>
      <c r="T2899" s="23">
        <v>2232906</v>
      </c>
    </row>
    <row r="2900" spans="2:20" ht="30" customHeight="1" x14ac:dyDescent="0.3">
      <c r="B2900">
        <v>94</v>
      </c>
      <c r="C2900" s="164" t="s">
        <v>114</v>
      </c>
      <c r="D2900" s="76" t="s">
        <v>125</v>
      </c>
      <c r="E2900" s="80">
        <v>2026</v>
      </c>
      <c r="F2900" s="76" t="str">
        <f t="shared" si="91"/>
        <v>944. Cuidado Continuo por una vida con bienestar con enfoque GéneroComunitario2026</v>
      </c>
      <c r="G2900" s="7" t="s">
        <v>224</v>
      </c>
      <c r="H2900" s="7" t="s">
        <v>369</v>
      </c>
      <c r="I2900" s="80" t="s">
        <v>61</v>
      </c>
      <c r="J2900" s="76" t="s">
        <v>402</v>
      </c>
      <c r="K2900" t="s">
        <v>382</v>
      </c>
      <c r="L2900" t="s">
        <v>59</v>
      </c>
      <c r="M2900" t="s">
        <v>106</v>
      </c>
      <c r="N2900" s="78" t="s">
        <v>435</v>
      </c>
      <c r="O2900" s="76" t="str">
        <f t="shared" si="92"/>
        <v>944. Cuidado Continuo por una vida con bienestar con enfoque GéneroComunitario20264_SAN_CRISTOBAL2_FEBRERO_2026</v>
      </c>
      <c r="P2900" s="93">
        <v>372151</v>
      </c>
      <c r="S2900" s="172">
        <v>2</v>
      </c>
      <c r="T2900" s="23">
        <v>744302</v>
      </c>
    </row>
    <row r="2901" spans="2:20" ht="30" customHeight="1" x14ac:dyDescent="0.3">
      <c r="B2901">
        <v>95</v>
      </c>
      <c r="C2901" s="164" t="s">
        <v>114</v>
      </c>
      <c r="D2901" s="76" t="s">
        <v>125</v>
      </c>
      <c r="E2901" s="80">
        <v>2026</v>
      </c>
      <c r="F2901" s="76" t="str">
        <f t="shared" si="91"/>
        <v>954. Cuidado Continuo por una vida con bienestar con enfoque GéneroComunitario2026</v>
      </c>
      <c r="G2901" s="7" t="s">
        <v>225</v>
      </c>
      <c r="H2901" s="7" t="s">
        <v>370</v>
      </c>
      <c r="I2901" s="80" t="s">
        <v>61</v>
      </c>
      <c r="J2901" s="76" t="s">
        <v>402</v>
      </c>
      <c r="K2901" t="s">
        <v>382</v>
      </c>
      <c r="L2901" t="s">
        <v>59</v>
      </c>
      <c r="M2901" t="s">
        <v>106</v>
      </c>
      <c r="N2901" s="78" t="s">
        <v>435</v>
      </c>
      <c r="O2901" s="76" t="str">
        <f t="shared" si="92"/>
        <v>954. Cuidado Continuo por una vida con bienestar con enfoque GéneroComunitario20264_SAN_CRISTOBAL2_FEBRERO_2026</v>
      </c>
      <c r="P2901" s="93">
        <v>70270</v>
      </c>
      <c r="S2901" s="172">
        <v>16</v>
      </c>
      <c r="T2901" s="23">
        <v>1124320</v>
      </c>
    </row>
    <row r="2902" spans="2:20" ht="30" customHeight="1" x14ac:dyDescent="0.3">
      <c r="B2902">
        <v>96</v>
      </c>
      <c r="C2902" s="164" t="s">
        <v>114</v>
      </c>
      <c r="D2902" s="76" t="s">
        <v>125</v>
      </c>
      <c r="E2902" s="80">
        <v>2026</v>
      </c>
      <c r="F2902" s="76" t="str">
        <f t="shared" si="91"/>
        <v>964. Cuidado Continuo por una vida con bienestar con enfoque GéneroComunitario2026</v>
      </c>
      <c r="G2902" s="7" t="s">
        <v>226</v>
      </c>
      <c r="H2902" s="7" t="s">
        <v>370</v>
      </c>
      <c r="I2902" s="80" t="s">
        <v>61</v>
      </c>
      <c r="J2902" s="76" t="s">
        <v>402</v>
      </c>
      <c r="K2902" t="s">
        <v>382</v>
      </c>
      <c r="L2902" t="s">
        <v>59</v>
      </c>
      <c r="M2902" t="s">
        <v>106</v>
      </c>
      <c r="N2902" s="78" t="s">
        <v>435</v>
      </c>
      <c r="O2902" s="76" t="str">
        <f t="shared" si="92"/>
        <v>964. Cuidado Continuo por una vida con bienestar con enfoque GéneroComunitario20264_SAN_CRISTOBAL2_FEBRERO_2026</v>
      </c>
      <c r="P2902" s="93">
        <v>70270</v>
      </c>
      <c r="S2902" s="172">
        <v>15</v>
      </c>
      <c r="T2902" s="23">
        <v>1054050</v>
      </c>
    </row>
    <row r="2903" spans="2:20" ht="30" customHeight="1" x14ac:dyDescent="0.3">
      <c r="B2903">
        <v>97</v>
      </c>
      <c r="C2903" s="164" t="s">
        <v>114</v>
      </c>
      <c r="D2903" s="76" t="s">
        <v>125</v>
      </c>
      <c r="E2903" s="80">
        <v>2026</v>
      </c>
      <c r="F2903" s="76" t="str">
        <f t="shared" si="91"/>
        <v>974. Cuidado Continuo por una vida con bienestar con enfoque GéneroComunitario2026</v>
      </c>
      <c r="G2903" s="7" t="s">
        <v>227</v>
      </c>
      <c r="H2903" s="7" t="s">
        <v>369</v>
      </c>
      <c r="I2903" s="80" t="s">
        <v>61</v>
      </c>
      <c r="J2903" s="76" t="s">
        <v>402</v>
      </c>
      <c r="K2903" t="s">
        <v>382</v>
      </c>
      <c r="L2903" t="s">
        <v>59</v>
      </c>
      <c r="M2903" t="s">
        <v>106</v>
      </c>
      <c r="N2903" s="78" t="s">
        <v>435</v>
      </c>
      <c r="O2903" s="76" t="str">
        <f t="shared" si="92"/>
        <v>974. Cuidado Continuo por una vida con bienestar con enfoque GéneroComunitario20264_SAN_CRISTOBAL2_FEBRERO_2026</v>
      </c>
      <c r="P2903" s="93">
        <v>215123</v>
      </c>
      <c r="S2903" s="172">
        <v>5</v>
      </c>
      <c r="T2903" s="23">
        <v>1075615</v>
      </c>
    </row>
    <row r="2904" spans="2:20" ht="30" customHeight="1" x14ac:dyDescent="0.3">
      <c r="B2904">
        <v>98</v>
      </c>
      <c r="C2904" s="164" t="s">
        <v>114</v>
      </c>
      <c r="D2904" s="76" t="s">
        <v>125</v>
      </c>
      <c r="E2904" s="80">
        <v>2026</v>
      </c>
      <c r="F2904" s="76" t="str">
        <f t="shared" si="91"/>
        <v>984. Cuidado Continuo por una vida con bienestar con enfoque GéneroComunitario2026</v>
      </c>
      <c r="G2904" s="7" t="s">
        <v>228</v>
      </c>
      <c r="H2904" s="7" t="s">
        <v>370</v>
      </c>
      <c r="I2904" s="80" t="s">
        <v>61</v>
      </c>
      <c r="J2904" s="76" t="s">
        <v>402</v>
      </c>
      <c r="K2904" t="s">
        <v>382</v>
      </c>
      <c r="L2904" t="s">
        <v>59</v>
      </c>
      <c r="M2904" t="s">
        <v>106</v>
      </c>
      <c r="N2904" s="78" t="s">
        <v>435</v>
      </c>
      <c r="O2904" s="76" t="str">
        <f t="shared" si="92"/>
        <v>984. Cuidado Continuo por una vida con bienestar con enfoque GéneroComunitario20264_SAN_CRISTOBAL2_FEBRERO_2026</v>
      </c>
      <c r="P2904" s="93">
        <v>161342</v>
      </c>
      <c r="S2904" s="172">
        <v>7</v>
      </c>
      <c r="T2904" s="23">
        <v>1129394</v>
      </c>
    </row>
    <row r="2905" spans="2:20" ht="30" customHeight="1" x14ac:dyDescent="0.3">
      <c r="B2905">
        <v>99</v>
      </c>
      <c r="C2905" s="164" t="s">
        <v>114</v>
      </c>
      <c r="D2905" s="76" t="s">
        <v>125</v>
      </c>
      <c r="E2905" s="80">
        <v>2026</v>
      </c>
      <c r="F2905" s="76" t="str">
        <f t="shared" si="91"/>
        <v>994. Cuidado Continuo por una vida con bienestar con enfoque GéneroComunitario2026</v>
      </c>
      <c r="G2905" s="7" t="s">
        <v>229</v>
      </c>
      <c r="H2905" s="7" t="s">
        <v>370</v>
      </c>
      <c r="I2905" s="80" t="s">
        <v>61</v>
      </c>
      <c r="J2905" s="76" t="s">
        <v>402</v>
      </c>
      <c r="K2905" t="s">
        <v>364</v>
      </c>
      <c r="L2905" t="s">
        <v>380</v>
      </c>
      <c r="M2905" t="s">
        <v>106</v>
      </c>
      <c r="N2905" s="78" t="s">
        <v>435</v>
      </c>
      <c r="O2905" s="76" t="str">
        <f t="shared" si="92"/>
        <v>994. Cuidado Continuo por una vida con bienestar con enfoque GéneroComunitario20264_SAN_CRISTOBAL2_FEBRERO_2026</v>
      </c>
      <c r="P2905" s="93">
        <v>5621568</v>
      </c>
      <c r="S2905" s="172"/>
      <c r="T2905" s="23">
        <v>0</v>
      </c>
    </row>
    <row r="2906" spans="2:20" ht="30" customHeight="1" x14ac:dyDescent="0.3">
      <c r="B2906">
        <v>100</v>
      </c>
      <c r="C2906" s="164" t="s">
        <v>114</v>
      </c>
      <c r="D2906" s="76" t="s">
        <v>125</v>
      </c>
      <c r="E2906" s="80">
        <v>2026</v>
      </c>
      <c r="F2906" s="76" t="str">
        <f t="shared" si="91"/>
        <v>1004. Cuidado Continuo por una vida con bienestar con enfoque GéneroComunitario2026</v>
      </c>
      <c r="G2906" s="7" t="s">
        <v>230</v>
      </c>
      <c r="H2906" s="7" t="s">
        <v>371</v>
      </c>
      <c r="I2906" s="80" t="s">
        <v>61</v>
      </c>
      <c r="J2906" s="76" t="s">
        <v>402</v>
      </c>
      <c r="K2906" t="s">
        <v>384</v>
      </c>
      <c r="L2906" t="s">
        <v>59</v>
      </c>
      <c r="M2906" t="s">
        <v>106</v>
      </c>
      <c r="N2906" s="78" t="s">
        <v>435</v>
      </c>
      <c r="O2906" s="76" t="str">
        <f t="shared" si="92"/>
        <v>1004. Cuidado Continuo por una vida con bienestar con enfoque GéneroComunitario20264_SAN_CRISTOBAL2_FEBRERO_2026</v>
      </c>
      <c r="P2906" s="93">
        <v>199714</v>
      </c>
      <c r="S2906" s="172">
        <v>1</v>
      </c>
      <c r="T2906" s="23">
        <v>199714</v>
      </c>
    </row>
    <row r="2907" spans="2:20" ht="30" customHeight="1" x14ac:dyDescent="0.3">
      <c r="B2907">
        <v>101</v>
      </c>
      <c r="C2907" s="164" t="s">
        <v>115</v>
      </c>
      <c r="D2907" s="76" t="s">
        <v>125</v>
      </c>
      <c r="E2907" s="80">
        <v>2026</v>
      </c>
      <c r="F2907" s="76" t="str">
        <f t="shared" si="91"/>
        <v>1015. Cuidado Continuo por una vida con bienestar con enfoque Población para formas extremas de exclusión:Comunitario2026</v>
      </c>
      <c r="G2907" s="7" t="s">
        <v>231</v>
      </c>
      <c r="H2907" s="7" t="s">
        <v>369</v>
      </c>
      <c r="I2907" s="80" t="s">
        <v>61</v>
      </c>
      <c r="J2907" s="76" t="s">
        <v>402</v>
      </c>
      <c r="K2907" t="s">
        <v>382</v>
      </c>
      <c r="L2907" t="s">
        <v>380</v>
      </c>
      <c r="M2907" t="s">
        <v>106</v>
      </c>
      <c r="N2907" s="78" t="s">
        <v>435</v>
      </c>
      <c r="O2907" s="76" t="str">
        <f t="shared" si="92"/>
        <v>1015. Cuidado Continuo por una vida con bienestar con enfoque Población para formas extremas de exclusión:Comunitario20264_SAN_CRISTOBAL2_FEBRERO_2026</v>
      </c>
      <c r="P2907" s="93">
        <v>322686</v>
      </c>
      <c r="S2907" s="172"/>
      <c r="T2907" s="23">
        <v>0</v>
      </c>
    </row>
    <row r="2908" spans="2:20" ht="30" customHeight="1" x14ac:dyDescent="0.3">
      <c r="B2908">
        <v>102</v>
      </c>
      <c r="C2908" s="164" t="s">
        <v>115</v>
      </c>
      <c r="D2908" s="76" t="s">
        <v>125</v>
      </c>
      <c r="E2908" s="80">
        <v>2026</v>
      </c>
      <c r="F2908" s="76" t="str">
        <f t="shared" si="91"/>
        <v>1025. Cuidado Continuo por una vida con bienestar con enfoque Población para formas extremas de exclusión:Comunitario2026</v>
      </c>
      <c r="G2908" s="7" t="s">
        <v>232</v>
      </c>
      <c r="H2908" s="7" t="s">
        <v>370</v>
      </c>
      <c r="I2908" s="80" t="s">
        <v>61</v>
      </c>
      <c r="J2908" s="76" t="s">
        <v>402</v>
      </c>
      <c r="K2908" t="s">
        <v>382</v>
      </c>
      <c r="L2908" t="s">
        <v>380</v>
      </c>
      <c r="M2908" t="s">
        <v>106</v>
      </c>
      <c r="N2908" s="78" t="s">
        <v>435</v>
      </c>
      <c r="O2908" s="76" t="str">
        <f t="shared" si="92"/>
        <v>1025. Cuidado Continuo por una vida con bienestar con enfoque Población para formas extremas de exclusión:Comunitario20264_SAN_CRISTOBAL2_FEBRERO_2026</v>
      </c>
      <c r="P2908" s="93">
        <v>322686</v>
      </c>
      <c r="S2908" s="172"/>
      <c r="T2908" s="23">
        <v>0</v>
      </c>
    </row>
    <row r="2909" spans="2:20" ht="30" customHeight="1" x14ac:dyDescent="0.3">
      <c r="B2909">
        <v>103</v>
      </c>
      <c r="C2909" s="164" t="s">
        <v>115</v>
      </c>
      <c r="D2909" s="76" t="s">
        <v>125</v>
      </c>
      <c r="E2909" s="80">
        <v>2026</v>
      </c>
      <c r="F2909" s="76" t="str">
        <f t="shared" si="91"/>
        <v>1035. Cuidado Continuo por una vida con bienestar con enfoque Población para formas extremas de exclusión:Comunitario2026</v>
      </c>
      <c r="G2909" s="7" t="s">
        <v>233</v>
      </c>
      <c r="H2909" s="7" t="s">
        <v>371</v>
      </c>
      <c r="I2909" s="80" t="s">
        <v>61</v>
      </c>
      <c r="J2909" s="76" t="s">
        <v>402</v>
      </c>
      <c r="K2909" t="s">
        <v>382</v>
      </c>
      <c r="L2909" t="s">
        <v>380</v>
      </c>
      <c r="M2909" t="s">
        <v>106</v>
      </c>
      <c r="N2909" s="78" t="s">
        <v>435</v>
      </c>
      <c r="O2909" s="76" t="str">
        <f t="shared" si="92"/>
        <v>1035. Cuidado Continuo por una vida con bienestar con enfoque Población para formas extremas de exclusión:Comunitario20264_SAN_CRISTOBAL2_FEBRERO_2026</v>
      </c>
      <c r="P2909" s="93">
        <v>53781</v>
      </c>
      <c r="S2909" s="172"/>
      <c r="T2909" s="23">
        <v>0</v>
      </c>
    </row>
    <row r="2910" spans="2:20" ht="30" customHeight="1" x14ac:dyDescent="0.3">
      <c r="B2910">
        <v>104</v>
      </c>
      <c r="C2910" s="164" t="s">
        <v>115</v>
      </c>
      <c r="D2910" s="76" t="s">
        <v>125</v>
      </c>
      <c r="E2910" s="80">
        <v>2026</v>
      </c>
      <c r="F2910" s="76" t="str">
        <f t="shared" si="91"/>
        <v>1045. Cuidado Continuo por una vida con bienestar con enfoque Población para formas extremas de exclusión:Comunitario2026</v>
      </c>
      <c r="G2910" s="7" t="s">
        <v>234</v>
      </c>
      <c r="H2910" s="7" t="s">
        <v>369</v>
      </c>
      <c r="I2910" s="80" t="s">
        <v>61</v>
      </c>
      <c r="J2910" s="76" t="s">
        <v>402</v>
      </c>
      <c r="K2910" t="s">
        <v>382</v>
      </c>
      <c r="L2910" t="s">
        <v>380</v>
      </c>
      <c r="M2910" t="s">
        <v>106</v>
      </c>
      <c r="N2910" s="78" t="s">
        <v>435</v>
      </c>
      <c r="O2910" s="76" t="str">
        <f t="shared" si="92"/>
        <v>1045. Cuidado Continuo por una vida con bienestar con enfoque Población para formas extremas de exclusión:Comunitario20264_SAN_CRISTOBAL2_FEBRERO_2026</v>
      </c>
      <c r="P2910" s="93">
        <v>210809</v>
      </c>
      <c r="S2910" s="172"/>
      <c r="T2910" s="23">
        <v>0</v>
      </c>
    </row>
    <row r="2911" spans="2:20" ht="30" customHeight="1" x14ac:dyDescent="0.3">
      <c r="B2911">
        <v>105</v>
      </c>
      <c r="C2911" s="164" t="s">
        <v>115</v>
      </c>
      <c r="D2911" s="76" t="s">
        <v>125</v>
      </c>
      <c r="E2911" s="80">
        <v>2026</v>
      </c>
      <c r="F2911" s="76" t="str">
        <f t="shared" si="91"/>
        <v>1055. Cuidado Continuo por una vida con bienestar con enfoque Población para formas extremas de exclusión:Comunitario2026</v>
      </c>
      <c r="G2911" s="7" t="s">
        <v>235</v>
      </c>
      <c r="H2911" s="7" t="s">
        <v>371</v>
      </c>
      <c r="I2911" s="80" t="s">
        <v>61</v>
      </c>
      <c r="J2911" s="76" t="s">
        <v>402</v>
      </c>
      <c r="K2911" t="s">
        <v>384</v>
      </c>
      <c r="L2911" t="s">
        <v>380</v>
      </c>
      <c r="M2911" t="s">
        <v>106</v>
      </c>
      <c r="N2911" s="78" t="s">
        <v>435</v>
      </c>
      <c r="O2911" s="76" t="str">
        <f t="shared" si="92"/>
        <v>1055. Cuidado Continuo por una vida con bienestar con enfoque Población para formas extremas de exclusión:Comunitario20264_SAN_CRISTOBAL2_FEBRERO_2026</v>
      </c>
      <c r="P2911" s="93">
        <v>281078</v>
      </c>
      <c r="S2911" s="172"/>
      <c r="T2911" s="23">
        <v>0</v>
      </c>
    </row>
    <row r="2912" spans="2:20" ht="30" customHeight="1" x14ac:dyDescent="0.3">
      <c r="B2912">
        <v>106</v>
      </c>
      <c r="C2912" s="164" t="s">
        <v>115</v>
      </c>
      <c r="D2912" s="76" t="s">
        <v>125</v>
      </c>
      <c r="E2912" s="80">
        <v>2026</v>
      </c>
      <c r="F2912" s="76" t="str">
        <f t="shared" si="91"/>
        <v>1065. Cuidado Continuo por una vida con bienestar con enfoque Población para formas extremas de exclusión:Comunitario2026</v>
      </c>
      <c r="G2912" s="7" t="s">
        <v>236</v>
      </c>
      <c r="H2912" s="7" t="s">
        <v>369</v>
      </c>
      <c r="I2912" s="80" t="s">
        <v>61</v>
      </c>
      <c r="J2912" s="76" t="s">
        <v>402</v>
      </c>
      <c r="K2912" t="s">
        <v>382</v>
      </c>
      <c r="L2912" t="s">
        <v>59</v>
      </c>
      <c r="M2912" t="s">
        <v>106</v>
      </c>
      <c r="N2912" s="78" t="s">
        <v>435</v>
      </c>
      <c r="O2912" s="76" t="str">
        <f t="shared" si="92"/>
        <v>1065. Cuidado Continuo por una vida con bienestar con enfoque Población para formas extremas de exclusión:Comunitario20264_SAN_CRISTOBAL2_FEBRERO_2026</v>
      </c>
      <c r="P2912" s="93">
        <v>210809</v>
      </c>
      <c r="S2912" s="172">
        <v>8</v>
      </c>
      <c r="T2912" s="23">
        <v>1686472</v>
      </c>
    </row>
    <row r="2913" spans="2:20" ht="30" customHeight="1" x14ac:dyDescent="0.3">
      <c r="B2913">
        <v>107</v>
      </c>
      <c r="C2913" s="164" t="s">
        <v>115</v>
      </c>
      <c r="D2913" s="76" t="s">
        <v>125</v>
      </c>
      <c r="E2913" s="80">
        <v>2026</v>
      </c>
      <c r="F2913" s="76" t="str">
        <f t="shared" si="91"/>
        <v>1075. Cuidado Continuo por una vida con bienestar con enfoque Población para formas extremas de exclusión:Comunitario2026</v>
      </c>
      <c r="G2913" s="7" t="s">
        <v>237</v>
      </c>
      <c r="H2913" s="7" t="s">
        <v>370</v>
      </c>
      <c r="I2913" s="80" t="s">
        <v>61</v>
      </c>
      <c r="J2913" s="76" t="s">
        <v>402</v>
      </c>
      <c r="K2913" t="s">
        <v>382</v>
      </c>
      <c r="L2913" t="s">
        <v>59</v>
      </c>
      <c r="M2913" t="s">
        <v>106</v>
      </c>
      <c r="N2913" s="78" t="s">
        <v>435</v>
      </c>
      <c r="O2913" s="76" t="str">
        <f t="shared" si="92"/>
        <v>1075. Cuidado Continuo por una vida con bienestar con enfoque Población para formas extremas de exclusión:Comunitario20264_SAN_CRISTOBAL2_FEBRERO_2026</v>
      </c>
      <c r="P2913" s="93">
        <v>55938</v>
      </c>
      <c r="S2913" s="172">
        <v>10</v>
      </c>
      <c r="T2913" s="23">
        <v>559380</v>
      </c>
    </row>
    <row r="2914" spans="2:20" ht="30" customHeight="1" x14ac:dyDescent="0.3">
      <c r="B2914">
        <v>108</v>
      </c>
      <c r="C2914" s="164" t="s">
        <v>115</v>
      </c>
      <c r="D2914" s="76" t="s">
        <v>125</v>
      </c>
      <c r="E2914" s="80">
        <v>2026</v>
      </c>
      <c r="F2914" s="76" t="str">
        <f t="shared" si="91"/>
        <v>1085. Cuidado Continuo por una vida con bienestar con enfoque Población para formas extremas de exclusión:Comunitario2026</v>
      </c>
      <c r="G2914" s="7" t="s">
        <v>238</v>
      </c>
      <c r="H2914" s="7" t="s">
        <v>370</v>
      </c>
      <c r="I2914" s="80" t="s">
        <v>61</v>
      </c>
      <c r="J2914" s="76" t="s">
        <v>402</v>
      </c>
      <c r="K2914" t="s">
        <v>382</v>
      </c>
      <c r="L2914" t="s">
        <v>59</v>
      </c>
      <c r="M2914" t="s">
        <v>106</v>
      </c>
      <c r="N2914" s="78" t="s">
        <v>435</v>
      </c>
      <c r="O2914" s="76" t="str">
        <f t="shared" si="92"/>
        <v>1085. Cuidado Continuo por una vida con bienestar con enfoque Población para formas extremas de exclusión:Comunitario20264_SAN_CRISTOBAL2_FEBRERO_2026</v>
      </c>
      <c r="P2914" s="93">
        <v>210809</v>
      </c>
      <c r="S2914" s="172">
        <v>12</v>
      </c>
      <c r="T2914" s="23">
        <v>2529708</v>
      </c>
    </row>
    <row r="2915" spans="2:20" ht="30" customHeight="1" x14ac:dyDescent="0.3">
      <c r="B2915">
        <v>109</v>
      </c>
      <c r="C2915" s="164" t="s">
        <v>115</v>
      </c>
      <c r="D2915" s="76" t="s">
        <v>125</v>
      </c>
      <c r="E2915" s="80">
        <v>2026</v>
      </c>
      <c r="F2915" s="76" t="str">
        <f t="shared" si="91"/>
        <v>1095. Cuidado Continuo por una vida con bienestar con enfoque Población para formas extremas de exclusión:Comunitario2026</v>
      </c>
      <c r="G2915" s="7" t="s">
        <v>239</v>
      </c>
      <c r="H2915" s="7" t="s">
        <v>371</v>
      </c>
      <c r="I2915" s="80" t="s">
        <v>61</v>
      </c>
      <c r="J2915" s="76" t="s">
        <v>402</v>
      </c>
      <c r="K2915" t="s">
        <v>384</v>
      </c>
      <c r="L2915" t="s">
        <v>59</v>
      </c>
      <c r="M2915" t="s">
        <v>106</v>
      </c>
      <c r="N2915" s="78" t="s">
        <v>435</v>
      </c>
      <c r="O2915" s="76" t="str">
        <f t="shared" si="92"/>
        <v>1095. Cuidado Continuo por una vida con bienestar con enfoque Población para formas extremas de exclusión:Comunitario20264_SAN_CRISTOBAL2_FEBRERO_2026</v>
      </c>
      <c r="P2915" s="93">
        <v>199714</v>
      </c>
      <c r="S2915" s="172">
        <v>2</v>
      </c>
      <c r="T2915" s="23">
        <v>399428</v>
      </c>
    </row>
    <row r="2916" spans="2:20" ht="30" customHeight="1" x14ac:dyDescent="0.3">
      <c r="B2916">
        <v>110</v>
      </c>
      <c r="C2916" s="164" t="s">
        <v>115</v>
      </c>
      <c r="D2916" s="76" t="s">
        <v>130</v>
      </c>
      <c r="E2916" s="80">
        <v>2026</v>
      </c>
      <c r="F2916" s="76" t="str">
        <f t="shared" si="91"/>
        <v>1105. Cuidado Continuo por una vida con bienestar con enfoque Población para formas extremas de exclusión:Laboral2026</v>
      </c>
      <c r="G2916" s="7" t="s">
        <v>240</v>
      </c>
      <c r="H2916" s="7" t="s">
        <v>369</v>
      </c>
      <c r="I2916" s="80" t="s">
        <v>61</v>
      </c>
      <c r="J2916" s="76" t="s">
        <v>402</v>
      </c>
      <c r="K2916" t="s">
        <v>382</v>
      </c>
      <c r="L2916" t="s">
        <v>59</v>
      </c>
      <c r="M2916" t="s">
        <v>106</v>
      </c>
      <c r="N2916" s="78" t="s">
        <v>435</v>
      </c>
      <c r="O2916" s="76" t="str">
        <f t="shared" si="92"/>
        <v>1105. Cuidado Continuo por una vida con bienestar con enfoque Población para formas extremas de exclusión:Laboral20264_SAN_CRISTOBAL2_FEBRERO_2026</v>
      </c>
      <c r="P2916" s="93">
        <v>316213</v>
      </c>
      <c r="S2916" s="172"/>
      <c r="T2916" s="23">
        <v>0</v>
      </c>
    </row>
    <row r="2917" spans="2:20" ht="30" customHeight="1" x14ac:dyDescent="0.3">
      <c r="B2917">
        <v>111</v>
      </c>
      <c r="C2917" s="164" t="s">
        <v>115</v>
      </c>
      <c r="D2917" s="76" t="s">
        <v>130</v>
      </c>
      <c r="E2917" s="80">
        <v>2026</v>
      </c>
      <c r="F2917" s="76" t="str">
        <f t="shared" si="91"/>
        <v>1115. Cuidado Continuo por una vida con bienestar con enfoque Población para formas extremas de exclusión:Laboral2026</v>
      </c>
      <c r="G2917" s="7" t="s">
        <v>241</v>
      </c>
      <c r="H2917" s="7" t="s">
        <v>370</v>
      </c>
      <c r="I2917" s="80" t="s">
        <v>61</v>
      </c>
      <c r="J2917" s="76" t="s">
        <v>402</v>
      </c>
      <c r="K2917" t="s">
        <v>390</v>
      </c>
      <c r="L2917" t="s">
        <v>59</v>
      </c>
      <c r="M2917" t="s">
        <v>106</v>
      </c>
      <c r="N2917" s="78" t="s">
        <v>435</v>
      </c>
      <c r="O2917" s="76" t="str">
        <f t="shared" si="92"/>
        <v>1115. Cuidado Continuo por una vida con bienestar con enfoque Población para formas extremas de exclusión:Laboral20264_SAN_CRISTOBAL2_FEBRERO_2026</v>
      </c>
      <c r="P2917" s="93">
        <v>421618</v>
      </c>
      <c r="S2917" s="172"/>
      <c r="T2917" s="23">
        <v>0</v>
      </c>
    </row>
    <row r="2918" spans="2:20" ht="30" customHeight="1" x14ac:dyDescent="0.3">
      <c r="B2918">
        <v>112</v>
      </c>
      <c r="C2918" s="164" t="s">
        <v>115</v>
      </c>
      <c r="D2918" s="76" t="s">
        <v>130</v>
      </c>
      <c r="E2918" s="80">
        <v>2026</v>
      </c>
      <c r="F2918" s="76" t="str">
        <f t="shared" si="91"/>
        <v>1125. Cuidado Continuo por una vida con bienestar con enfoque Población para formas extremas de exclusión:Laboral2026</v>
      </c>
      <c r="G2918" s="7" t="s">
        <v>242</v>
      </c>
      <c r="H2918" s="7" t="s">
        <v>369</v>
      </c>
      <c r="I2918" s="80" t="s">
        <v>61</v>
      </c>
      <c r="J2918" s="76" t="s">
        <v>402</v>
      </c>
      <c r="K2918" t="s">
        <v>382</v>
      </c>
      <c r="L2918" t="s">
        <v>59</v>
      </c>
      <c r="M2918" t="s">
        <v>106</v>
      </c>
      <c r="N2918" s="78" t="s">
        <v>435</v>
      </c>
      <c r="O2918" s="76" t="str">
        <f t="shared" si="92"/>
        <v>1125. Cuidado Continuo por una vida con bienestar con enfoque Población para formas extremas de exclusión:Laboral20264_SAN_CRISTOBAL2_FEBRERO_2026</v>
      </c>
      <c r="P2918" s="93">
        <v>140539</v>
      </c>
      <c r="S2918" s="172"/>
      <c r="T2918" s="23">
        <v>0</v>
      </c>
    </row>
    <row r="2919" spans="2:20" ht="30" customHeight="1" x14ac:dyDescent="0.3">
      <c r="B2919">
        <v>113</v>
      </c>
      <c r="C2919" s="164" t="s">
        <v>115</v>
      </c>
      <c r="D2919" s="76" t="s">
        <v>130</v>
      </c>
      <c r="E2919" s="80">
        <v>2026</v>
      </c>
      <c r="F2919" s="76" t="str">
        <f t="shared" si="91"/>
        <v>1135. Cuidado Continuo por una vida con bienestar con enfoque Población para formas extremas de exclusión:Laboral2026</v>
      </c>
      <c r="G2919" s="7" t="s">
        <v>243</v>
      </c>
      <c r="H2919" s="7" t="s">
        <v>370</v>
      </c>
      <c r="I2919" s="80" t="s">
        <v>61</v>
      </c>
      <c r="J2919" s="76" t="s">
        <v>402</v>
      </c>
      <c r="K2919" t="s">
        <v>58</v>
      </c>
      <c r="L2919" t="s">
        <v>59</v>
      </c>
      <c r="M2919" t="s">
        <v>106</v>
      </c>
      <c r="N2919" s="78" t="s">
        <v>435</v>
      </c>
      <c r="O2919" s="76" t="str">
        <f t="shared" si="92"/>
        <v>1135. Cuidado Continuo por una vida con bienestar con enfoque Población para formas extremas de exclusión:Laboral20264_SAN_CRISTOBAL2_FEBRERO_2026</v>
      </c>
      <c r="P2919" s="93">
        <v>70270</v>
      </c>
      <c r="S2919" s="172"/>
      <c r="T2919" s="23">
        <v>0</v>
      </c>
    </row>
    <row r="2920" spans="2:20" ht="30" customHeight="1" x14ac:dyDescent="0.3">
      <c r="B2920">
        <v>114</v>
      </c>
      <c r="C2920" s="164" t="s">
        <v>115</v>
      </c>
      <c r="D2920" s="76" t="s">
        <v>130</v>
      </c>
      <c r="E2920" s="80">
        <v>2026</v>
      </c>
      <c r="F2920" s="76" t="str">
        <f t="shared" si="91"/>
        <v>1145. Cuidado Continuo por una vida con bienestar con enfoque Población para formas extremas de exclusión:Laboral2026</v>
      </c>
      <c r="G2920" s="7" t="s">
        <v>244</v>
      </c>
      <c r="H2920" s="7" t="s">
        <v>371</v>
      </c>
      <c r="I2920" s="80" t="s">
        <v>61</v>
      </c>
      <c r="J2920" s="76" t="s">
        <v>402</v>
      </c>
      <c r="K2920" t="s">
        <v>391</v>
      </c>
      <c r="L2920" t="s">
        <v>59</v>
      </c>
      <c r="M2920" t="s">
        <v>106</v>
      </c>
      <c r="N2920" s="78" t="s">
        <v>435</v>
      </c>
      <c r="O2920" s="76" t="str">
        <f t="shared" si="92"/>
        <v>1145. Cuidado Continuo por una vida con bienestar con enfoque Población para formas extremas de exclusión:Laboral20264_SAN_CRISTOBAL2_FEBRERO_2026</v>
      </c>
      <c r="P2920" s="93">
        <v>19971</v>
      </c>
      <c r="S2920" s="172"/>
      <c r="T2920" s="23">
        <v>0</v>
      </c>
    </row>
    <row r="2921" spans="2:20" ht="30" customHeight="1" x14ac:dyDescent="0.3">
      <c r="B2921">
        <v>115</v>
      </c>
      <c r="C2921" s="164" t="s">
        <v>115</v>
      </c>
      <c r="D2921" s="76" t="s">
        <v>130</v>
      </c>
      <c r="E2921" s="80">
        <v>2026</v>
      </c>
      <c r="F2921" s="76" t="str">
        <f t="shared" si="91"/>
        <v>1155. Cuidado Continuo por una vida con bienestar con enfoque Población para formas extremas de exclusión:Laboral2026</v>
      </c>
      <c r="G2921" s="7" t="s">
        <v>245</v>
      </c>
      <c r="H2921" s="7" t="s">
        <v>370</v>
      </c>
      <c r="I2921" s="80" t="s">
        <v>61</v>
      </c>
      <c r="J2921" s="76" t="s">
        <v>402</v>
      </c>
      <c r="K2921" t="s">
        <v>392</v>
      </c>
      <c r="L2921" t="s">
        <v>59</v>
      </c>
      <c r="M2921" t="s">
        <v>106</v>
      </c>
      <c r="N2921" s="78" t="s">
        <v>435</v>
      </c>
      <c r="O2921" s="76" t="str">
        <f t="shared" si="92"/>
        <v>1155. Cuidado Continuo por una vida con bienestar con enfoque Población para formas extremas de exclusión:Laboral20264_SAN_CRISTOBAL2_FEBRERO_2026</v>
      </c>
      <c r="P2921" s="93">
        <v>70270</v>
      </c>
      <c r="S2921" s="172"/>
      <c r="T2921" s="23">
        <v>0</v>
      </c>
    </row>
    <row r="2922" spans="2:20" ht="30" customHeight="1" x14ac:dyDescent="0.3">
      <c r="B2922">
        <v>116</v>
      </c>
      <c r="C2922" s="164" t="s">
        <v>116</v>
      </c>
      <c r="D2922" s="76" t="s">
        <v>126</v>
      </c>
      <c r="E2922" s="80">
        <v>2026</v>
      </c>
      <c r="F2922" s="76" t="str">
        <f t="shared" si="91"/>
        <v>1166. Cuidado Continuo por una vida con bienestar para la población migrante internacional de BogotáEducativo 2026</v>
      </c>
      <c r="G2922" s="7" t="s">
        <v>246</v>
      </c>
      <c r="H2922" s="7" t="s">
        <v>369</v>
      </c>
      <c r="I2922" s="80" t="s">
        <v>61</v>
      </c>
      <c r="J2922" s="76" t="s">
        <v>402</v>
      </c>
      <c r="K2922" t="s">
        <v>382</v>
      </c>
      <c r="L2922" t="s">
        <v>59</v>
      </c>
      <c r="M2922" t="s">
        <v>106</v>
      </c>
      <c r="N2922" s="78" t="s">
        <v>435</v>
      </c>
      <c r="O2922" s="76" t="str">
        <f t="shared" si="92"/>
        <v>1166. Cuidado Continuo por una vida con bienestar para la población migrante internacional de BogotáEducativo 20264_SAN_CRISTOBAL2_FEBRERO_2026</v>
      </c>
      <c r="P2922" s="93">
        <v>105404</v>
      </c>
      <c r="S2922" s="172">
        <v>13</v>
      </c>
      <c r="T2922" s="23">
        <v>1370252</v>
      </c>
    </row>
    <row r="2923" spans="2:20" ht="30" customHeight="1" x14ac:dyDescent="0.3">
      <c r="B2923">
        <v>117</v>
      </c>
      <c r="C2923" s="164" t="s">
        <v>117</v>
      </c>
      <c r="D2923" s="76" t="s">
        <v>126</v>
      </c>
      <c r="E2923" s="80">
        <v>2026</v>
      </c>
      <c r="F2923" s="76" t="str">
        <f t="shared" si="91"/>
        <v>1177. Cuidado Continuo por una vida con bienestar para la población con discapacidadEducativo 2026</v>
      </c>
      <c r="G2923" s="7" t="s">
        <v>247</v>
      </c>
      <c r="H2923" s="7" t="s">
        <v>369</v>
      </c>
      <c r="I2923" s="80" t="s">
        <v>61</v>
      </c>
      <c r="J2923" s="76" t="s">
        <v>402</v>
      </c>
      <c r="K2923" t="s">
        <v>382</v>
      </c>
      <c r="L2923" t="s">
        <v>59</v>
      </c>
      <c r="M2923" t="s">
        <v>106</v>
      </c>
      <c r="N2923" s="78" t="s">
        <v>435</v>
      </c>
      <c r="O2923" s="76" t="str">
        <f t="shared" si="92"/>
        <v>1177. Cuidado Continuo por una vida con bienestar para la población con discapacidadEducativo 20264_SAN_CRISTOBAL2_FEBRERO_2026</v>
      </c>
      <c r="P2923" s="93">
        <v>161342</v>
      </c>
      <c r="S2923" s="172">
        <v>10</v>
      </c>
      <c r="T2923" s="23">
        <v>1613420</v>
      </c>
    </row>
    <row r="2924" spans="2:20" ht="30" customHeight="1" x14ac:dyDescent="0.3">
      <c r="B2924">
        <v>117</v>
      </c>
      <c r="C2924" s="164" t="s">
        <v>117</v>
      </c>
      <c r="D2924" s="76" t="s">
        <v>130</v>
      </c>
      <c r="E2924" s="80">
        <v>2026</v>
      </c>
      <c r="F2924" s="76" t="str">
        <f t="shared" si="91"/>
        <v>1177. Cuidado Continuo por una vida con bienestar para la población con discapacidadLaboral2026</v>
      </c>
      <c r="G2924" s="7" t="s">
        <v>247</v>
      </c>
      <c r="H2924" s="7" t="s">
        <v>369</v>
      </c>
      <c r="I2924" s="80" t="s">
        <v>61</v>
      </c>
      <c r="J2924" s="76" t="s">
        <v>402</v>
      </c>
      <c r="K2924" t="s">
        <v>382</v>
      </c>
      <c r="L2924" t="s">
        <v>365</v>
      </c>
      <c r="M2924" t="s">
        <v>106</v>
      </c>
      <c r="N2924" s="78" t="s">
        <v>435</v>
      </c>
      <c r="O2924" s="76" t="str">
        <f t="shared" si="92"/>
        <v>1177. Cuidado Continuo por una vida con bienestar para la población con discapacidadLaboral20264_SAN_CRISTOBAL2_FEBRERO_2026</v>
      </c>
      <c r="P2924" s="93">
        <v>161342</v>
      </c>
      <c r="S2924" s="172"/>
      <c r="T2924" s="23">
        <v>0</v>
      </c>
    </row>
    <row r="2925" spans="2:20" ht="30" customHeight="1" x14ac:dyDescent="0.3">
      <c r="B2925">
        <v>118</v>
      </c>
      <c r="C2925" s="164" t="s">
        <v>117</v>
      </c>
      <c r="D2925" s="76" t="s">
        <v>125</v>
      </c>
      <c r="E2925" s="80">
        <v>2026</v>
      </c>
      <c r="F2925" s="76" t="str">
        <f t="shared" si="91"/>
        <v>1187. Cuidado Continuo por una vida con bienestar para la población con discapacidadComunitario2026</v>
      </c>
      <c r="G2925" s="7" t="s">
        <v>248</v>
      </c>
      <c r="H2925" s="7" t="s">
        <v>369</v>
      </c>
      <c r="I2925" s="80" t="s">
        <v>61</v>
      </c>
      <c r="J2925" s="76" t="s">
        <v>402</v>
      </c>
      <c r="K2925" t="s">
        <v>383</v>
      </c>
      <c r="L2925" t="s">
        <v>59</v>
      </c>
      <c r="M2925" t="s">
        <v>106</v>
      </c>
      <c r="N2925" s="78" t="s">
        <v>435</v>
      </c>
      <c r="O2925" s="76" t="str">
        <f t="shared" si="92"/>
        <v>1187. Cuidado Continuo por una vida con bienestar para la población con discapacidadComunitario20264_SAN_CRISTOBAL2_FEBRERO_2026</v>
      </c>
      <c r="P2925" s="93">
        <v>992404</v>
      </c>
      <c r="S2925" s="172">
        <v>4</v>
      </c>
      <c r="T2925" s="23">
        <v>3969616</v>
      </c>
    </row>
    <row r="2926" spans="2:20" ht="30" customHeight="1" x14ac:dyDescent="0.3">
      <c r="B2926">
        <v>119</v>
      </c>
      <c r="C2926" s="164" t="s">
        <v>117</v>
      </c>
      <c r="D2926" s="76" t="s">
        <v>125</v>
      </c>
      <c r="E2926" s="80">
        <v>2026</v>
      </c>
      <c r="F2926" s="76" t="str">
        <f t="shared" si="91"/>
        <v>1197. Cuidado Continuo por una vida con bienestar para la población con discapacidadComunitario2026</v>
      </c>
      <c r="G2926" s="7" t="s">
        <v>249</v>
      </c>
      <c r="H2926" s="7" t="s">
        <v>369</v>
      </c>
      <c r="I2926" s="80" t="s">
        <v>61</v>
      </c>
      <c r="J2926" s="76" t="s">
        <v>402</v>
      </c>
      <c r="K2926" t="s">
        <v>382</v>
      </c>
      <c r="L2926" t="s">
        <v>59</v>
      </c>
      <c r="M2926" t="s">
        <v>106</v>
      </c>
      <c r="N2926" s="78" t="s">
        <v>435</v>
      </c>
      <c r="O2926" s="76" t="str">
        <f t="shared" si="92"/>
        <v>1197. Cuidado Continuo por una vida con bienestar para la población con discapacidadComunitario20264_SAN_CRISTOBAL2_FEBRERO_2026</v>
      </c>
      <c r="P2926" s="93">
        <v>355662</v>
      </c>
      <c r="S2926" s="172">
        <v>8</v>
      </c>
      <c r="T2926" s="23">
        <v>2845296</v>
      </c>
    </row>
    <row r="2927" spans="2:20" ht="30" customHeight="1" x14ac:dyDescent="0.3">
      <c r="B2927">
        <v>120</v>
      </c>
      <c r="C2927" s="164" t="s">
        <v>117</v>
      </c>
      <c r="D2927" s="76" t="s">
        <v>125</v>
      </c>
      <c r="E2927" s="80">
        <v>2026</v>
      </c>
      <c r="F2927" s="76" t="str">
        <f t="shared" si="91"/>
        <v>1207. Cuidado Continuo por una vida con bienestar para la población con discapacidadComunitario2026</v>
      </c>
      <c r="G2927" s="7" t="s">
        <v>250</v>
      </c>
      <c r="H2927" s="7" t="s">
        <v>369</v>
      </c>
      <c r="I2927" s="80" t="s">
        <v>61</v>
      </c>
      <c r="J2927" s="76" t="s">
        <v>402</v>
      </c>
      <c r="K2927" t="s">
        <v>393</v>
      </c>
      <c r="L2927" t="s">
        <v>59</v>
      </c>
      <c r="M2927" t="s">
        <v>106</v>
      </c>
      <c r="N2927" s="78" t="s">
        <v>435</v>
      </c>
      <c r="O2927" s="76" t="str">
        <f t="shared" si="92"/>
        <v>1207. Cuidado Continuo por una vida con bienestar para la población con discapacidadComunitario20264_SAN_CRISTOBAL2_FEBRERO_2026</v>
      </c>
      <c r="P2927" s="93">
        <v>1422652</v>
      </c>
      <c r="S2927" s="172">
        <v>1</v>
      </c>
      <c r="T2927" s="23">
        <v>1422652</v>
      </c>
    </row>
    <row r="2928" spans="2:20" ht="30" customHeight="1" x14ac:dyDescent="0.3">
      <c r="B2928">
        <v>121</v>
      </c>
      <c r="C2928" s="164" t="s">
        <v>117</v>
      </c>
      <c r="D2928" s="76" t="s">
        <v>125</v>
      </c>
      <c r="E2928" s="80">
        <v>2026</v>
      </c>
      <c r="F2928" s="76" t="str">
        <f t="shared" si="91"/>
        <v>1217. Cuidado Continuo por una vida con bienestar para la población con discapacidadComunitario2026</v>
      </c>
      <c r="G2928" s="7" t="s">
        <v>251</v>
      </c>
      <c r="H2928" s="7" t="s">
        <v>371</v>
      </c>
      <c r="I2928" s="80" t="s">
        <v>61</v>
      </c>
      <c r="J2928" s="76" t="s">
        <v>402</v>
      </c>
      <c r="K2928" t="s">
        <v>58</v>
      </c>
      <c r="L2928" t="s">
        <v>59</v>
      </c>
      <c r="M2928" t="s">
        <v>106</v>
      </c>
      <c r="N2928" s="78" t="s">
        <v>435</v>
      </c>
      <c r="O2928" s="76" t="str">
        <f t="shared" si="92"/>
        <v>1217. Cuidado Continuo por una vida con bienestar para la población con discapacidadComunitario20264_SAN_CRISTOBAL2_FEBRERO_2026</v>
      </c>
      <c r="P2928" s="93">
        <v>35135</v>
      </c>
      <c r="S2928" s="172">
        <v>5</v>
      </c>
      <c r="T2928" s="23">
        <v>175675</v>
      </c>
    </row>
    <row r="2929" spans="2:20" ht="30" customHeight="1" x14ac:dyDescent="0.3">
      <c r="B2929">
        <v>122</v>
      </c>
      <c r="C2929" s="164" t="s">
        <v>117</v>
      </c>
      <c r="D2929" s="76" t="s">
        <v>125</v>
      </c>
      <c r="E2929" s="80">
        <v>2026</v>
      </c>
      <c r="F2929" s="76" t="str">
        <f t="shared" si="91"/>
        <v>1227. Cuidado Continuo por una vida con bienestar para la población con discapacidadComunitario2026</v>
      </c>
      <c r="G2929" s="7" t="s">
        <v>252</v>
      </c>
      <c r="H2929" s="7" t="s">
        <v>370</v>
      </c>
      <c r="I2929" s="80" t="s">
        <v>61</v>
      </c>
      <c r="J2929" s="76" t="s">
        <v>402</v>
      </c>
      <c r="K2929" t="s">
        <v>394</v>
      </c>
      <c r="L2929" t="s">
        <v>59</v>
      </c>
      <c r="M2929" t="s">
        <v>106</v>
      </c>
      <c r="N2929" s="78" t="s">
        <v>435</v>
      </c>
      <c r="O2929" s="76" t="str">
        <f t="shared" si="92"/>
        <v>1227. Cuidado Continuo por una vida con bienestar para la población con discapacidadComunitario20264_SAN_CRISTOBAL2_FEBRERO_2026</v>
      </c>
      <c r="P2929" s="93">
        <v>53781</v>
      </c>
      <c r="S2929" s="172">
        <v>5</v>
      </c>
      <c r="T2929" s="23">
        <v>268905</v>
      </c>
    </row>
    <row r="2930" spans="2:20" ht="30" customHeight="1" x14ac:dyDescent="0.3">
      <c r="B2930">
        <v>123</v>
      </c>
      <c r="C2930" s="164" t="s">
        <v>117</v>
      </c>
      <c r="D2930" s="76" t="s">
        <v>129</v>
      </c>
      <c r="E2930" s="80">
        <v>2026</v>
      </c>
      <c r="F2930" s="76" t="str">
        <f t="shared" si="91"/>
        <v>1237. Cuidado Continuo por una vida con bienestar para la población con discapacidadInstitucional2026</v>
      </c>
      <c r="G2930" s="7" t="s">
        <v>253</v>
      </c>
      <c r="H2930" s="7" t="s">
        <v>369</v>
      </c>
      <c r="I2930" s="80" t="s">
        <v>61</v>
      </c>
      <c r="J2930" s="76" t="s">
        <v>402</v>
      </c>
      <c r="K2930" t="s">
        <v>382</v>
      </c>
      <c r="L2930" t="s">
        <v>59</v>
      </c>
      <c r="M2930" t="s">
        <v>106</v>
      </c>
      <c r="N2930" s="78" t="s">
        <v>435</v>
      </c>
      <c r="O2930" s="76" t="str">
        <f t="shared" si="92"/>
        <v>1237. Cuidado Continuo por una vida con bienestar para la población con discapacidadInstitucional20264_SAN_CRISTOBAL2_FEBRERO_2026</v>
      </c>
      <c r="P2930" s="93">
        <v>266747</v>
      </c>
      <c r="S2930" s="172">
        <v>6</v>
      </c>
      <c r="T2930" s="23">
        <v>1600482</v>
      </c>
    </row>
    <row r="2931" spans="2:20" ht="30" customHeight="1" x14ac:dyDescent="0.3">
      <c r="B2931">
        <v>124</v>
      </c>
      <c r="C2931" s="164" t="s">
        <v>117</v>
      </c>
      <c r="D2931" s="76" t="s">
        <v>125</v>
      </c>
      <c r="E2931" s="80">
        <v>2026</v>
      </c>
      <c r="F2931" s="76" t="str">
        <f t="shared" si="91"/>
        <v>1247. Cuidado Continuo por una vida con bienestar para la población con discapacidadComunitario2026</v>
      </c>
      <c r="G2931" s="7" t="s">
        <v>254</v>
      </c>
      <c r="H2931" s="7" t="s">
        <v>369</v>
      </c>
      <c r="I2931" s="80" t="s">
        <v>61</v>
      </c>
      <c r="J2931" s="76" t="s">
        <v>402</v>
      </c>
      <c r="K2931" t="s">
        <v>395</v>
      </c>
      <c r="L2931" t="s">
        <v>59</v>
      </c>
      <c r="M2931" t="s">
        <v>106</v>
      </c>
      <c r="N2931" s="78" t="s">
        <v>435</v>
      </c>
      <c r="O2931" s="76" t="str">
        <f t="shared" si="92"/>
        <v>1247. Cuidado Continuo por una vida con bienestar para la población con discapacidadComunitario20264_SAN_CRISTOBAL2_FEBRERO_2026</v>
      </c>
      <c r="P2931" s="93">
        <v>851865</v>
      </c>
      <c r="S2931" s="172"/>
      <c r="T2931" s="23">
        <v>0</v>
      </c>
    </row>
    <row r="2932" spans="2:20" ht="30" customHeight="1" x14ac:dyDescent="0.3">
      <c r="B2932">
        <v>125</v>
      </c>
      <c r="C2932" s="164" t="s">
        <v>117</v>
      </c>
      <c r="D2932" s="76" t="s">
        <v>125</v>
      </c>
      <c r="E2932" s="80">
        <v>2026</v>
      </c>
      <c r="F2932" s="76" t="str">
        <f t="shared" si="91"/>
        <v>1257. Cuidado Continuo por una vida con bienestar para la población con discapacidadComunitario2026</v>
      </c>
      <c r="G2932" s="7" t="s">
        <v>255</v>
      </c>
      <c r="H2932" s="7" t="s">
        <v>369</v>
      </c>
      <c r="I2932" s="80" t="s">
        <v>61</v>
      </c>
      <c r="J2932" s="76" t="s">
        <v>402</v>
      </c>
      <c r="K2932" t="s">
        <v>364</v>
      </c>
      <c r="L2932" t="s">
        <v>380</v>
      </c>
      <c r="M2932" t="s">
        <v>106</v>
      </c>
      <c r="N2932" s="78" t="s">
        <v>435</v>
      </c>
      <c r="O2932" s="76" t="str">
        <f t="shared" si="92"/>
        <v>1257. Cuidado Continuo por una vida con bienestar para la población con discapacidadComunitario20264_SAN_CRISTOBAL2_FEBRERO_2026</v>
      </c>
      <c r="P2932" s="93">
        <v>12879544</v>
      </c>
      <c r="S2932" s="172"/>
      <c r="T2932" s="23">
        <v>0</v>
      </c>
    </row>
    <row r="2933" spans="2:20" ht="30" customHeight="1" x14ac:dyDescent="0.3">
      <c r="B2933">
        <v>126</v>
      </c>
      <c r="C2933" s="164" t="s">
        <v>118</v>
      </c>
      <c r="D2933" s="76" t="s">
        <v>125</v>
      </c>
      <c r="E2933" s="80">
        <v>2026</v>
      </c>
      <c r="F2933" s="76" t="str">
        <f t="shared" si="91"/>
        <v>1268. Cuidado Continuo por una vida con bienestar para la ruralidad de BogotáComunitario2026</v>
      </c>
      <c r="G2933" s="7" t="s">
        <v>256</v>
      </c>
      <c r="H2933" s="7" t="s">
        <v>369</v>
      </c>
      <c r="I2933" s="80" t="s">
        <v>61</v>
      </c>
      <c r="J2933" s="76" t="s">
        <v>402</v>
      </c>
      <c r="K2933" t="s">
        <v>382</v>
      </c>
      <c r="L2933" t="s">
        <v>380</v>
      </c>
      <c r="M2933" t="s">
        <v>106</v>
      </c>
      <c r="N2933" s="78" t="s">
        <v>435</v>
      </c>
      <c r="O2933" s="76" t="str">
        <f t="shared" si="92"/>
        <v>1268. Cuidado Continuo por una vida con bienestar para la ruralidad de BogotáComunitario20264_SAN_CRISTOBAL2_FEBRERO_2026</v>
      </c>
      <c r="P2933" s="93">
        <v>175674</v>
      </c>
      <c r="S2933" s="172"/>
      <c r="T2933" s="23">
        <v>0</v>
      </c>
    </row>
    <row r="2934" spans="2:20" ht="30" customHeight="1" x14ac:dyDescent="0.3">
      <c r="B2934">
        <v>127</v>
      </c>
      <c r="C2934" s="164" t="s">
        <v>118</v>
      </c>
      <c r="D2934" s="76" t="s">
        <v>125</v>
      </c>
      <c r="E2934" s="80">
        <v>2026</v>
      </c>
      <c r="F2934" s="76" t="str">
        <f t="shared" si="91"/>
        <v>1278. Cuidado Continuo por una vida con bienestar para la ruralidad de BogotáComunitario2026</v>
      </c>
      <c r="G2934" s="7" t="s">
        <v>257</v>
      </c>
      <c r="H2934" s="7" t="s">
        <v>369</v>
      </c>
      <c r="I2934" s="80" t="s">
        <v>61</v>
      </c>
      <c r="J2934" s="76" t="s">
        <v>402</v>
      </c>
      <c r="K2934" t="s">
        <v>382</v>
      </c>
      <c r="L2934" t="s">
        <v>59</v>
      </c>
      <c r="M2934" t="s">
        <v>106</v>
      </c>
      <c r="N2934" s="78" t="s">
        <v>435</v>
      </c>
      <c r="O2934" s="76" t="str">
        <f t="shared" si="92"/>
        <v>1278. Cuidado Continuo por una vida con bienestar para la ruralidad de BogotáComunitario20264_SAN_CRISTOBAL2_FEBRERO_2026</v>
      </c>
      <c r="P2934" s="93">
        <v>468320</v>
      </c>
      <c r="S2934" s="172"/>
      <c r="T2934" s="23">
        <v>0</v>
      </c>
    </row>
    <row r="2935" spans="2:20" ht="30" customHeight="1" x14ac:dyDescent="0.3">
      <c r="B2935">
        <v>127</v>
      </c>
      <c r="C2935" s="164" t="s">
        <v>118</v>
      </c>
      <c r="D2935" s="76" t="s">
        <v>126</v>
      </c>
      <c r="E2935" s="80">
        <v>2026</v>
      </c>
      <c r="F2935" s="76" t="str">
        <f t="shared" si="91"/>
        <v>1278. Cuidado Continuo por una vida con bienestar para la ruralidad de BogotáEducativo 2026</v>
      </c>
      <c r="G2935" s="7" t="s">
        <v>257</v>
      </c>
      <c r="H2935" s="7" t="s">
        <v>369</v>
      </c>
      <c r="I2935" s="80" t="s">
        <v>61</v>
      </c>
      <c r="J2935" s="76" t="s">
        <v>402</v>
      </c>
      <c r="K2935" t="s">
        <v>382</v>
      </c>
      <c r="L2935" t="s">
        <v>59</v>
      </c>
      <c r="M2935" t="s">
        <v>106</v>
      </c>
      <c r="N2935" s="78" t="s">
        <v>435</v>
      </c>
      <c r="O2935" s="76" t="str">
        <f t="shared" si="92"/>
        <v>1278. Cuidado Continuo por una vida con bienestar para la ruralidad de BogotáEducativo 20264_SAN_CRISTOBAL2_FEBRERO_2026</v>
      </c>
      <c r="P2935" s="93">
        <v>468320</v>
      </c>
      <c r="S2935" s="172"/>
      <c r="T2935" s="23">
        <v>0</v>
      </c>
    </row>
    <row r="2936" spans="2:20" ht="30" customHeight="1" x14ac:dyDescent="0.3">
      <c r="B2936">
        <v>127</v>
      </c>
      <c r="C2936" s="164" t="s">
        <v>118</v>
      </c>
      <c r="D2936" s="76" t="s">
        <v>129</v>
      </c>
      <c r="E2936" s="80">
        <v>2026</v>
      </c>
      <c r="F2936" s="76" t="str">
        <f t="shared" si="91"/>
        <v>1278. Cuidado Continuo por una vida con bienestar para la ruralidad de BogotáInstitucional2026</v>
      </c>
      <c r="G2936" s="7" t="s">
        <v>257</v>
      </c>
      <c r="H2936" s="7" t="s">
        <v>369</v>
      </c>
      <c r="I2936" s="80" t="s">
        <v>61</v>
      </c>
      <c r="J2936" s="76" t="s">
        <v>402</v>
      </c>
      <c r="K2936" t="s">
        <v>382</v>
      </c>
      <c r="L2936" t="s">
        <v>59</v>
      </c>
      <c r="M2936" t="s">
        <v>106</v>
      </c>
      <c r="N2936" s="78" t="s">
        <v>435</v>
      </c>
      <c r="O2936" s="76" t="str">
        <f t="shared" si="92"/>
        <v>1278. Cuidado Continuo por una vida con bienestar para la ruralidad de BogotáInstitucional20264_SAN_CRISTOBAL2_FEBRERO_2026</v>
      </c>
      <c r="P2936" s="93">
        <v>468320</v>
      </c>
      <c r="S2936" s="172"/>
      <c r="T2936" s="23">
        <v>0</v>
      </c>
    </row>
    <row r="2937" spans="2:20" ht="30" customHeight="1" x14ac:dyDescent="0.3">
      <c r="B2937">
        <v>128</v>
      </c>
      <c r="C2937" s="164" t="s">
        <v>118</v>
      </c>
      <c r="D2937" s="76" t="s">
        <v>125</v>
      </c>
      <c r="E2937" s="80">
        <v>2026</v>
      </c>
      <c r="F2937" s="76" t="str">
        <f t="shared" si="91"/>
        <v>1288. Cuidado Continuo por una vida con bienestar para la ruralidad de BogotáComunitario2026</v>
      </c>
      <c r="G2937" s="7" t="s">
        <v>258</v>
      </c>
      <c r="H2937" s="7" t="s">
        <v>369</v>
      </c>
      <c r="I2937" s="80" t="s">
        <v>61</v>
      </c>
      <c r="J2937" s="76" t="s">
        <v>402</v>
      </c>
      <c r="K2937" t="s">
        <v>382</v>
      </c>
      <c r="L2937" t="s">
        <v>380</v>
      </c>
      <c r="M2937" t="s">
        <v>106</v>
      </c>
      <c r="N2937" s="78" t="s">
        <v>435</v>
      </c>
      <c r="O2937" s="76" t="str">
        <f t="shared" si="92"/>
        <v>1288. Cuidado Continuo por una vida con bienestar para la ruralidad de BogotáComunitario20264_SAN_CRISTOBAL2_FEBRERO_2026</v>
      </c>
      <c r="P2937" s="93">
        <v>140539</v>
      </c>
      <c r="S2937" s="172"/>
      <c r="T2937" s="23">
        <v>0</v>
      </c>
    </row>
    <row r="2938" spans="2:20" ht="30" customHeight="1" x14ac:dyDescent="0.3">
      <c r="B2938">
        <v>128</v>
      </c>
      <c r="C2938" s="164" t="s">
        <v>118</v>
      </c>
      <c r="D2938" s="76" t="s">
        <v>126</v>
      </c>
      <c r="E2938" s="80">
        <v>2026</v>
      </c>
      <c r="F2938" s="76" t="str">
        <f t="shared" si="91"/>
        <v>1288. Cuidado Continuo por una vida con bienestar para la ruralidad de BogotáEducativo 2026</v>
      </c>
      <c r="G2938" s="7" t="s">
        <v>258</v>
      </c>
      <c r="H2938" s="7" t="s">
        <v>369</v>
      </c>
      <c r="I2938" s="80" t="s">
        <v>61</v>
      </c>
      <c r="J2938" s="76" t="s">
        <v>402</v>
      </c>
      <c r="K2938" t="s">
        <v>382</v>
      </c>
      <c r="L2938" t="s">
        <v>380</v>
      </c>
      <c r="M2938" t="s">
        <v>106</v>
      </c>
      <c r="N2938" s="78" t="s">
        <v>435</v>
      </c>
      <c r="O2938" s="76" t="str">
        <f t="shared" si="92"/>
        <v>1288. Cuidado Continuo por una vida con bienestar para la ruralidad de BogotáEducativo 20264_SAN_CRISTOBAL2_FEBRERO_2026</v>
      </c>
      <c r="P2938" s="93">
        <v>140539</v>
      </c>
      <c r="S2938" s="172"/>
      <c r="T2938" s="23">
        <v>0</v>
      </c>
    </row>
    <row r="2939" spans="2:20" ht="30" customHeight="1" x14ac:dyDescent="0.3">
      <c r="B2939">
        <v>129</v>
      </c>
      <c r="C2939" s="164" t="s">
        <v>118</v>
      </c>
      <c r="D2939" s="76" t="s">
        <v>125</v>
      </c>
      <c r="E2939" s="80">
        <v>2026</v>
      </c>
      <c r="F2939" s="76" t="str">
        <f t="shared" si="91"/>
        <v>1298. Cuidado Continuo por una vida con bienestar para la ruralidad de BogotáComunitario2026</v>
      </c>
      <c r="G2939" s="7" t="s">
        <v>259</v>
      </c>
      <c r="H2939" s="7" t="s">
        <v>369</v>
      </c>
      <c r="I2939" s="80" t="s">
        <v>61</v>
      </c>
      <c r="J2939" s="76" t="s">
        <v>402</v>
      </c>
      <c r="K2939" t="s">
        <v>382</v>
      </c>
      <c r="L2939" t="s">
        <v>59</v>
      </c>
      <c r="M2939" t="s">
        <v>106</v>
      </c>
      <c r="N2939" s="78" t="s">
        <v>435</v>
      </c>
      <c r="O2939" s="76" t="str">
        <f t="shared" si="92"/>
        <v>1298. Cuidado Continuo por una vida con bienestar para la ruralidad de BogotáComunitario20264_SAN_CRISTOBAL2_FEBRERO_2026</v>
      </c>
      <c r="P2939" s="93">
        <v>175674</v>
      </c>
      <c r="S2939" s="172"/>
      <c r="T2939" s="23">
        <v>0</v>
      </c>
    </row>
    <row r="2940" spans="2:20" ht="30" customHeight="1" x14ac:dyDescent="0.3">
      <c r="B2940">
        <v>130</v>
      </c>
      <c r="C2940" s="164" t="s">
        <v>118</v>
      </c>
      <c r="D2940" s="76" t="s">
        <v>125</v>
      </c>
      <c r="E2940" s="80">
        <v>2026</v>
      </c>
      <c r="F2940" s="76" t="str">
        <f t="shared" si="91"/>
        <v>1308. Cuidado Continuo por una vida con bienestar para la ruralidad de BogotáComunitario2026</v>
      </c>
      <c r="G2940" s="7" t="s">
        <v>260</v>
      </c>
      <c r="H2940" s="7" t="s">
        <v>369</v>
      </c>
      <c r="I2940" s="80" t="s">
        <v>61</v>
      </c>
      <c r="J2940" s="76" t="s">
        <v>402</v>
      </c>
      <c r="K2940" t="s">
        <v>382</v>
      </c>
      <c r="L2940" t="s">
        <v>380</v>
      </c>
      <c r="M2940" t="s">
        <v>106</v>
      </c>
      <c r="N2940" s="78" t="s">
        <v>435</v>
      </c>
      <c r="O2940" s="76" t="str">
        <f t="shared" si="92"/>
        <v>1308. Cuidado Continuo por una vida con bienestar para la ruralidad de BogotáComunitario20264_SAN_CRISTOBAL2_FEBRERO_2026</v>
      </c>
      <c r="P2940" s="93">
        <v>140539</v>
      </c>
      <c r="S2940" s="172"/>
      <c r="T2940" s="23">
        <v>0</v>
      </c>
    </row>
    <row r="2941" spans="2:20" ht="30" customHeight="1" x14ac:dyDescent="0.3">
      <c r="B2941">
        <v>131</v>
      </c>
      <c r="C2941" s="164" t="s">
        <v>118</v>
      </c>
      <c r="D2941" s="76" t="s">
        <v>130</v>
      </c>
      <c r="E2941" s="80">
        <v>2026</v>
      </c>
      <c r="F2941" s="76" t="str">
        <f t="shared" si="91"/>
        <v>1318. Cuidado Continuo por una vida con bienestar para la ruralidad de BogotáLaboral2026</v>
      </c>
      <c r="G2941" s="7" t="s">
        <v>261</v>
      </c>
      <c r="H2941" s="7" t="s">
        <v>370</v>
      </c>
      <c r="I2941" s="80" t="s">
        <v>61</v>
      </c>
      <c r="J2941" s="76" t="s">
        <v>402</v>
      </c>
      <c r="K2941" t="s">
        <v>387</v>
      </c>
      <c r="L2941" t="s">
        <v>59</v>
      </c>
      <c r="M2941" t="s">
        <v>106</v>
      </c>
      <c r="N2941" s="78" t="s">
        <v>435</v>
      </c>
      <c r="O2941" s="76" t="str">
        <f t="shared" si="92"/>
        <v>1318. Cuidado Continuo por una vida con bienestar para la ruralidad de BogotáLaboral20264_SAN_CRISTOBAL2_FEBRERO_2026</v>
      </c>
      <c r="P2941" s="93">
        <v>940787</v>
      </c>
      <c r="S2941" s="172"/>
      <c r="T2941" s="23">
        <v>0</v>
      </c>
    </row>
    <row r="2942" spans="2:20" ht="30" customHeight="1" x14ac:dyDescent="0.3">
      <c r="B2942">
        <v>132</v>
      </c>
      <c r="C2942" s="164" t="s">
        <v>118</v>
      </c>
      <c r="D2942" s="76" t="s">
        <v>130</v>
      </c>
      <c r="E2942" s="80">
        <v>2026</v>
      </c>
      <c r="F2942" s="76" t="str">
        <f t="shared" si="91"/>
        <v>1328. Cuidado Continuo por una vida con bienestar para la ruralidad de BogotáLaboral2026</v>
      </c>
      <c r="G2942" s="7" t="s">
        <v>262</v>
      </c>
      <c r="H2942" s="7" t="s">
        <v>370</v>
      </c>
      <c r="I2942" s="80" t="s">
        <v>61</v>
      </c>
      <c r="J2942" s="76" t="s">
        <v>402</v>
      </c>
      <c r="K2942" t="s">
        <v>396</v>
      </c>
      <c r="L2942" t="s">
        <v>380</v>
      </c>
      <c r="M2942" t="s">
        <v>106</v>
      </c>
      <c r="N2942" s="78" t="s">
        <v>435</v>
      </c>
      <c r="O2942" s="76" t="str">
        <f t="shared" si="92"/>
        <v>1328. Cuidado Continuo por una vida con bienestar para la ruralidad de BogotáLaboral20264_SAN_CRISTOBAL2_FEBRERO_2026</v>
      </c>
      <c r="P2942" s="93">
        <v>250875</v>
      </c>
      <c r="S2942" s="172"/>
      <c r="T2942" s="23">
        <v>0</v>
      </c>
    </row>
    <row r="2943" spans="2:20" ht="30" customHeight="1" x14ac:dyDescent="0.3">
      <c r="B2943">
        <v>133</v>
      </c>
      <c r="C2943" s="164" t="s">
        <v>118</v>
      </c>
      <c r="D2943" s="76" t="s">
        <v>130</v>
      </c>
      <c r="E2943" s="80">
        <v>2026</v>
      </c>
      <c r="F2943" s="76" t="str">
        <f t="shared" si="91"/>
        <v>1338. Cuidado Continuo por una vida con bienestar para la ruralidad de BogotáLaboral2026</v>
      </c>
      <c r="G2943" s="7" t="s">
        <v>263</v>
      </c>
      <c r="H2943" s="7" t="s">
        <v>370</v>
      </c>
      <c r="I2943" s="80" t="s">
        <v>61</v>
      </c>
      <c r="J2943" s="76" t="s">
        <v>402</v>
      </c>
      <c r="K2943" t="s">
        <v>396</v>
      </c>
      <c r="L2943" t="s">
        <v>380</v>
      </c>
      <c r="M2943" t="s">
        <v>106</v>
      </c>
      <c r="N2943" s="78" t="s">
        <v>435</v>
      </c>
      <c r="O2943" s="76" t="str">
        <f t="shared" si="92"/>
        <v>1338. Cuidado Continuo por una vida con bienestar para la ruralidad de BogotáLaboral20264_SAN_CRISTOBAL2_FEBRERO_2026</v>
      </c>
      <c r="P2943" s="93">
        <v>183687</v>
      </c>
      <c r="S2943" s="172"/>
      <c r="T2943" s="23">
        <v>0</v>
      </c>
    </row>
    <row r="2944" spans="2:20" ht="30" customHeight="1" x14ac:dyDescent="0.3">
      <c r="B2944">
        <v>134</v>
      </c>
      <c r="C2944" s="164" t="s">
        <v>118</v>
      </c>
      <c r="D2944" s="76" t="s">
        <v>130</v>
      </c>
      <c r="E2944" s="80">
        <v>2026</v>
      </c>
      <c r="F2944" s="76" t="str">
        <f t="shared" si="91"/>
        <v>1348. Cuidado Continuo por una vida con bienestar para la ruralidad de BogotáLaboral2026</v>
      </c>
      <c r="G2944" s="7" t="s">
        <v>264</v>
      </c>
      <c r="H2944" s="7" t="s">
        <v>370</v>
      </c>
      <c r="I2944" s="80" t="s">
        <v>61</v>
      </c>
      <c r="J2944" s="76" t="s">
        <v>402</v>
      </c>
      <c r="K2944" t="s">
        <v>386</v>
      </c>
      <c r="L2944" t="s">
        <v>380</v>
      </c>
      <c r="M2944" t="s">
        <v>106</v>
      </c>
      <c r="N2944" s="78" t="s">
        <v>435</v>
      </c>
      <c r="O2944" s="76" t="str">
        <f t="shared" si="92"/>
        <v>1348. Cuidado Continuo por una vida con bienestar para la ruralidad de BogotáLaboral20264_SAN_CRISTOBAL2_FEBRERO_2026</v>
      </c>
      <c r="P2944" s="93">
        <v>110336</v>
      </c>
      <c r="S2944" s="172"/>
      <c r="T2944" s="23">
        <v>0</v>
      </c>
    </row>
    <row r="2945" spans="2:20" ht="30" customHeight="1" x14ac:dyDescent="0.3">
      <c r="B2945">
        <v>135</v>
      </c>
      <c r="C2945" s="164" t="s">
        <v>118</v>
      </c>
      <c r="D2945" s="76" t="s">
        <v>130</v>
      </c>
      <c r="E2945" s="80">
        <v>2026</v>
      </c>
      <c r="F2945" s="76" t="str">
        <f t="shared" si="91"/>
        <v>1358. Cuidado Continuo por una vida con bienestar para la ruralidad de BogotáLaboral2026</v>
      </c>
      <c r="G2945" s="7" t="s">
        <v>265</v>
      </c>
      <c r="H2945" s="7" t="s">
        <v>370</v>
      </c>
      <c r="I2945" s="80" t="s">
        <v>61</v>
      </c>
      <c r="J2945" s="76" t="s">
        <v>402</v>
      </c>
      <c r="K2945" t="s">
        <v>386</v>
      </c>
      <c r="L2945" t="s">
        <v>59</v>
      </c>
      <c r="M2945" t="s">
        <v>106</v>
      </c>
      <c r="N2945" s="78" t="s">
        <v>435</v>
      </c>
      <c r="O2945" s="76" t="str">
        <f t="shared" si="92"/>
        <v>1358. Cuidado Continuo por una vida con bienestar para la ruralidad de BogotáLaboral20264_SAN_CRISTOBAL2_FEBRERO_2026</v>
      </c>
      <c r="P2945" s="93">
        <v>137922</v>
      </c>
      <c r="S2945" s="172"/>
      <c r="T2945" s="23">
        <v>0</v>
      </c>
    </row>
    <row r="2946" spans="2:20" ht="30" customHeight="1" x14ac:dyDescent="0.3">
      <c r="B2946">
        <v>86</v>
      </c>
      <c r="C2946" s="164" t="s">
        <v>119</v>
      </c>
      <c r="D2946" s="76" t="s">
        <v>127</v>
      </c>
      <c r="E2946" s="80">
        <v>2026</v>
      </c>
      <c r="F2946" s="76" t="str">
        <f t="shared" si="91"/>
        <v>869. Gestión de Programas Estrategias y Planes para el BienestarGestión Integral Estrategias y Programas2026</v>
      </c>
      <c r="G2946" s="7" t="s">
        <v>216</v>
      </c>
      <c r="H2946" s="7" t="s">
        <v>372</v>
      </c>
      <c r="I2946" s="80" t="s">
        <v>61</v>
      </c>
      <c r="J2946" s="76" t="s">
        <v>402</v>
      </c>
      <c r="K2946" t="s">
        <v>395</v>
      </c>
      <c r="L2946" t="s">
        <v>365</v>
      </c>
      <c r="M2946" t="s">
        <v>106</v>
      </c>
      <c r="N2946" s="78" t="s">
        <v>435</v>
      </c>
      <c r="O2946" s="76" t="str">
        <f t="shared" si="92"/>
        <v>869. Gestión de Programas Estrategias y Planes para el BienestarGestión Integral Estrategias y Programas20264_SAN_CRISTOBAL2_FEBRERO_2026</v>
      </c>
      <c r="P2946" s="93">
        <v>73474880</v>
      </c>
      <c r="S2946" s="172"/>
      <c r="T2946" s="23">
        <v>0</v>
      </c>
    </row>
    <row r="2947" spans="2:20" ht="30" customHeight="1" x14ac:dyDescent="0.3">
      <c r="B2947">
        <v>136</v>
      </c>
      <c r="C2947" s="164" t="s">
        <v>119</v>
      </c>
      <c r="D2947" s="76" t="s">
        <v>127</v>
      </c>
      <c r="E2947" s="80">
        <v>2026</v>
      </c>
      <c r="F2947" s="76" t="str">
        <f t="shared" si="91"/>
        <v>1369. Gestión de Programas Estrategias y Planes para el BienestarGestión Integral Estrategias y Programas2026</v>
      </c>
      <c r="G2947" s="7" t="s">
        <v>266</v>
      </c>
      <c r="H2947" s="7" t="s">
        <v>373</v>
      </c>
      <c r="I2947" s="80" t="s">
        <v>60</v>
      </c>
      <c r="J2947" s="76" t="s">
        <v>402</v>
      </c>
      <c r="K2947" t="s">
        <v>364</v>
      </c>
      <c r="L2947" t="s">
        <v>365</v>
      </c>
      <c r="M2947" t="s">
        <v>106</v>
      </c>
      <c r="N2947" s="78" t="s">
        <v>435</v>
      </c>
      <c r="O2947" s="76" t="str">
        <f t="shared" si="92"/>
        <v>1369. Gestión de Programas Estrategias y Planes para el BienestarGestión Integral Estrategias y Programas20264_SAN_CRISTOBAL2_FEBRERO_2026</v>
      </c>
      <c r="P2947" s="93">
        <v>5621568</v>
      </c>
      <c r="S2947" s="172"/>
      <c r="T2947" s="23">
        <v>0</v>
      </c>
    </row>
    <row r="2948" spans="2:20" ht="30" customHeight="1" x14ac:dyDescent="0.3">
      <c r="B2948">
        <v>137</v>
      </c>
      <c r="C2948" s="164" t="s">
        <v>119</v>
      </c>
      <c r="D2948" s="76" t="s">
        <v>127</v>
      </c>
      <c r="E2948" s="80">
        <v>2026</v>
      </c>
      <c r="F2948" s="76" t="str">
        <f t="shared" si="91"/>
        <v>1379. Gestión de Programas Estrategias y Planes para el BienestarGestión Integral Estrategias y Programas2026</v>
      </c>
      <c r="G2948" s="7" t="s">
        <v>267</v>
      </c>
      <c r="H2948" s="7" t="s">
        <v>373</v>
      </c>
      <c r="I2948" s="80" t="s">
        <v>60</v>
      </c>
      <c r="J2948" s="76" t="s">
        <v>402</v>
      </c>
      <c r="K2948" t="s">
        <v>364</v>
      </c>
      <c r="L2948" t="s">
        <v>365</v>
      </c>
      <c r="M2948" t="s">
        <v>106</v>
      </c>
      <c r="N2948" s="78" t="s">
        <v>435</v>
      </c>
      <c r="O2948" s="76" t="str">
        <f t="shared" si="92"/>
        <v>1379. Gestión de Programas Estrategias y Planes para el BienestarGestión Integral Estrategias y Programas20264_SAN_CRISTOBAL2_FEBRERO_2026</v>
      </c>
      <c r="P2948" s="93">
        <v>3994272</v>
      </c>
      <c r="S2948" s="172"/>
      <c r="T2948" s="23">
        <v>0</v>
      </c>
    </row>
    <row r="2949" spans="2:20" ht="30" customHeight="1" x14ac:dyDescent="0.3">
      <c r="B2949">
        <v>138</v>
      </c>
      <c r="C2949" s="164" t="s">
        <v>119</v>
      </c>
      <c r="D2949" s="76" t="s">
        <v>127</v>
      </c>
      <c r="E2949" s="80">
        <v>2026</v>
      </c>
      <c r="F2949" s="76" t="str">
        <f t="shared" si="91"/>
        <v>1389. Gestión de Programas Estrategias y Planes para el BienestarGestión Integral Estrategias y Programas2026</v>
      </c>
      <c r="G2949" s="7" t="s">
        <v>268</v>
      </c>
      <c r="H2949" s="7" t="s">
        <v>373</v>
      </c>
      <c r="I2949" s="80" t="s">
        <v>60</v>
      </c>
      <c r="J2949" s="76" t="s">
        <v>402</v>
      </c>
      <c r="K2949" t="s">
        <v>364</v>
      </c>
      <c r="L2949" t="s">
        <v>365</v>
      </c>
      <c r="M2949" t="s">
        <v>106</v>
      </c>
      <c r="N2949" s="78" t="s">
        <v>435</v>
      </c>
      <c r="O2949" s="76" t="str">
        <f t="shared" si="92"/>
        <v>1389. Gestión de Programas Estrategias y Planes para el BienestarGestión Integral Estrategias y Programas20264_SAN_CRISTOBAL2_FEBRERO_2026</v>
      </c>
      <c r="P2949" s="93">
        <v>12969056</v>
      </c>
      <c r="S2949" s="172"/>
      <c r="T2949" s="23">
        <v>0</v>
      </c>
    </row>
    <row r="2950" spans="2:20" ht="30" customHeight="1" x14ac:dyDescent="0.3">
      <c r="B2950">
        <v>139</v>
      </c>
      <c r="C2950" s="164" t="s">
        <v>119</v>
      </c>
      <c r="D2950" s="76" t="s">
        <v>127</v>
      </c>
      <c r="E2950" s="80">
        <v>2026</v>
      </c>
      <c r="F2950" s="76" t="str">
        <f t="shared" si="91"/>
        <v>1399. Gestión de Programas Estrategias y Planes para el BienestarGestión Integral Estrategias y Programas2026</v>
      </c>
      <c r="G2950" s="7" t="s">
        <v>269</v>
      </c>
      <c r="H2950" s="7" t="s">
        <v>373</v>
      </c>
      <c r="I2950" s="80" t="s">
        <v>60</v>
      </c>
      <c r="J2950" s="76" t="s">
        <v>402</v>
      </c>
      <c r="K2950" t="s">
        <v>364</v>
      </c>
      <c r="L2950" t="s">
        <v>365</v>
      </c>
      <c r="M2950" t="s">
        <v>106</v>
      </c>
      <c r="N2950" s="78" t="s">
        <v>435</v>
      </c>
      <c r="O2950" s="76" t="str">
        <f t="shared" si="92"/>
        <v>1399. Gestión de Programas Estrategias y Planes para el BienestarGestión Integral Estrategias y Programas20264_SAN_CRISTOBAL2_FEBRERO_2026</v>
      </c>
      <c r="P2950" s="93">
        <v>3994272</v>
      </c>
      <c r="S2950" s="172"/>
      <c r="T2950" s="23">
        <v>0</v>
      </c>
    </row>
    <row r="2951" spans="2:20" ht="30" customHeight="1" x14ac:dyDescent="0.3">
      <c r="B2951">
        <v>140</v>
      </c>
      <c r="C2951" s="164" t="s">
        <v>119</v>
      </c>
      <c r="D2951" s="76" t="s">
        <v>127</v>
      </c>
      <c r="E2951" s="80">
        <v>2026</v>
      </c>
      <c r="F2951" s="76" t="str">
        <f t="shared" si="91"/>
        <v>1409. Gestión de Programas Estrategias y Planes para el BienestarGestión Integral Estrategias y Programas2026</v>
      </c>
      <c r="G2951" s="7" t="s">
        <v>270</v>
      </c>
      <c r="H2951" s="7" t="s">
        <v>373</v>
      </c>
      <c r="I2951" s="80" t="s">
        <v>60</v>
      </c>
      <c r="J2951" s="76" t="s">
        <v>402</v>
      </c>
      <c r="K2951" t="s">
        <v>364</v>
      </c>
      <c r="L2951" t="s">
        <v>365</v>
      </c>
      <c r="M2951" t="s">
        <v>106</v>
      </c>
      <c r="N2951" s="78" t="s">
        <v>435</v>
      </c>
      <c r="O2951" s="76" t="str">
        <f t="shared" si="92"/>
        <v>1409. Gestión de Programas Estrategias y Planes para el BienestarGestión Integral Estrategias y Programas20264_SAN_CRISTOBAL2_FEBRERO_2026</v>
      </c>
      <c r="P2951" s="93">
        <v>5621568</v>
      </c>
      <c r="S2951" s="172"/>
      <c r="T2951" s="23">
        <v>0</v>
      </c>
    </row>
    <row r="2952" spans="2:20" ht="30" customHeight="1" x14ac:dyDescent="0.3">
      <c r="B2952">
        <v>141</v>
      </c>
      <c r="C2952" s="164" t="s">
        <v>119</v>
      </c>
      <c r="D2952" s="76" t="s">
        <v>127</v>
      </c>
      <c r="E2952" s="80">
        <v>2026</v>
      </c>
      <c r="F2952" s="76" t="str">
        <f t="shared" ref="F2952:F3015" si="93">B2952&amp;C2952&amp;D2952&amp;E2952</f>
        <v>1419. Gestión de Programas Estrategias y Planes para el BienestarGestión Integral Estrategias y Programas2026</v>
      </c>
      <c r="G2952" s="7" t="s">
        <v>47</v>
      </c>
      <c r="H2952" s="7" t="s">
        <v>373</v>
      </c>
      <c r="I2952" s="80" t="s">
        <v>60</v>
      </c>
      <c r="J2952" s="76" t="s">
        <v>402</v>
      </c>
      <c r="K2952" t="s">
        <v>364</v>
      </c>
      <c r="L2952" t="s">
        <v>365</v>
      </c>
      <c r="M2952" t="s">
        <v>106</v>
      </c>
      <c r="N2952" s="78" t="s">
        <v>435</v>
      </c>
      <c r="O2952" s="76" t="str">
        <f t="shared" si="92"/>
        <v>1419. Gestión de Programas Estrategias y Planes para el BienestarGestión Integral Estrategias y Programas20264_SAN_CRISTOBAL2_FEBRERO_2026</v>
      </c>
      <c r="P2952" s="93">
        <v>3994272</v>
      </c>
      <c r="S2952" s="172"/>
      <c r="T2952" s="23">
        <v>0</v>
      </c>
    </row>
    <row r="2953" spans="2:20" ht="30" customHeight="1" x14ac:dyDescent="0.3">
      <c r="B2953">
        <v>142</v>
      </c>
      <c r="C2953" s="164" t="s">
        <v>119</v>
      </c>
      <c r="D2953" s="76" t="s">
        <v>127</v>
      </c>
      <c r="E2953" s="80">
        <v>2026</v>
      </c>
      <c r="F2953" s="76" t="str">
        <f t="shared" si="93"/>
        <v>1429. Gestión de Programas Estrategias y Planes para el BienestarGestión Integral Estrategias y Programas2026</v>
      </c>
      <c r="G2953" s="7" t="s">
        <v>77</v>
      </c>
      <c r="H2953" s="7" t="s">
        <v>373</v>
      </c>
      <c r="I2953" s="80" t="s">
        <v>60</v>
      </c>
      <c r="J2953" s="76" t="s">
        <v>402</v>
      </c>
      <c r="K2953" t="s">
        <v>364</v>
      </c>
      <c r="L2953" t="s">
        <v>380</v>
      </c>
      <c r="M2953" t="s">
        <v>106</v>
      </c>
      <c r="N2953" s="78" t="s">
        <v>435</v>
      </c>
      <c r="O2953" s="76" t="str">
        <f t="shared" ref="O2953:O3016" si="94">+F2953&amp;M2953&amp;N2953</f>
        <v>1429. Gestión de Programas Estrategias y Planes para el BienestarGestión Integral Estrategias y Programas20264_SAN_CRISTOBAL2_FEBRERO_2026</v>
      </c>
      <c r="P2953" s="93">
        <v>3994272</v>
      </c>
      <c r="S2953" s="172"/>
      <c r="T2953" s="23">
        <v>0</v>
      </c>
    </row>
    <row r="2954" spans="2:20" ht="30" customHeight="1" x14ac:dyDescent="0.3">
      <c r="B2954">
        <v>143</v>
      </c>
      <c r="C2954" s="164" t="s">
        <v>119</v>
      </c>
      <c r="D2954" s="76" t="s">
        <v>127</v>
      </c>
      <c r="E2954" s="80">
        <v>2026</v>
      </c>
      <c r="F2954" s="76" t="str">
        <f t="shared" si="93"/>
        <v>1439. Gestión de Programas Estrategias y Planes para el BienestarGestión Integral Estrategias y Programas2026</v>
      </c>
      <c r="G2954" s="7" t="s">
        <v>271</v>
      </c>
      <c r="H2954" s="7" t="s">
        <v>374</v>
      </c>
      <c r="I2954" s="80" t="s">
        <v>60</v>
      </c>
      <c r="J2954" s="76" t="s">
        <v>402</v>
      </c>
      <c r="K2954" t="s">
        <v>364</v>
      </c>
      <c r="L2954" t="s">
        <v>365</v>
      </c>
      <c r="M2954" t="s">
        <v>106</v>
      </c>
      <c r="N2954" s="78" t="s">
        <v>435</v>
      </c>
      <c r="O2954" s="76" t="str">
        <f t="shared" si="94"/>
        <v>1439. Gestión de Programas Estrategias y Planes para el BienestarGestión Integral Estrategias y Programas20264_SAN_CRISTOBAL2_FEBRERO_2026</v>
      </c>
      <c r="P2954" s="93">
        <v>7508288</v>
      </c>
      <c r="S2954" s="172"/>
      <c r="T2954" s="23">
        <v>0</v>
      </c>
    </row>
    <row r="2955" spans="2:20" ht="30" customHeight="1" x14ac:dyDescent="0.3">
      <c r="B2955">
        <v>144</v>
      </c>
      <c r="C2955" s="164" t="s">
        <v>119</v>
      </c>
      <c r="D2955" s="76" t="s">
        <v>127</v>
      </c>
      <c r="E2955" s="80">
        <v>2026</v>
      </c>
      <c r="F2955" s="76" t="str">
        <f t="shared" si="93"/>
        <v>1449. Gestión de Programas Estrategias y Planes para el BienestarGestión Integral Estrategias y Programas2026</v>
      </c>
      <c r="G2955" s="7" t="s">
        <v>272</v>
      </c>
      <c r="H2955" s="7" t="s">
        <v>374</v>
      </c>
      <c r="I2955" s="80" t="s">
        <v>60</v>
      </c>
      <c r="J2955" s="76" t="s">
        <v>402</v>
      </c>
      <c r="K2955" t="s">
        <v>364</v>
      </c>
      <c r="L2955" t="s">
        <v>365</v>
      </c>
      <c r="M2955" t="s">
        <v>106</v>
      </c>
      <c r="N2955" s="78" t="s">
        <v>435</v>
      </c>
      <c r="O2955" s="76" t="str">
        <f t="shared" si="94"/>
        <v>1449. Gestión de Programas Estrategias y Planes para el BienestarGestión Integral Estrategias y Programas20264_SAN_CRISTOBAL2_FEBRERO_2026</v>
      </c>
      <c r="P2955" s="93">
        <v>7508288</v>
      </c>
      <c r="S2955" s="172"/>
      <c r="T2955" s="23">
        <v>0</v>
      </c>
    </row>
    <row r="2956" spans="2:20" ht="30" customHeight="1" x14ac:dyDescent="0.3">
      <c r="B2956">
        <v>145</v>
      </c>
      <c r="C2956" s="164" t="s">
        <v>119</v>
      </c>
      <c r="D2956" s="76" t="s">
        <v>127</v>
      </c>
      <c r="E2956" s="80">
        <v>2026</v>
      </c>
      <c r="F2956" s="76" t="str">
        <f t="shared" si="93"/>
        <v>1459. Gestión de Programas Estrategias y Planes para el BienestarGestión Integral Estrategias y Programas2026</v>
      </c>
      <c r="G2956" s="7" t="s">
        <v>273</v>
      </c>
      <c r="H2956" s="7" t="s">
        <v>374</v>
      </c>
      <c r="I2956" s="80" t="s">
        <v>60</v>
      </c>
      <c r="J2956" s="76" t="s">
        <v>402</v>
      </c>
      <c r="K2956" t="s">
        <v>364</v>
      </c>
      <c r="L2956" t="s">
        <v>365</v>
      </c>
      <c r="M2956" t="s">
        <v>106</v>
      </c>
      <c r="N2956" s="78" t="s">
        <v>435</v>
      </c>
      <c r="O2956" s="76" t="str">
        <f t="shared" si="94"/>
        <v>1459. Gestión de Programas Estrategias y Planes para el BienestarGestión Integral Estrategias y Programas20264_SAN_CRISTOBAL2_FEBRERO_2026</v>
      </c>
      <c r="P2956" s="93">
        <v>5299968</v>
      </c>
      <c r="S2956" s="172"/>
      <c r="T2956" s="23">
        <v>0</v>
      </c>
    </row>
    <row r="2957" spans="2:20" ht="30" customHeight="1" x14ac:dyDescent="0.3">
      <c r="B2957">
        <v>146</v>
      </c>
      <c r="C2957" s="164" t="s">
        <v>119</v>
      </c>
      <c r="D2957" s="76" t="s">
        <v>127</v>
      </c>
      <c r="E2957" s="80">
        <v>2026</v>
      </c>
      <c r="F2957" s="76" t="str">
        <f t="shared" si="93"/>
        <v>1469. Gestión de Programas Estrategias y Planes para el BienestarGestión Integral Estrategias y Programas2026</v>
      </c>
      <c r="G2957" s="7" t="s">
        <v>274</v>
      </c>
      <c r="H2957" s="7" t="s">
        <v>374</v>
      </c>
      <c r="I2957" s="80" t="s">
        <v>60</v>
      </c>
      <c r="J2957" s="76" t="s">
        <v>402</v>
      </c>
      <c r="K2957" t="s">
        <v>382</v>
      </c>
      <c r="L2957" t="s">
        <v>380</v>
      </c>
      <c r="M2957" t="s">
        <v>106</v>
      </c>
      <c r="N2957" s="78" t="s">
        <v>435</v>
      </c>
      <c r="O2957" s="76" t="str">
        <f t="shared" si="94"/>
        <v>1469. Gestión de Programas Estrategias y Planes para el BienestarGestión Integral Estrategias y Programas20264_SAN_CRISTOBAL2_FEBRERO_2026</v>
      </c>
      <c r="P2957" s="93">
        <v>122208</v>
      </c>
      <c r="S2957" s="172"/>
      <c r="T2957" s="23">
        <v>0</v>
      </c>
    </row>
    <row r="2958" spans="2:20" ht="30" customHeight="1" x14ac:dyDescent="0.3">
      <c r="B2958">
        <v>147</v>
      </c>
      <c r="C2958" s="164" t="s">
        <v>119</v>
      </c>
      <c r="D2958" s="76" t="s">
        <v>127</v>
      </c>
      <c r="E2958" s="80">
        <v>2026</v>
      </c>
      <c r="F2958" s="76" t="str">
        <f t="shared" si="93"/>
        <v>1479. Gestión de Programas Estrategias y Planes para el BienestarGestión Integral Estrategias y Programas2026</v>
      </c>
      <c r="G2958" s="7" t="s">
        <v>275</v>
      </c>
      <c r="H2958" s="7" t="s">
        <v>374</v>
      </c>
      <c r="I2958" s="80" t="s">
        <v>60</v>
      </c>
      <c r="J2958" s="76" t="s">
        <v>402</v>
      </c>
      <c r="K2958" t="s">
        <v>394</v>
      </c>
      <c r="L2958" t="s">
        <v>380</v>
      </c>
      <c r="M2958" t="s">
        <v>106</v>
      </c>
      <c r="N2958" s="78" t="s">
        <v>435</v>
      </c>
      <c r="O2958" s="76" t="str">
        <f t="shared" si="94"/>
        <v>1479. Gestión de Programas Estrategias y Planes para el BienestarGestión Integral Estrategias y Programas20264_SAN_CRISTOBAL2_FEBRERO_2026</v>
      </c>
      <c r="P2958" s="93">
        <v>30552</v>
      </c>
      <c r="S2958" s="172"/>
      <c r="T2958" s="23">
        <v>0</v>
      </c>
    </row>
    <row r="2959" spans="2:20" ht="30" customHeight="1" x14ac:dyDescent="0.3">
      <c r="B2959">
        <v>148</v>
      </c>
      <c r="C2959" s="164" t="s">
        <v>119</v>
      </c>
      <c r="D2959" s="76" t="s">
        <v>127</v>
      </c>
      <c r="E2959" s="80">
        <v>2026</v>
      </c>
      <c r="F2959" s="76" t="str">
        <f t="shared" si="93"/>
        <v>1489. Gestión de Programas Estrategias y Planes para el BienestarGestión Integral Estrategias y Programas2026</v>
      </c>
      <c r="G2959" s="7" t="s">
        <v>276</v>
      </c>
      <c r="H2959" s="7" t="s">
        <v>374</v>
      </c>
      <c r="I2959" s="80" t="s">
        <v>60</v>
      </c>
      <c r="J2959" s="76" t="s">
        <v>402</v>
      </c>
      <c r="K2959" t="s">
        <v>382</v>
      </c>
      <c r="L2959" t="s">
        <v>380</v>
      </c>
      <c r="M2959" t="s">
        <v>106</v>
      </c>
      <c r="N2959" s="78" t="s">
        <v>435</v>
      </c>
      <c r="O2959" s="76" t="str">
        <f t="shared" si="94"/>
        <v>1489. Gestión de Programas Estrategias y Planes para el BienestarGestión Integral Estrategias y Programas20264_SAN_CRISTOBAL2_FEBRERO_2026</v>
      </c>
      <c r="P2959" s="93">
        <v>122208</v>
      </c>
      <c r="S2959" s="172"/>
      <c r="T2959" s="23">
        <v>0</v>
      </c>
    </row>
    <row r="2960" spans="2:20" ht="30" customHeight="1" x14ac:dyDescent="0.3">
      <c r="B2960">
        <v>149</v>
      </c>
      <c r="C2960" s="164" t="s">
        <v>119</v>
      </c>
      <c r="D2960" s="76" t="s">
        <v>127</v>
      </c>
      <c r="E2960" s="80">
        <v>2026</v>
      </c>
      <c r="F2960" s="76" t="str">
        <f t="shared" si="93"/>
        <v>1499. Gestión de Programas Estrategias y Planes para el BienestarGestión Integral Estrategias y Programas2026</v>
      </c>
      <c r="G2960" s="7" t="s">
        <v>277</v>
      </c>
      <c r="H2960" s="7" t="s">
        <v>374</v>
      </c>
      <c r="I2960" s="80" t="s">
        <v>60</v>
      </c>
      <c r="J2960" s="76" t="s">
        <v>402</v>
      </c>
      <c r="K2960" t="s">
        <v>364</v>
      </c>
      <c r="L2960" t="s">
        <v>365</v>
      </c>
      <c r="M2960" t="s">
        <v>106</v>
      </c>
      <c r="N2960" s="78" t="s">
        <v>435</v>
      </c>
      <c r="O2960" s="76" t="str">
        <f t="shared" si="94"/>
        <v>1499. Gestión de Programas Estrategias y Planes para el BienestarGestión Integral Estrategias y Programas20264_SAN_CRISTOBAL2_FEBRERO_2026</v>
      </c>
      <c r="P2960" s="93">
        <v>3665168</v>
      </c>
      <c r="S2960" s="172"/>
      <c r="T2960" s="23">
        <v>0</v>
      </c>
    </row>
    <row r="2961" spans="2:20" ht="30" customHeight="1" x14ac:dyDescent="0.3">
      <c r="B2961">
        <v>150</v>
      </c>
      <c r="C2961" s="164" t="s">
        <v>119</v>
      </c>
      <c r="D2961" s="76" t="s">
        <v>127</v>
      </c>
      <c r="E2961" s="80">
        <v>2026</v>
      </c>
      <c r="F2961" s="76" t="str">
        <f t="shared" si="93"/>
        <v>1509. Gestión de Programas Estrategias y Planes para el BienestarGestión Integral Estrategias y Programas2026</v>
      </c>
      <c r="G2961" s="7" t="s">
        <v>278</v>
      </c>
      <c r="H2961" s="7" t="s">
        <v>374</v>
      </c>
      <c r="I2961" s="80" t="s">
        <v>60</v>
      </c>
      <c r="J2961" s="76" t="s">
        <v>402</v>
      </c>
      <c r="K2961" t="s">
        <v>364</v>
      </c>
      <c r="L2961" t="s">
        <v>365</v>
      </c>
      <c r="M2961" t="s">
        <v>106</v>
      </c>
      <c r="N2961" s="78" t="s">
        <v>435</v>
      </c>
      <c r="O2961" s="76" t="str">
        <f t="shared" si="94"/>
        <v>1509. Gestión de Programas Estrategias y Planes para el BienestarGestión Integral Estrategias y Programas20264_SAN_CRISTOBAL2_FEBRERO_2026</v>
      </c>
      <c r="P2961" s="93">
        <v>1057260</v>
      </c>
      <c r="S2961" s="172"/>
      <c r="T2961" s="23">
        <v>0</v>
      </c>
    </row>
    <row r="2962" spans="2:20" ht="30" customHeight="1" x14ac:dyDescent="0.3">
      <c r="B2962">
        <v>151</v>
      </c>
      <c r="C2962" s="164" t="s">
        <v>119</v>
      </c>
      <c r="D2962" s="76" t="s">
        <v>127</v>
      </c>
      <c r="E2962" s="80">
        <v>2026</v>
      </c>
      <c r="F2962" s="76" t="str">
        <f t="shared" si="93"/>
        <v>1519. Gestión de Programas Estrategias y Planes para el BienestarGestión Integral Estrategias y Programas2026</v>
      </c>
      <c r="G2962" s="7" t="s">
        <v>279</v>
      </c>
      <c r="H2962" s="7" t="s">
        <v>374</v>
      </c>
      <c r="I2962" s="80" t="s">
        <v>60</v>
      </c>
      <c r="J2962" s="76" t="s">
        <v>402</v>
      </c>
      <c r="K2962" t="s">
        <v>364</v>
      </c>
      <c r="L2962" t="s">
        <v>365</v>
      </c>
      <c r="M2962" t="s">
        <v>106</v>
      </c>
      <c r="N2962" s="78" t="s">
        <v>435</v>
      </c>
      <c r="O2962" s="76" t="str">
        <f t="shared" si="94"/>
        <v>1519. Gestión de Programas Estrategias y Planes para el BienestarGestión Integral Estrategias y Programas20264_SAN_CRISTOBAL2_FEBRERO_2026</v>
      </c>
      <c r="P2962" s="93">
        <v>1409680</v>
      </c>
      <c r="S2962" s="172"/>
      <c r="T2962" s="23">
        <v>0</v>
      </c>
    </row>
    <row r="2963" spans="2:20" ht="30" customHeight="1" x14ac:dyDescent="0.3">
      <c r="B2963">
        <v>152</v>
      </c>
      <c r="C2963" s="164" t="s">
        <v>119</v>
      </c>
      <c r="D2963" s="76" t="s">
        <v>127</v>
      </c>
      <c r="E2963" s="80">
        <v>2026</v>
      </c>
      <c r="F2963" s="76" t="str">
        <f t="shared" si="93"/>
        <v>1529. Gestión de Programas Estrategias y Planes para el BienestarGestión Integral Estrategias y Programas2026</v>
      </c>
      <c r="G2963" s="7" t="s">
        <v>280</v>
      </c>
      <c r="H2963" s="7" t="s">
        <v>374</v>
      </c>
      <c r="I2963" s="80" t="s">
        <v>60</v>
      </c>
      <c r="J2963" s="76" t="s">
        <v>402</v>
      </c>
      <c r="K2963" t="s">
        <v>364</v>
      </c>
      <c r="L2963" t="s">
        <v>365</v>
      </c>
      <c r="M2963" t="s">
        <v>106</v>
      </c>
      <c r="N2963" s="78" t="s">
        <v>435</v>
      </c>
      <c r="O2963" s="76" t="str">
        <f t="shared" si="94"/>
        <v>1529. Gestión de Programas Estrategias y Planes para el BienestarGestión Integral Estrategias y Programas20264_SAN_CRISTOBAL2_FEBRERO_2026</v>
      </c>
      <c r="P2963" s="93">
        <v>352420</v>
      </c>
      <c r="S2963" s="172"/>
      <c r="T2963" s="23">
        <v>0</v>
      </c>
    </row>
    <row r="2964" spans="2:20" ht="30" customHeight="1" x14ac:dyDescent="0.3">
      <c r="B2964">
        <v>153</v>
      </c>
      <c r="C2964" s="164" t="s">
        <v>119</v>
      </c>
      <c r="D2964" s="76" t="s">
        <v>127</v>
      </c>
      <c r="E2964" s="80">
        <v>2026</v>
      </c>
      <c r="F2964" s="76" t="str">
        <f t="shared" si="93"/>
        <v>1539. Gestión de Programas Estrategias y Planes para el BienestarGestión Integral Estrategias y Programas2026</v>
      </c>
      <c r="G2964" s="7" t="s">
        <v>281</v>
      </c>
      <c r="H2964" s="7" t="s">
        <v>372</v>
      </c>
      <c r="I2964" s="80" t="s">
        <v>60</v>
      </c>
      <c r="J2964" s="76" t="s">
        <v>402</v>
      </c>
      <c r="K2964" t="s">
        <v>364</v>
      </c>
      <c r="L2964" t="s">
        <v>365</v>
      </c>
      <c r="M2964" t="s">
        <v>106</v>
      </c>
      <c r="N2964" s="78" t="s">
        <v>435</v>
      </c>
      <c r="O2964" s="76" t="str">
        <f t="shared" si="94"/>
        <v>1539. Gestión de Programas Estrategias y Planes para el BienestarGestión Integral Estrategias y Programas20264_SAN_CRISTOBAL2_FEBRERO_2026</v>
      </c>
      <c r="P2964" s="93">
        <v>7347488</v>
      </c>
      <c r="S2964" s="172"/>
      <c r="T2964" s="23">
        <v>0</v>
      </c>
    </row>
    <row r="2965" spans="2:20" ht="30" customHeight="1" x14ac:dyDescent="0.3">
      <c r="B2965">
        <v>154</v>
      </c>
      <c r="C2965" s="164" t="s">
        <v>119</v>
      </c>
      <c r="D2965" s="76" t="s">
        <v>127</v>
      </c>
      <c r="E2965" s="80">
        <v>2026</v>
      </c>
      <c r="F2965" s="76" t="str">
        <f t="shared" si="93"/>
        <v>1549. Gestión de Programas Estrategias y Planes para el BienestarGestión Integral Estrategias y Programas2026</v>
      </c>
      <c r="G2965" s="7" t="s">
        <v>282</v>
      </c>
      <c r="H2965" s="7" t="s">
        <v>372</v>
      </c>
      <c r="I2965" s="80" t="s">
        <v>60</v>
      </c>
      <c r="J2965" s="76" t="s">
        <v>402</v>
      </c>
      <c r="K2965" t="s">
        <v>364</v>
      </c>
      <c r="L2965" t="s">
        <v>365</v>
      </c>
      <c r="M2965" t="s">
        <v>106</v>
      </c>
      <c r="N2965" s="78" t="s">
        <v>435</v>
      </c>
      <c r="O2965" s="76" t="str">
        <f t="shared" si="94"/>
        <v>1549. Gestión de Programas Estrategias y Planes para el BienestarGestión Integral Estrategias y Programas20264_SAN_CRISTOBAL2_FEBRERO_2026</v>
      </c>
      <c r="P2965" s="93">
        <v>7347488</v>
      </c>
      <c r="S2965" s="172"/>
      <c r="T2965" s="23">
        <v>0</v>
      </c>
    </row>
    <row r="2966" spans="2:20" ht="30" customHeight="1" x14ac:dyDescent="0.3">
      <c r="B2966">
        <v>155</v>
      </c>
      <c r="C2966" s="164" t="s">
        <v>119</v>
      </c>
      <c r="D2966" s="76" t="s">
        <v>127</v>
      </c>
      <c r="E2966" s="80">
        <v>2026</v>
      </c>
      <c r="F2966" s="76" t="str">
        <f t="shared" si="93"/>
        <v>1559. Gestión de Programas Estrategias y Planes para el BienestarGestión Integral Estrategias y Programas2026</v>
      </c>
      <c r="G2966" s="7" t="s">
        <v>283</v>
      </c>
      <c r="H2966" s="7" t="s">
        <v>372</v>
      </c>
      <c r="I2966" s="80" t="s">
        <v>60</v>
      </c>
      <c r="J2966" s="76" t="s">
        <v>402</v>
      </c>
      <c r="K2966" t="s">
        <v>364</v>
      </c>
      <c r="L2966" t="s">
        <v>365</v>
      </c>
      <c r="M2966" t="s">
        <v>106</v>
      </c>
      <c r="N2966" s="78" t="s">
        <v>435</v>
      </c>
      <c r="O2966" s="76" t="str">
        <f t="shared" si="94"/>
        <v>1559. Gestión de Programas Estrategias y Planes para el BienestarGestión Integral Estrategias y Programas20264_SAN_CRISTOBAL2_FEBRERO_2026</v>
      </c>
      <c r="P2966" s="93">
        <v>7347488</v>
      </c>
      <c r="S2966" s="172"/>
      <c r="T2966" s="23">
        <v>0</v>
      </c>
    </row>
    <row r="2967" spans="2:20" ht="30" customHeight="1" x14ac:dyDescent="0.3">
      <c r="B2967">
        <v>156</v>
      </c>
      <c r="C2967" s="164" t="s">
        <v>119</v>
      </c>
      <c r="D2967" s="76" t="s">
        <v>127</v>
      </c>
      <c r="E2967" s="80">
        <v>2026</v>
      </c>
      <c r="F2967" s="76" t="str">
        <f t="shared" si="93"/>
        <v>1569. Gestión de Programas Estrategias y Planes para el BienestarGestión Integral Estrategias y Programas2026</v>
      </c>
      <c r="G2967" s="7" t="s">
        <v>284</v>
      </c>
      <c r="H2967" s="7" t="s">
        <v>372</v>
      </c>
      <c r="I2967" s="80" t="s">
        <v>60</v>
      </c>
      <c r="J2967" s="76" t="s">
        <v>402</v>
      </c>
      <c r="K2967" t="s">
        <v>364</v>
      </c>
      <c r="L2967" t="s">
        <v>365</v>
      </c>
      <c r="M2967" t="s">
        <v>106</v>
      </c>
      <c r="N2967" s="78" t="s">
        <v>435</v>
      </c>
      <c r="O2967" s="76" t="str">
        <f t="shared" si="94"/>
        <v>1569. Gestión de Programas Estrategias y Planes para el BienestarGestión Integral Estrategias y Programas20264_SAN_CRISTOBAL2_FEBRERO_2026</v>
      </c>
      <c r="P2967" s="93">
        <v>13832016</v>
      </c>
      <c r="S2967" s="172"/>
      <c r="T2967" s="23">
        <v>0</v>
      </c>
    </row>
    <row r="2968" spans="2:20" ht="30" customHeight="1" x14ac:dyDescent="0.3">
      <c r="B2968">
        <v>157</v>
      </c>
      <c r="C2968" s="164" t="s">
        <v>119</v>
      </c>
      <c r="D2968" s="76" t="s">
        <v>127</v>
      </c>
      <c r="E2968" s="80">
        <v>2026</v>
      </c>
      <c r="F2968" s="76" t="str">
        <f t="shared" si="93"/>
        <v>1579. Gestión de Programas Estrategias y Planes para el BienestarGestión Integral Estrategias y Programas2026</v>
      </c>
      <c r="G2968" s="7" t="s">
        <v>285</v>
      </c>
      <c r="H2968" s="7" t="s">
        <v>372</v>
      </c>
      <c r="I2968" s="80" t="s">
        <v>60</v>
      </c>
      <c r="J2968" s="76" t="s">
        <v>402</v>
      </c>
      <c r="K2968" t="s">
        <v>364</v>
      </c>
      <c r="L2968" t="s">
        <v>365</v>
      </c>
      <c r="M2968" t="s">
        <v>106</v>
      </c>
      <c r="N2968" s="78" t="s">
        <v>435</v>
      </c>
      <c r="O2968" s="76" t="str">
        <f t="shared" si="94"/>
        <v>1579. Gestión de Programas Estrategias y Planes para el BienestarGestión Integral Estrategias y Programas20264_SAN_CRISTOBAL2_FEBRERO_2026</v>
      </c>
      <c r="P2968" s="93">
        <v>13832016</v>
      </c>
      <c r="S2968" s="172"/>
      <c r="T2968" s="23">
        <v>0</v>
      </c>
    </row>
    <row r="2969" spans="2:20" ht="30" customHeight="1" x14ac:dyDescent="0.3">
      <c r="B2969">
        <v>158</v>
      </c>
      <c r="C2969" s="164" t="s">
        <v>119</v>
      </c>
      <c r="D2969" s="76" t="s">
        <v>127</v>
      </c>
      <c r="E2969" s="80">
        <v>2026</v>
      </c>
      <c r="F2969" s="76" t="str">
        <f t="shared" si="93"/>
        <v>1589. Gestión de Programas Estrategias y Planes para el BienestarGestión Integral Estrategias y Programas2026</v>
      </c>
      <c r="G2969" s="7" t="s">
        <v>286</v>
      </c>
      <c r="H2969" s="7" t="s">
        <v>372</v>
      </c>
      <c r="I2969" s="80" t="s">
        <v>60</v>
      </c>
      <c r="J2969" s="76" t="s">
        <v>402</v>
      </c>
      <c r="K2969" t="s">
        <v>382</v>
      </c>
      <c r="L2969" t="s">
        <v>365</v>
      </c>
      <c r="M2969" t="s">
        <v>106</v>
      </c>
      <c r="N2969" s="78" t="s">
        <v>435</v>
      </c>
      <c r="O2969" s="76" t="str">
        <f t="shared" si="94"/>
        <v>1589. Gestión de Programas Estrategias y Planes para el BienestarGestión Integral Estrategias y Programas20264_SAN_CRISTOBAL2_FEBRERO_2026</v>
      </c>
      <c r="P2969" s="93">
        <v>2114520</v>
      </c>
      <c r="S2969" s="172"/>
      <c r="T2969" s="23">
        <v>0</v>
      </c>
    </row>
    <row r="2970" spans="2:20" ht="30" customHeight="1" x14ac:dyDescent="0.3">
      <c r="B2970">
        <v>159</v>
      </c>
      <c r="C2970" s="164" t="s">
        <v>119</v>
      </c>
      <c r="D2970" s="76" t="s">
        <v>127</v>
      </c>
      <c r="E2970" s="80">
        <v>2026</v>
      </c>
      <c r="F2970" s="76" t="str">
        <f t="shared" si="93"/>
        <v>1599. Gestión de Programas Estrategias y Planes para el BienestarGestión Integral Estrategias y Programas2026</v>
      </c>
      <c r="G2970" s="7" t="s">
        <v>287</v>
      </c>
      <c r="H2970" s="7" t="s">
        <v>372</v>
      </c>
      <c r="I2970" s="80" t="s">
        <v>60</v>
      </c>
      <c r="J2970" s="76" t="s">
        <v>402</v>
      </c>
      <c r="K2970" t="s">
        <v>364</v>
      </c>
      <c r="L2970" t="s">
        <v>365</v>
      </c>
      <c r="M2970" t="s">
        <v>106</v>
      </c>
      <c r="N2970" s="78" t="s">
        <v>435</v>
      </c>
      <c r="O2970" s="76" t="str">
        <f t="shared" si="94"/>
        <v>1599. Gestión de Programas Estrategias y Planes para el BienestarGestión Integral Estrategias y Programas20264_SAN_CRISTOBAL2_FEBRERO_2026</v>
      </c>
      <c r="P2970" s="93">
        <v>4370008</v>
      </c>
      <c r="S2970" s="172"/>
      <c r="T2970" s="23">
        <v>0</v>
      </c>
    </row>
    <row r="2971" spans="2:20" ht="30" customHeight="1" x14ac:dyDescent="0.3">
      <c r="B2971">
        <v>160</v>
      </c>
      <c r="C2971" s="164" t="s">
        <v>119</v>
      </c>
      <c r="D2971" s="76" t="s">
        <v>127</v>
      </c>
      <c r="E2971" s="80">
        <v>2026</v>
      </c>
      <c r="F2971" s="76" t="str">
        <f t="shared" si="93"/>
        <v>1609. Gestión de Programas Estrategias y Planes para el BienestarGestión Integral Estrategias y Programas2026</v>
      </c>
      <c r="G2971" s="7" t="s">
        <v>288</v>
      </c>
      <c r="H2971" s="7" t="s">
        <v>372</v>
      </c>
      <c r="I2971" s="80" t="s">
        <v>60</v>
      </c>
      <c r="J2971" s="76" t="s">
        <v>402</v>
      </c>
      <c r="K2971" t="s">
        <v>364</v>
      </c>
      <c r="L2971" t="s">
        <v>365</v>
      </c>
      <c r="M2971" t="s">
        <v>106</v>
      </c>
      <c r="N2971" s="78" t="s">
        <v>435</v>
      </c>
      <c r="O2971" s="76" t="str">
        <f t="shared" si="94"/>
        <v>1609. Gestión de Programas Estrategias y Planes para el BienestarGestión Integral Estrategias y Programas20264_SAN_CRISTOBAL2_FEBRERO_2026</v>
      </c>
      <c r="P2971" s="93">
        <v>3994272</v>
      </c>
      <c r="S2971" s="172"/>
      <c r="T2971" s="23">
        <v>0</v>
      </c>
    </row>
    <row r="2972" spans="2:20" ht="30" customHeight="1" x14ac:dyDescent="0.3">
      <c r="B2972">
        <v>161</v>
      </c>
      <c r="C2972" s="164" t="s">
        <v>119</v>
      </c>
      <c r="D2972" s="76" t="s">
        <v>127</v>
      </c>
      <c r="E2972" s="80">
        <v>2026</v>
      </c>
      <c r="F2972" s="76" t="str">
        <f t="shared" si="93"/>
        <v>1619. Gestión de Programas Estrategias y Planes para el BienestarGestión Integral Estrategias y Programas2026</v>
      </c>
      <c r="G2972" s="7" t="s">
        <v>289</v>
      </c>
      <c r="H2972" s="7" t="s">
        <v>373</v>
      </c>
      <c r="I2972" s="80" t="s">
        <v>60</v>
      </c>
      <c r="J2972" s="76" t="s">
        <v>402</v>
      </c>
      <c r="K2972" t="s">
        <v>364</v>
      </c>
      <c r="L2972" t="s">
        <v>365</v>
      </c>
      <c r="M2972" t="s">
        <v>106</v>
      </c>
      <c r="N2972" s="78" t="s">
        <v>435</v>
      </c>
      <c r="O2972" s="76" t="str">
        <f t="shared" si="94"/>
        <v>1619. Gestión de Programas Estrategias y Planes para el BienestarGestión Integral Estrategias y Programas20264_SAN_CRISTOBAL2_FEBRERO_2026</v>
      </c>
      <c r="P2972" s="93">
        <v>7347488</v>
      </c>
      <c r="S2972" s="172"/>
      <c r="T2972" s="23">
        <v>0</v>
      </c>
    </row>
    <row r="2973" spans="2:20" ht="30" customHeight="1" x14ac:dyDescent="0.3">
      <c r="B2973">
        <v>162</v>
      </c>
      <c r="C2973" s="164" t="s">
        <v>119</v>
      </c>
      <c r="D2973" s="76" t="s">
        <v>127</v>
      </c>
      <c r="E2973" s="80">
        <v>2026</v>
      </c>
      <c r="F2973" s="76" t="str">
        <f t="shared" si="93"/>
        <v>1629. Gestión de Programas Estrategias y Planes para el BienestarGestión Integral Estrategias y Programas2026</v>
      </c>
      <c r="G2973" s="7" t="s">
        <v>290</v>
      </c>
      <c r="H2973" s="7" t="s">
        <v>373</v>
      </c>
      <c r="I2973" s="80" t="s">
        <v>60</v>
      </c>
      <c r="J2973" s="76" t="s">
        <v>402</v>
      </c>
      <c r="K2973" t="s">
        <v>364</v>
      </c>
      <c r="L2973" t="s">
        <v>365</v>
      </c>
      <c r="M2973" t="s">
        <v>106</v>
      </c>
      <c r="N2973" s="78" t="s">
        <v>435</v>
      </c>
      <c r="O2973" s="76" t="str">
        <f t="shared" si="94"/>
        <v>1629. Gestión de Programas Estrategias y Planes para el BienestarGestión Integral Estrategias y Programas20264_SAN_CRISTOBAL2_FEBRERO_2026</v>
      </c>
      <c r="P2973" s="93">
        <v>10478800</v>
      </c>
      <c r="S2973" s="172"/>
      <c r="T2973" s="23">
        <v>0</v>
      </c>
    </row>
    <row r="2974" spans="2:20" ht="30" customHeight="1" x14ac:dyDescent="0.3">
      <c r="B2974">
        <v>163</v>
      </c>
      <c r="C2974" s="164" t="s">
        <v>119</v>
      </c>
      <c r="D2974" s="76" t="s">
        <v>127</v>
      </c>
      <c r="E2974" s="80">
        <v>2026</v>
      </c>
      <c r="F2974" s="76" t="str">
        <f t="shared" si="93"/>
        <v>1639. Gestión de Programas Estrategias y Planes para el BienestarGestión Integral Estrategias y Programas2026</v>
      </c>
      <c r="G2974" s="7" t="s">
        <v>291</v>
      </c>
      <c r="H2974" s="7" t="s">
        <v>373</v>
      </c>
      <c r="I2974" s="80" t="s">
        <v>60</v>
      </c>
      <c r="J2974" s="76" t="s">
        <v>402</v>
      </c>
      <c r="K2974" t="s">
        <v>364</v>
      </c>
      <c r="L2974" t="s">
        <v>365</v>
      </c>
      <c r="M2974" t="s">
        <v>106</v>
      </c>
      <c r="N2974" s="78" t="s">
        <v>435</v>
      </c>
      <c r="O2974" s="76" t="str">
        <f t="shared" si="94"/>
        <v>1639. Gestión de Programas Estrategias y Planes para el BienestarGestión Integral Estrategias y Programas20264_SAN_CRISTOBAL2_FEBRERO_2026</v>
      </c>
      <c r="P2974" s="93">
        <v>3994272</v>
      </c>
      <c r="S2974" s="172"/>
      <c r="T2974" s="23">
        <v>0</v>
      </c>
    </row>
    <row r="2975" spans="2:20" ht="30" customHeight="1" x14ac:dyDescent="0.3">
      <c r="B2975">
        <v>164</v>
      </c>
      <c r="C2975" s="164" t="s">
        <v>119</v>
      </c>
      <c r="D2975" s="76" t="s">
        <v>127</v>
      </c>
      <c r="E2975" s="80">
        <v>2026</v>
      </c>
      <c r="F2975" s="76" t="str">
        <f t="shared" si="93"/>
        <v>1649. Gestión de Programas Estrategias y Planes para el BienestarGestión Integral Estrategias y Programas2026</v>
      </c>
      <c r="G2975" s="7" t="s">
        <v>292</v>
      </c>
      <c r="H2975" s="7" t="s">
        <v>373</v>
      </c>
      <c r="I2975" s="80" t="s">
        <v>60</v>
      </c>
      <c r="J2975" s="76" t="s">
        <v>402</v>
      </c>
      <c r="K2975" t="s">
        <v>364</v>
      </c>
      <c r="L2975" t="s">
        <v>365</v>
      </c>
      <c r="M2975" t="s">
        <v>106</v>
      </c>
      <c r="N2975" s="78" t="s">
        <v>435</v>
      </c>
      <c r="O2975" s="76" t="str">
        <f t="shared" si="94"/>
        <v>1649. Gestión de Programas Estrategias y Planes para el BienestarGestión Integral Estrategias y Programas20264_SAN_CRISTOBAL2_FEBRERO_2026</v>
      </c>
      <c r="P2975" s="93">
        <v>6484528</v>
      </c>
      <c r="S2975" s="172"/>
      <c r="T2975" s="23">
        <v>0</v>
      </c>
    </row>
    <row r="2976" spans="2:20" ht="30" customHeight="1" x14ac:dyDescent="0.3">
      <c r="B2976">
        <v>165</v>
      </c>
      <c r="C2976" s="164" t="s">
        <v>119</v>
      </c>
      <c r="D2976" s="76" t="s">
        <v>127</v>
      </c>
      <c r="E2976" s="80">
        <v>2026</v>
      </c>
      <c r="F2976" s="76" t="str">
        <f t="shared" si="93"/>
        <v>1659. Gestión de Programas Estrategias y Planes para el BienestarGestión Integral Estrategias y Programas2026</v>
      </c>
      <c r="G2976" s="7" t="s">
        <v>293</v>
      </c>
      <c r="H2976" s="7" t="s">
        <v>373</v>
      </c>
      <c r="I2976" s="80" t="s">
        <v>60</v>
      </c>
      <c r="J2976" s="76" t="s">
        <v>402</v>
      </c>
      <c r="K2976" t="s">
        <v>364</v>
      </c>
      <c r="L2976" t="s">
        <v>365</v>
      </c>
      <c r="M2976" t="s">
        <v>106</v>
      </c>
      <c r="N2976" s="78" t="s">
        <v>435</v>
      </c>
      <c r="O2976" s="76" t="str">
        <f t="shared" si="94"/>
        <v>1659. Gestión de Programas Estrategias y Planes para el BienestarGestión Integral Estrategias y Programas20264_SAN_CRISTOBAL2_FEBRERO_2026</v>
      </c>
      <c r="P2976" s="93">
        <v>3994272</v>
      </c>
      <c r="S2976" s="172"/>
      <c r="T2976" s="23">
        <v>0</v>
      </c>
    </row>
    <row r="2977" spans="2:20" ht="30" customHeight="1" x14ac:dyDescent="0.3">
      <c r="B2977">
        <v>166</v>
      </c>
      <c r="C2977" s="164" t="s">
        <v>119</v>
      </c>
      <c r="D2977" s="76" t="s">
        <v>127</v>
      </c>
      <c r="E2977" s="80">
        <v>2026</v>
      </c>
      <c r="F2977" s="76" t="str">
        <f t="shared" si="93"/>
        <v>1669. Gestión de Programas Estrategias y Planes para el BienestarGestión Integral Estrategias y Programas2026</v>
      </c>
      <c r="G2977" s="7" t="s">
        <v>294</v>
      </c>
      <c r="H2977" s="7" t="s">
        <v>373</v>
      </c>
      <c r="I2977" s="80" t="s">
        <v>60</v>
      </c>
      <c r="J2977" s="76" t="s">
        <v>402</v>
      </c>
      <c r="K2977" t="s">
        <v>364</v>
      </c>
      <c r="L2977" t="s">
        <v>365</v>
      </c>
      <c r="M2977" t="s">
        <v>106</v>
      </c>
      <c r="N2977" s="78" t="s">
        <v>435</v>
      </c>
      <c r="O2977" s="76" t="str">
        <f t="shared" si="94"/>
        <v>1669. Gestión de Programas Estrategias y Planes para el BienestarGestión Integral Estrategias y Programas20264_SAN_CRISTOBAL2_FEBRERO_2026</v>
      </c>
      <c r="P2977" s="93">
        <v>2983376</v>
      </c>
      <c r="S2977" s="172"/>
      <c r="T2977" s="23">
        <v>0</v>
      </c>
    </row>
    <row r="2978" spans="2:20" ht="30" customHeight="1" x14ac:dyDescent="0.3">
      <c r="B2978">
        <v>167</v>
      </c>
      <c r="C2978" s="164" t="s">
        <v>119</v>
      </c>
      <c r="D2978" s="76" t="s">
        <v>127</v>
      </c>
      <c r="E2978" s="80">
        <v>2026</v>
      </c>
      <c r="F2978" s="76" t="str">
        <f t="shared" si="93"/>
        <v>1679. Gestión de Programas Estrategias y Planes para el BienestarGestión Integral Estrategias y Programas2026</v>
      </c>
      <c r="G2978" s="7" t="s">
        <v>295</v>
      </c>
      <c r="H2978" s="7" t="s">
        <v>373</v>
      </c>
      <c r="I2978" s="80" t="s">
        <v>60</v>
      </c>
      <c r="J2978" s="76" t="s">
        <v>402</v>
      </c>
      <c r="K2978" t="s">
        <v>364</v>
      </c>
      <c r="L2978" t="s">
        <v>365</v>
      </c>
      <c r="M2978" t="s">
        <v>106</v>
      </c>
      <c r="N2978" s="78" t="s">
        <v>435</v>
      </c>
      <c r="O2978" s="76" t="str">
        <f t="shared" si="94"/>
        <v>1679. Gestión de Programas Estrategias y Planes para el BienestarGestión Integral Estrategias y Programas20264_SAN_CRISTOBAL2_FEBRERO_2026</v>
      </c>
      <c r="P2978" s="93">
        <v>6484528</v>
      </c>
      <c r="S2978" s="172"/>
      <c r="T2978" s="23">
        <v>0</v>
      </c>
    </row>
    <row r="2979" spans="2:20" ht="30" customHeight="1" x14ac:dyDescent="0.3">
      <c r="B2979">
        <v>168</v>
      </c>
      <c r="C2979" s="164" t="s">
        <v>119</v>
      </c>
      <c r="D2979" s="76" t="s">
        <v>127</v>
      </c>
      <c r="E2979" s="80">
        <v>2026</v>
      </c>
      <c r="F2979" s="76" t="str">
        <f t="shared" si="93"/>
        <v>1689. Gestión de Programas Estrategias y Planes para el BienestarGestión Integral Estrategias y Programas2026</v>
      </c>
      <c r="G2979" s="7" t="s">
        <v>296</v>
      </c>
      <c r="H2979" s="7" t="s">
        <v>373</v>
      </c>
      <c r="I2979" s="80" t="s">
        <v>60</v>
      </c>
      <c r="J2979" s="76" t="s">
        <v>402</v>
      </c>
      <c r="K2979" t="s">
        <v>364</v>
      </c>
      <c r="L2979" t="s">
        <v>365</v>
      </c>
      <c r="M2979" t="s">
        <v>106</v>
      </c>
      <c r="N2979" s="78" t="s">
        <v>435</v>
      </c>
      <c r="O2979" s="76" t="str">
        <f t="shared" si="94"/>
        <v>1689. Gestión de Programas Estrategias y Planes para el BienestarGestión Integral Estrategias y Programas20264_SAN_CRISTOBAL2_FEBRERO_2026</v>
      </c>
      <c r="P2979" s="93">
        <v>3994272</v>
      </c>
      <c r="S2979" s="172"/>
      <c r="T2979" s="23">
        <v>0</v>
      </c>
    </row>
    <row r="2980" spans="2:20" ht="30" customHeight="1" x14ac:dyDescent="0.3">
      <c r="B2980">
        <v>169</v>
      </c>
      <c r="C2980" s="164" t="s">
        <v>119</v>
      </c>
      <c r="D2980" s="76" t="s">
        <v>127</v>
      </c>
      <c r="E2980" s="80">
        <v>2026</v>
      </c>
      <c r="F2980" s="76" t="str">
        <f t="shared" si="93"/>
        <v>1699. Gestión de Programas Estrategias y Planes para el BienestarGestión Integral Estrategias y Programas2026</v>
      </c>
      <c r="G2980" s="7" t="s">
        <v>297</v>
      </c>
      <c r="H2980" s="7" t="s">
        <v>373</v>
      </c>
      <c r="I2980" s="80" t="s">
        <v>60</v>
      </c>
      <c r="J2980" s="76" t="s">
        <v>402</v>
      </c>
      <c r="K2980" t="s">
        <v>364</v>
      </c>
      <c r="L2980" t="s">
        <v>365</v>
      </c>
      <c r="M2980" t="s">
        <v>106</v>
      </c>
      <c r="N2980" s="78" t="s">
        <v>435</v>
      </c>
      <c r="O2980" s="76" t="str">
        <f t="shared" si="94"/>
        <v>1699. Gestión de Programas Estrategias y Planes para el BienestarGestión Integral Estrategias y Programas20264_SAN_CRISTOBAL2_FEBRERO_2026</v>
      </c>
      <c r="P2980" s="93">
        <v>3994272</v>
      </c>
      <c r="S2980" s="172"/>
      <c r="T2980" s="23">
        <v>0</v>
      </c>
    </row>
    <row r="2981" spans="2:20" ht="30" customHeight="1" x14ac:dyDescent="0.3">
      <c r="B2981">
        <v>170</v>
      </c>
      <c r="C2981" s="164" t="s">
        <v>119</v>
      </c>
      <c r="D2981" s="76" t="s">
        <v>127</v>
      </c>
      <c r="E2981" s="80">
        <v>2026</v>
      </c>
      <c r="F2981" s="76" t="str">
        <f t="shared" si="93"/>
        <v>1709. Gestión de Programas Estrategias y Planes para el BienestarGestión Integral Estrategias y Programas2026</v>
      </c>
      <c r="G2981" s="7" t="s">
        <v>298</v>
      </c>
      <c r="H2981" s="7" t="s">
        <v>373</v>
      </c>
      <c r="I2981" s="80" t="s">
        <v>60</v>
      </c>
      <c r="J2981" s="76" t="s">
        <v>402</v>
      </c>
      <c r="K2981" t="s">
        <v>397</v>
      </c>
      <c r="L2981" t="s">
        <v>365</v>
      </c>
      <c r="M2981" t="s">
        <v>106</v>
      </c>
      <c r="N2981" s="78" t="s">
        <v>435</v>
      </c>
      <c r="O2981" s="76" t="str">
        <f t="shared" si="94"/>
        <v>1709. Gestión de Programas Estrategias y Planes para el BienestarGestión Integral Estrategias y Programas20264_SAN_CRISTOBAL2_FEBRERO_2026</v>
      </c>
      <c r="P2981" s="93">
        <v>19450000</v>
      </c>
      <c r="S2981" s="172"/>
      <c r="T2981" s="23">
        <v>0</v>
      </c>
    </row>
    <row r="2982" spans="2:20" ht="30" customHeight="1" x14ac:dyDescent="0.3">
      <c r="B2982">
        <v>171</v>
      </c>
      <c r="C2982" s="164" t="s">
        <v>119</v>
      </c>
      <c r="D2982" s="76" t="s">
        <v>127</v>
      </c>
      <c r="E2982" s="80">
        <v>2026</v>
      </c>
      <c r="F2982" s="76" t="str">
        <f t="shared" si="93"/>
        <v>1719. Gestión de Programas Estrategias y Planes para el BienestarGestión Integral Estrategias y Programas2026</v>
      </c>
      <c r="G2982" s="7" t="s">
        <v>299</v>
      </c>
      <c r="H2982" s="7" t="s">
        <v>373</v>
      </c>
      <c r="I2982" s="80" t="s">
        <v>60</v>
      </c>
      <c r="J2982" s="76" t="s">
        <v>402</v>
      </c>
      <c r="K2982" t="s">
        <v>398</v>
      </c>
      <c r="L2982" t="s">
        <v>365</v>
      </c>
      <c r="M2982" t="s">
        <v>106</v>
      </c>
      <c r="N2982" s="78" t="s">
        <v>435</v>
      </c>
      <c r="O2982" s="76" t="str">
        <f t="shared" si="94"/>
        <v>1719. Gestión de Programas Estrategias y Planes para el BienestarGestión Integral Estrategias y Programas20264_SAN_CRISTOBAL2_FEBRERO_2026</v>
      </c>
      <c r="P2982" s="93">
        <v>3994272</v>
      </c>
      <c r="S2982" s="172"/>
      <c r="T2982" s="23">
        <v>0</v>
      </c>
    </row>
    <row r="2983" spans="2:20" ht="30" customHeight="1" x14ac:dyDescent="0.3">
      <c r="B2983">
        <v>172</v>
      </c>
      <c r="C2983" s="164" t="s">
        <v>119</v>
      </c>
      <c r="D2983" s="76" t="s">
        <v>127</v>
      </c>
      <c r="E2983" s="80">
        <v>2026</v>
      </c>
      <c r="F2983" s="76" t="str">
        <f t="shared" si="93"/>
        <v>1729. Gestión de Programas Estrategias y Planes para el BienestarGestión Integral Estrategias y Programas2026</v>
      </c>
      <c r="G2983" s="7" t="s">
        <v>300</v>
      </c>
      <c r="H2983" s="7" t="s">
        <v>373</v>
      </c>
      <c r="I2983" s="80" t="s">
        <v>60</v>
      </c>
      <c r="J2983" s="76" t="s">
        <v>402</v>
      </c>
      <c r="K2983" t="s">
        <v>364</v>
      </c>
      <c r="L2983" t="s">
        <v>365</v>
      </c>
      <c r="M2983" t="s">
        <v>106</v>
      </c>
      <c r="N2983" s="78" t="s">
        <v>435</v>
      </c>
      <c r="O2983" s="76" t="str">
        <f t="shared" si="94"/>
        <v>1729. Gestión de Programas Estrategias y Planes para el BienestarGestión Integral Estrategias y Programas20264_SAN_CRISTOBAL2_FEBRERO_2026</v>
      </c>
      <c r="P2983" s="93">
        <v>9985680</v>
      </c>
      <c r="S2983" s="172"/>
      <c r="T2983" s="23">
        <v>0</v>
      </c>
    </row>
    <row r="2984" spans="2:20" ht="30" customHeight="1" x14ac:dyDescent="0.3">
      <c r="B2984">
        <v>173</v>
      </c>
      <c r="C2984" s="164" t="s">
        <v>119</v>
      </c>
      <c r="D2984" s="76" t="s">
        <v>127</v>
      </c>
      <c r="E2984" s="80">
        <v>2026</v>
      </c>
      <c r="F2984" s="76" t="str">
        <f t="shared" si="93"/>
        <v>1739. Gestión de Programas Estrategias y Planes para el BienestarGestión Integral Estrategias y Programas2026</v>
      </c>
      <c r="G2984" s="7" t="s">
        <v>301</v>
      </c>
      <c r="H2984" s="7" t="s">
        <v>373</v>
      </c>
      <c r="I2984" s="80" t="s">
        <v>60</v>
      </c>
      <c r="J2984" s="76" t="s">
        <v>402</v>
      </c>
      <c r="K2984" t="s">
        <v>364</v>
      </c>
      <c r="L2984" t="s">
        <v>365</v>
      </c>
      <c r="M2984" t="s">
        <v>106</v>
      </c>
      <c r="N2984" s="78" t="s">
        <v>435</v>
      </c>
      <c r="O2984" s="76" t="str">
        <f t="shared" si="94"/>
        <v>1739. Gestión de Programas Estrategias y Planes para el BienestarGestión Integral Estrategias y Programas20264_SAN_CRISTOBAL2_FEBRERO_2026</v>
      </c>
      <c r="P2984" s="93">
        <v>2983376</v>
      </c>
      <c r="S2984" s="172"/>
      <c r="T2984" s="23">
        <v>0</v>
      </c>
    </row>
    <row r="2985" spans="2:20" ht="30" customHeight="1" x14ac:dyDescent="0.3">
      <c r="B2985">
        <v>174</v>
      </c>
      <c r="C2985" s="164" t="s">
        <v>120</v>
      </c>
      <c r="D2985" s="76" t="s">
        <v>44</v>
      </c>
      <c r="E2985" s="80">
        <v>2026</v>
      </c>
      <c r="F2985" s="76" t="str">
        <f t="shared" si="93"/>
        <v>17410. Proceso integral e integrado de la Vigilancia de la Salud PúblicaVigilancia en salud pública2026</v>
      </c>
      <c r="G2985" s="7" t="s">
        <v>302</v>
      </c>
      <c r="H2985" s="7" t="s">
        <v>375</v>
      </c>
      <c r="I2985" s="80" t="s">
        <v>60</v>
      </c>
      <c r="J2985" s="76" t="s">
        <v>402</v>
      </c>
      <c r="K2985" t="s">
        <v>364</v>
      </c>
      <c r="L2985" t="s">
        <v>365</v>
      </c>
      <c r="M2985" t="s">
        <v>106</v>
      </c>
      <c r="N2985" s="78" t="s">
        <v>435</v>
      </c>
      <c r="O2985" s="76" t="str">
        <f t="shared" si="94"/>
        <v>17410. Proceso integral e integrado de la Vigilancia de la Salud PúblicaVigilancia en salud pública20264_SAN_CRISTOBAL2_FEBRERO_2026</v>
      </c>
      <c r="P2985" s="93">
        <v>37920928</v>
      </c>
      <c r="S2985" s="172">
        <v>0</v>
      </c>
      <c r="T2985" s="23">
        <v>0</v>
      </c>
    </row>
    <row r="2986" spans="2:20" ht="30" customHeight="1" x14ac:dyDescent="0.3">
      <c r="B2986">
        <v>175</v>
      </c>
      <c r="C2986" s="164" t="s">
        <v>120</v>
      </c>
      <c r="D2986" s="76" t="s">
        <v>44</v>
      </c>
      <c r="E2986" s="80">
        <v>2026</v>
      </c>
      <c r="F2986" s="76" t="str">
        <f t="shared" si="93"/>
        <v>17510. Proceso integral e integrado de la Vigilancia de la Salud PúblicaVigilancia en salud pública2026</v>
      </c>
      <c r="G2986" s="7" t="s">
        <v>303</v>
      </c>
      <c r="H2986" s="7" t="s">
        <v>375</v>
      </c>
      <c r="I2986" s="80" t="s">
        <v>60</v>
      </c>
      <c r="J2986" s="76" t="s">
        <v>402</v>
      </c>
      <c r="K2986" t="s">
        <v>364</v>
      </c>
      <c r="L2986" t="s">
        <v>365</v>
      </c>
      <c r="M2986" t="s">
        <v>106</v>
      </c>
      <c r="N2986" s="78" t="s">
        <v>435</v>
      </c>
      <c r="O2986" s="76" t="str">
        <f t="shared" si="94"/>
        <v>17510. Proceso integral e integrado de la Vigilancia de la Salud PúblicaVigilancia en salud pública20264_SAN_CRISTOBAL2_FEBRERO_2026</v>
      </c>
      <c r="P2986" s="93">
        <v>26899696</v>
      </c>
      <c r="S2986" s="172">
        <v>0</v>
      </c>
      <c r="T2986" s="23">
        <v>0</v>
      </c>
    </row>
    <row r="2987" spans="2:20" ht="30" customHeight="1" x14ac:dyDescent="0.3">
      <c r="B2987">
        <v>176</v>
      </c>
      <c r="C2987" s="164" t="s">
        <v>120</v>
      </c>
      <c r="D2987" s="76" t="s">
        <v>44</v>
      </c>
      <c r="E2987" s="80">
        <v>2026</v>
      </c>
      <c r="F2987" s="76" t="str">
        <f t="shared" si="93"/>
        <v>17610. Proceso integral e integrado de la Vigilancia de la Salud PúblicaVigilancia en salud pública2026</v>
      </c>
      <c r="G2987" s="7" t="s">
        <v>304</v>
      </c>
      <c r="H2987" s="7" t="s">
        <v>375</v>
      </c>
      <c r="I2987" s="80" t="s">
        <v>60</v>
      </c>
      <c r="J2987" s="76" t="s">
        <v>402</v>
      </c>
      <c r="K2987" t="s">
        <v>364</v>
      </c>
      <c r="L2987" t="s">
        <v>380</v>
      </c>
      <c r="M2987" t="s">
        <v>106</v>
      </c>
      <c r="N2987" s="78" t="s">
        <v>435</v>
      </c>
      <c r="O2987" s="76" t="str">
        <f t="shared" si="94"/>
        <v>17610. Proceso integral e integrado de la Vigilancia de la Salud PúblicaVigilancia en salud pública20264_SAN_CRISTOBAL2_FEBRERO_2026</v>
      </c>
      <c r="P2987" s="93">
        <v>28206464</v>
      </c>
      <c r="S2987" s="172">
        <v>0</v>
      </c>
      <c r="T2987" s="23">
        <v>0</v>
      </c>
    </row>
    <row r="2988" spans="2:20" ht="30" customHeight="1" x14ac:dyDescent="0.3">
      <c r="B2988">
        <v>177</v>
      </c>
      <c r="C2988" s="164" t="s">
        <v>120</v>
      </c>
      <c r="D2988" s="76" t="s">
        <v>44</v>
      </c>
      <c r="E2988" s="80">
        <v>2026</v>
      </c>
      <c r="F2988" s="76" t="str">
        <f t="shared" si="93"/>
        <v>17710. Proceso integral e integrado de la Vigilancia de la Salud PúblicaVigilancia en salud pública2026</v>
      </c>
      <c r="G2988" s="7" t="s">
        <v>305</v>
      </c>
      <c r="H2988" s="7" t="s">
        <v>375</v>
      </c>
      <c r="I2988" s="80" t="s">
        <v>60</v>
      </c>
      <c r="J2988" s="76" t="s">
        <v>402</v>
      </c>
      <c r="K2988" t="s">
        <v>364</v>
      </c>
      <c r="L2988" t="s">
        <v>380</v>
      </c>
      <c r="M2988" t="s">
        <v>106</v>
      </c>
      <c r="N2988" s="78" t="s">
        <v>435</v>
      </c>
      <c r="O2988" s="76" t="str">
        <f t="shared" si="94"/>
        <v>17710. Proceso integral e integrado de la Vigilancia de la Salud PúblicaVigilancia en salud pública20264_SAN_CRISTOBAL2_FEBRERO_2026</v>
      </c>
      <c r="P2988" s="93">
        <v>37181248</v>
      </c>
      <c r="S2988" s="172">
        <v>0</v>
      </c>
      <c r="T2988" s="23">
        <v>0</v>
      </c>
    </row>
    <row r="2989" spans="2:20" ht="30" customHeight="1" x14ac:dyDescent="0.3">
      <c r="B2989">
        <v>178</v>
      </c>
      <c r="C2989" s="164" t="s">
        <v>120</v>
      </c>
      <c r="D2989" s="76" t="s">
        <v>44</v>
      </c>
      <c r="E2989" s="80">
        <v>2026</v>
      </c>
      <c r="F2989" s="76" t="str">
        <f t="shared" si="93"/>
        <v>17810. Proceso integral e integrado de la Vigilancia de la Salud PúblicaVigilancia en salud pública2026</v>
      </c>
      <c r="G2989" s="7" t="s">
        <v>48</v>
      </c>
      <c r="H2989" s="7" t="s">
        <v>375</v>
      </c>
      <c r="I2989" s="80" t="s">
        <v>60</v>
      </c>
      <c r="J2989" s="76" t="s">
        <v>402</v>
      </c>
      <c r="K2989" t="s">
        <v>364</v>
      </c>
      <c r="L2989" t="s">
        <v>365</v>
      </c>
      <c r="M2989" t="s">
        <v>106</v>
      </c>
      <c r="N2989" s="78" t="s">
        <v>435</v>
      </c>
      <c r="O2989" s="76" t="str">
        <f t="shared" si="94"/>
        <v>17810. Proceso integral e integrado de la Vigilancia de la Salud PúblicaVigilancia en salud pública20264_SAN_CRISTOBAL2_FEBRERO_2026</v>
      </c>
      <c r="P2989" s="93">
        <v>7347488</v>
      </c>
      <c r="S2989" s="172">
        <v>0</v>
      </c>
      <c r="T2989" s="23">
        <v>0</v>
      </c>
    </row>
    <row r="2990" spans="2:20" ht="30" customHeight="1" x14ac:dyDescent="0.3">
      <c r="B2990">
        <v>179</v>
      </c>
      <c r="C2990" s="164" t="s">
        <v>120</v>
      </c>
      <c r="D2990" s="76" t="s">
        <v>44</v>
      </c>
      <c r="E2990" s="80">
        <v>2026</v>
      </c>
      <c r="F2990" s="76" t="str">
        <f t="shared" si="93"/>
        <v>17910. Proceso integral e integrado de la Vigilancia de la Salud PúblicaVigilancia en salud pública2026</v>
      </c>
      <c r="G2990" s="7" t="s">
        <v>306</v>
      </c>
      <c r="H2990" s="7" t="s">
        <v>375</v>
      </c>
      <c r="I2990" s="80" t="s">
        <v>60</v>
      </c>
      <c r="J2990" s="76" t="s">
        <v>402</v>
      </c>
      <c r="K2990" t="s">
        <v>364</v>
      </c>
      <c r="L2990" t="s">
        <v>365</v>
      </c>
      <c r="M2990" t="s">
        <v>106</v>
      </c>
      <c r="N2990" s="78" t="s">
        <v>435</v>
      </c>
      <c r="O2990" s="76" t="str">
        <f t="shared" si="94"/>
        <v>17910. Proceso integral e integrado de la Vigilancia de la Salud PúblicaVigilancia en salud pública20264_SAN_CRISTOBAL2_FEBRERO_2026</v>
      </c>
      <c r="P2990" s="93">
        <v>3673744</v>
      </c>
      <c r="S2990" s="172">
        <v>0</v>
      </c>
      <c r="T2990" s="23">
        <v>0</v>
      </c>
    </row>
    <row r="2991" spans="2:20" ht="30" customHeight="1" x14ac:dyDescent="0.3">
      <c r="B2991">
        <v>180</v>
      </c>
      <c r="C2991" s="164" t="s">
        <v>120</v>
      </c>
      <c r="D2991" s="76" t="s">
        <v>44</v>
      </c>
      <c r="E2991" s="80">
        <v>2026</v>
      </c>
      <c r="F2991" s="76" t="str">
        <f t="shared" si="93"/>
        <v>18010. Proceso integral e integrado de la Vigilancia de la Salud PúblicaVigilancia en salud pública2026</v>
      </c>
      <c r="G2991" s="7" t="s">
        <v>307</v>
      </c>
      <c r="H2991" s="7" t="s">
        <v>375</v>
      </c>
      <c r="I2991" s="80" t="s">
        <v>60</v>
      </c>
      <c r="J2991" s="76" t="s">
        <v>402</v>
      </c>
      <c r="K2991" t="s">
        <v>364</v>
      </c>
      <c r="L2991" t="s">
        <v>365</v>
      </c>
      <c r="M2991" t="s">
        <v>106</v>
      </c>
      <c r="N2991" s="78" t="s">
        <v>435</v>
      </c>
      <c r="O2991" s="76" t="str">
        <f t="shared" si="94"/>
        <v>18010. Proceso integral e integrado de la Vigilancia de la Salud PúblicaVigilancia en salud pública20264_SAN_CRISTOBAL2_FEBRERO_2026</v>
      </c>
      <c r="P2991" s="93">
        <v>3673744</v>
      </c>
      <c r="S2991" s="172">
        <v>0</v>
      </c>
      <c r="T2991" s="23">
        <v>0</v>
      </c>
    </row>
    <row r="2992" spans="2:20" ht="30" customHeight="1" x14ac:dyDescent="0.3">
      <c r="B2992">
        <v>181</v>
      </c>
      <c r="C2992" s="164" t="s">
        <v>120</v>
      </c>
      <c r="D2992" s="76" t="s">
        <v>44</v>
      </c>
      <c r="E2992" s="80">
        <v>2026</v>
      </c>
      <c r="F2992" s="76" t="str">
        <f t="shared" si="93"/>
        <v>18110. Proceso integral e integrado de la Vigilancia de la Salud PúblicaVigilancia en salud pública2026</v>
      </c>
      <c r="G2992" s="7" t="s">
        <v>308</v>
      </c>
      <c r="H2992" s="7" t="s">
        <v>375</v>
      </c>
      <c r="I2992" s="80" t="s">
        <v>60</v>
      </c>
      <c r="J2992" s="76" t="s">
        <v>402</v>
      </c>
      <c r="K2992" t="s">
        <v>364</v>
      </c>
      <c r="L2992" t="s">
        <v>365</v>
      </c>
      <c r="M2992" t="s">
        <v>106</v>
      </c>
      <c r="N2992" s="78" t="s">
        <v>435</v>
      </c>
      <c r="O2992" s="76" t="str">
        <f t="shared" si="94"/>
        <v>18110. Proceso integral e integrado de la Vigilancia de la Salud PúblicaVigilancia en salud pública20264_SAN_CRISTOBAL2_FEBRERO_2026</v>
      </c>
      <c r="P2992" s="93">
        <v>87405520</v>
      </c>
      <c r="S2992" s="172">
        <v>0</v>
      </c>
      <c r="T2992" s="23">
        <v>0</v>
      </c>
    </row>
    <row r="2993" spans="2:20" ht="30" customHeight="1" x14ac:dyDescent="0.3">
      <c r="B2993">
        <v>182</v>
      </c>
      <c r="C2993" s="164" t="s">
        <v>120</v>
      </c>
      <c r="D2993" s="76" t="s">
        <v>44</v>
      </c>
      <c r="E2993" s="80">
        <v>2026</v>
      </c>
      <c r="F2993" s="76" t="str">
        <f t="shared" si="93"/>
        <v>18210. Proceso integral e integrado de la Vigilancia de la Salud PúblicaVigilancia en salud pública2026</v>
      </c>
      <c r="G2993" s="7" t="s">
        <v>309</v>
      </c>
      <c r="H2993" s="7" t="s">
        <v>375</v>
      </c>
      <c r="I2993" s="80" t="s">
        <v>60</v>
      </c>
      <c r="J2993" s="76" t="s">
        <v>402</v>
      </c>
      <c r="K2993" t="s">
        <v>364</v>
      </c>
      <c r="L2993" t="s">
        <v>365</v>
      </c>
      <c r="M2993" t="s">
        <v>106</v>
      </c>
      <c r="N2993" s="78" t="s">
        <v>435</v>
      </c>
      <c r="O2993" s="76" t="str">
        <f t="shared" si="94"/>
        <v>18210. Proceso integral e integrado de la Vigilancia de la Salud PúblicaVigilancia en salud pública20264_SAN_CRISTOBAL2_FEBRERO_2026</v>
      </c>
      <c r="P2993" s="93">
        <v>17288787</v>
      </c>
      <c r="S2993" s="172">
        <v>0</v>
      </c>
      <c r="T2993" s="23">
        <v>0</v>
      </c>
    </row>
    <row r="2994" spans="2:20" ht="30" customHeight="1" x14ac:dyDescent="0.3">
      <c r="B2994">
        <v>183</v>
      </c>
      <c r="C2994" s="164" t="s">
        <v>120</v>
      </c>
      <c r="D2994" s="76" t="s">
        <v>44</v>
      </c>
      <c r="E2994" s="80">
        <v>2026</v>
      </c>
      <c r="F2994" s="76" t="str">
        <f t="shared" si="93"/>
        <v>18310. Proceso integral e integrado de la Vigilancia de la Salud PúblicaVigilancia en salud pública2026</v>
      </c>
      <c r="G2994" s="7" t="s">
        <v>78</v>
      </c>
      <c r="H2994" s="7" t="s">
        <v>375</v>
      </c>
      <c r="I2994" s="80" t="s">
        <v>60</v>
      </c>
      <c r="J2994" s="76" t="s">
        <v>402</v>
      </c>
      <c r="K2994" t="s">
        <v>364</v>
      </c>
      <c r="L2994" t="s">
        <v>365</v>
      </c>
      <c r="M2994" t="s">
        <v>106</v>
      </c>
      <c r="N2994" s="78" t="s">
        <v>435</v>
      </c>
      <c r="O2994" s="76" t="str">
        <f t="shared" si="94"/>
        <v>18310. Proceso integral e integrado de la Vigilancia de la Salud PúblicaVigilancia en salud pública20264_SAN_CRISTOBAL2_FEBRERO_2026</v>
      </c>
      <c r="P2994" s="93">
        <v>61146880</v>
      </c>
      <c r="S2994" s="172">
        <v>0</v>
      </c>
      <c r="T2994" s="23">
        <v>0</v>
      </c>
    </row>
    <row r="2995" spans="2:20" ht="30" customHeight="1" x14ac:dyDescent="0.3">
      <c r="B2995">
        <v>184</v>
      </c>
      <c r="C2995" s="164" t="s">
        <v>120</v>
      </c>
      <c r="D2995" s="76" t="s">
        <v>44</v>
      </c>
      <c r="E2995" s="80">
        <v>2026</v>
      </c>
      <c r="F2995" s="76" t="str">
        <f t="shared" si="93"/>
        <v>18410. Proceso integral e integrado de la Vigilancia de la Salud PúblicaVigilancia en salud pública2026</v>
      </c>
      <c r="G2995" s="7" t="s">
        <v>310</v>
      </c>
      <c r="H2995" s="7" t="s">
        <v>375</v>
      </c>
      <c r="I2995" s="80" t="s">
        <v>60</v>
      </c>
      <c r="J2995" s="76" t="s">
        <v>402</v>
      </c>
      <c r="K2995" t="s">
        <v>364</v>
      </c>
      <c r="L2995" t="s">
        <v>365</v>
      </c>
      <c r="M2995" t="s">
        <v>106</v>
      </c>
      <c r="N2995" s="78" t="s">
        <v>435</v>
      </c>
      <c r="O2995" s="76" t="str">
        <f t="shared" si="94"/>
        <v>18410. Proceso integral e integrado de la Vigilancia de la Salud PúblicaVigilancia en salud pública20264_SAN_CRISTOBAL2_FEBRERO_2026</v>
      </c>
      <c r="P2995" s="93">
        <v>9941299</v>
      </c>
      <c r="S2995" s="172">
        <v>0</v>
      </c>
      <c r="T2995" s="23">
        <v>0</v>
      </c>
    </row>
    <row r="2996" spans="2:20" ht="30" customHeight="1" x14ac:dyDescent="0.3">
      <c r="B2996">
        <v>185</v>
      </c>
      <c r="C2996" s="164" t="s">
        <v>120</v>
      </c>
      <c r="D2996" s="76" t="s">
        <v>44</v>
      </c>
      <c r="E2996" s="80">
        <v>2026</v>
      </c>
      <c r="F2996" s="76" t="str">
        <f t="shared" si="93"/>
        <v>18510. Proceso integral e integrado de la Vigilancia de la Salud PúblicaVigilancia en salud pública2026</v>
      </c>
      <c r="G2996" s="7" t="s">
        <v>311</v>
      </c>
      <c r="H2996" s="7" t="s">
        <v>375</v>
      </c>
      <c r="I2996" s="80" t="s">
        <v>60</v>
      </c>
      <c r="J2996" s="76" t="s">
        <v>402</v>
      </c>
      <c r="K2996" t="s">
        <v>364</v>
      </c>
      <c r="L2996" t="s">
        <v>365</v>
      </c>
      <c r="M2996" t="s">
        <v>106</v>
      </c>
      <c r="N2996" s="78" t="s">
        <v>435</v>
      </c>
      <c r="O2996" s="76" t="str">
        <f t="shared" si="94"/>
        <v>18510. Proceso integral e integrado de la Vigilancia de la Salud PúblicaVigilancia en salud pública20264_SAN_CRISTOBAL2_FEBRERO_2026</v>
      </c>
      <c r="P2996" s="93">
        <v>40189280</v>
      </c>
      <c r="S2996" s="172">
        <v>0</v>
      </c>
      <c r="T2996" s="23">
        <v>0</v>
      </c>
    </row>
    <row r="2997" spans="2:20" ht="30" customHeight="1" x14ac:dyDescent="0.3">
      <c r="B2997">
        <v>186</v>
      </c>
      <c r="C2997" s="164" t="s">
        <v>120</v>
      </c>
      <c r="D2997" s="76" t="s">
        <v>44</v>
      </c>
      <c r="E2997" s="80">
        <v>2026</v>
      </c>
      <c r="F2997" s="76" t="str">
        <f t="shared" si="93"/>
        <v>18610. Proceso integral e integrado de la Vigilancia de la Salud PúblicaVigilancia en salud pública2026</v>
      </c>
      <c r="G2997" s="7" t="s">
        <v>82</v>
      </c>
      <c r="H2997" s="7" t="s">
        <v>375</v>
      </c>
      <c r="I2997" s="80" t="s">
        <v>60</v>
      </c>
      <c r="J2997" s="76" t="s">
        <v>402</v>
      </c>
      <c r="K2997" t="s">
        <v>364</v>
      </c>
      <c r="L2997" t="s">
        <v>380</v>
      </c>
      <c r="M2997" t="s">
        <v>106</v>
      </c>
      <c r="N2997" s="78" t="s">
        <v>435</v>
      </c>
      <c r="O2997" s="76" t="str">
        <f t="shared" si="94"/>
        <v>18610. Proceso integral e integrado de la Vigilancia de la Salud PúblicaVigilancia en salud pública20264_SAN_CRISTOBAL2_FEBRERO_2026</v>
      </c>
      <c r="P2997" s="93">
        <v>7347488</v>
      </c>
      <c r="S2997" s="172">
        <v>0</v>
      </c>
      <c r="T2997" s="23">
        <v>0</v>
      </c>
    </row>
    <row r="2998" spans="2:20" ht="30" customHeight="1" x14ac:dyDescent="0.3">
      <c r="B2998">
        <v>187</v>
      </c>
      <c r="C2998" s="164" t="s">
        <v>120</v>
      </c>
      <c r="D2998" s="76" t="s">
        <v>44</v>
      </c>
      <c r="E2998" s="80">
        <v>2026</v>
      </c>
      <c r="F2998" s="76" t="str">
        <f t="shared" si="93"/>
        <v>18710. Proceso integral e integrado de la Vigilancia de la Salud PúblicaVigilancia en salud pública2026</v>
      </c>
      <c r="G2998" s="7" t="s">
        <v>312</v>
      </c>
      <c r="H2998" s="7" t="s">
        <v>376</v>
      </c>
      <c r="I2998" s="80" t="s">
        <v>60</v>
      </c>
      <c r="J2998" s="76" t="s">
        <v>402</v>
      </c>
      <c r="K2998" t="s">
        <v>364</v>
      </c>
      <c r="L2998" t="s">
        <v>365</v>
      </c>
      <c r="M2998" t="s">
        <v>106</v>
      </c>
      <c r="N2998" s="78" t="s">
        <v>435</v>
      </c>
      <c r="O2998" s="76" t="str">
        <f t="shared" si="94"/>
        <v>18710. Proceso integral e integrado de la Vigilancia de la Salud PúblicaVigilancia en salud pública20264_SAN_CRISTOBAL2_FEBRERO_2026</v>
      </c>
      <c r="P2998" s="93">
        <v>3994272</v>
      </c>
      <c r="S2998" s="172">
        <v>0</v>
      </c>
      <c r="T2998" s="23">
        <v>0</v>
      </c>
    </row>
    <row r="2999" spans="2:20" ht="30" customHeight="1" x14ac:dyDescent="0.3">
      <c r="B2999">
        <v>188</v>
      </c>
      <c r="C2999" s="164" t="s">
        <v>120</v>
      </c>
      <c r="D2999" s="76" t="s">
        <v>44</v>
      </c>
      <c r="E2999" s="80">
        <v>2026</v>
      </c>
      <c r="F2999" s="76" t="str">
        <f t="shared" si="93"/>
        <v>18810. Proceso integral e integrado de la Vigilancia de la Salud PúblicaVigilancia en salud pública2026</v>
      </c>
      <c r="G2999" s="7" t="s">
        <v>313</v>
      </c>
      <c r="H2999" s="7" t="s">
        <v>376</v>
      </c>
      <c r="I2999" s="80" t="s">
        <v>60</v>
      </c>
      <c r="J2999" s="76" t="s">
        <v>402</v>
      </c>
      <c r="K2999" t="s">
        <v>364</v>
      </c>
      <c r="L2999" t="s">
        <v>365</v>
      </c>
      <c r="M2999" t="s">
        <v>106</v>
      </c>
      <c r="N2999" s="78" t="s">
        <v>435</v>
      </c>
      <c r="O2999" s="76" t="str">
        <f t="shared" si="94"/>
        <v>18810. Proceso integral e integrado de la Vigilancia de la Salud PúblicaVigilancia en salud pública20264_SAN_CRISTOBAL2_FEBRERO_2026</v>
      </c>
      <c r="P2999" s="93">
        <v>33280669</v>
      </c>
      <c r="S2999" s="172">
        <v>0</v>
      </c>
      <c r="T2999" s="23">
        <v>0</v>
      </c>
    </row>
    <row r="3000" spans="2:20" ht="30" customHeight="1" x14ac:dyDescent="0.3">
      <c r="B3000">
        <v>189</v>
      </c>
      <c r="C3000" s="164" t="s">
        <v>120</v>
      </c>
      <c r="D3000" s="76" t="s">
        <v>44</v>
      </c>
      <c r="E3000" s="80">
        <v>2026</v>
      </c>
      <c r="F3000" s="76" t="str">
        <f t="shared" si="93"/>
        <v>18910. Proceso integral e integrado de la Vigilancia de la Salud PúblicaVigilancia en salud pública2026</v>
      </c>
      <c r="G3000" s="7" t="s">
        <v>314</v>
      </c>
      <c r="H3000" s="7" t="s">
        <v>376</v>
      </c>
      <c r="I3000" s="80" t="s">
        <v>60</v>
      </c>
      <c r="J3000" s="76" t="s">
        <v>402</v>
      </c>
      <c r="K3000" t="s">
        <v>364</v>
      </c>
      <c r="L3000" t="s">
        <v>365</v>
      </c>
      <c r="M3000" t="s">
        <v>106</v>
      </c>
      <c r="N3000" s="78" t="s">
        <v>435</v>
      </c>
      <c r="O3000" s="76" t="str">
        <f t="shared" si="94"/>
        <v>18910. Proceso integral e integrado de la Vigilancia de la Salud PúblicaVigilancia en salud pública20264_SAN_CRISTOBAL2_FEBRERO_2026</v>
      </c>
      <c r="P3000" s="93">
        <v>25933181</v>
      </c>
      <c r="S3000" s="172">
        <v>0</v>
      </c>
      <c r="T3000" s="23">
        <v>0</v>
      </c>
    </row>
    <row r="3001" spans="2:20" ht="30" customHeight="1" x14ac:dyDescent="0.3">
      <c r="B3001">
        <v>190</v>
      </c>
      <c r="C3001" s="164" t="s">
        <v>120</v>
      </c>
      <c r="D3001" s="76" t="s">
        <v>44</v>
      </c>
      <c r="E3001" s="80">
        <v>2026</v>
      </c>
      <c r="F3001" s="76" t="str">
        <f t="shared" si="93"/>
        <v>19010. Proceso integral e integrado de la Vigilancia de la Salud PúblicaVigilancia en salud pública2026</v>
      </c>
      <c r="G3001" s="7" t="s">
        <v>315</v>
      </c>
      <c r="H3001" s="7" t="s">
        <v>376</v>
      </c>
      <c r="I3001" s="80" t="s">
        <v>60</v>
      </c>
      <c r="J3001" s="76" t="s">
        <v>402</v>
      </c>
      <c r="K3001" t="s">
        <v>364</v>
      </c>
      <c r="L3001" t="s">
        <v>365</v>
      </c>
      <c r="M3001" t="s">
        <v>106</v>
      </c>
      <c r="N3001" s="78" t="s">
        <v>435</v>
      </c>
      <c r="O3001" s="76" t="str">
        <f t="shared" si="94"/>
        <v>19010. Proceso integral e integrado de la Vigilancia de la Salud PúblicaVigilancia en salud pública20264_SAN_CRISTOBAL2_FEBRERO_2026</v>
      </c>
      <c r="P3001" s="93">
        <v>8432352</v>
      </c>
      <c r="S3001" s="172">
        <v>0</v>
      </c>
      <c r="T3001" s="23">
        <v>0</v>
      </c>
    </row>
    <row r="3002" spans="2:20" ht="30" customHeight="1" x14ac:dyDescent="0.3">
      <c r="B3002">
        <v>191</v>
      </c>
      <c r="C3002" s="164" t="s">
        <v>120</v>
      </c>
      <c r="D3002" s="76" t="s">
        <v>44</v>
      </c>
      <c r="E3002" s="80">
        <v>2026</v>
      </c>
      <c r="F3002" s="76" t="str">
        <f t="shared" si="93"/>
        <v>19110. Proceso integral e integrado de la Vigilancia de la Salud PúblicaVigilancia en salud pública2026</v>
      </c>
      <c r="G3002" s="7" t="s">
        <v>316</v>
      </c>
      <c r="H3002" s="7" t="s">
        <v>375</v>
      </c>
      <c r="I3002" s="80" t="s">
        <v>60</v>
      </c>
      <c r="J3002" s="76" t="s">
        <v>402</v>
      </c>
      <c r="K3002" t="s">
        <v>364</v>
      </c>
      <c r="L3002" t="s">
        <v>365</v>
      </c>
      <c r="M3002" t="s">
        <v>106</v>
      </c>
      <c r="N3002" s="78" t="s">
        <v>435</v>
      </c>
      <c r="O3002" s="76" t="str">
        <f t="shared" si="94"/>
        <v>19110. Proceso integral e integrado de la Vigilancia de la Salud PúblicaVigilancia en salud pública20264_SAN_CRISTOBAL2_FEBRERO_2026</v>
      </c>
      <c r="P3002" s="93">
        <v>7347488</v>
      </c>
      <c r="S3002" s="172">
        <v>0</v>
      </c>
      <c r="T3002" s="23">
        <v>0</v>
      </c>
    </row>
    <row r="3003" spans="2:20" ht="30" customHeight="1" x14ac:dyDescent="0.3">
      <c r="B3003">
        <v>192</v>
      </c>
      <c r="C3003" s="164" t="s">
        <v>120</v>
      </c>
      <c r="D3003" s="76" t="s">
        <v>44</v>
      </c>
      <c r="E3003" s="80">
        <v>2026</v>
      </c>
      <c r="F3003" s="76" t="str">
        <f t="shared" si="93"/>
        <v>19210. Proceso integral e integrado de la Vigilancia de la Salud PúblicaVigilancia en salud pública2026</v>
      </c>
      <c r="G3003" s="7" t="s">
        <v>317</v>
      </c>
      <c r="H3003" s="7" t="s">
        <v>375</v>
      </c>
      <c r="I3003" s="80" t="s">
        <v>60</v>
      </c>
      <c r="J3003" s="76" t="s">
        <v>402</v>
      </c>
      <c r="K3003" t="s">
        <v>364</v>
      </c>
      <c r="L3003" t="s">
        <v>365</v>
      </c>
      <c r="M3003" t="s">
        <v>106</v>
      </c>
      <c r="N3003" s="78" t="s">
        <v>435</v>
      </c>
      <c r="O3003" s="76" t="str">
        <f t="shared" si="94"/>
        <v>19210. Proceso integral e integrado de la Vigilancia de la Salud PúblicaVigilancia en salud pública20264_SAN_CRISTOBAL2_FEBRERO_2026</v>
      </c>
      <c r="P3003" s="93">
        <v>3673744</v>
      </c>
      <c r="S3003" s="172">
        <v>0</v>
      </c>
      <c r="T3003" s="23">
        <v>0</v>
      </c>
    </row>
    <row r="3004" spans="2:20" ht="30" customHeight="1" x14ac:dyDescent="0.3">
      <c r="B3004">
        <v>193</v>
      </c>
      <c r="C3004" s="164" t="s">
        <v>120</v>
      </c>
      <c r="D3004" s="76" t="s">
        <v>44</v>
      </c>
      <c r="E3004" s="80">
        <v>2026</v>
      </c>
      <c r="F3004" s="76" t="str">
        <f t="shared" si="93"/>
        <v>19310. Proceso integral e integrado de la Vigilancia de la Salud PúblicaVigilancia en salud pública2026</v>
      </c>
      <c r="G3004" s="7" t="s">
        <v>81</v>
      </c>
      <c r="H3004" s="7" t="s">
        <v>376</v>
      </c>
      <c r="I3004" s="80" t="s">
        <v>60</v>
      </c>
      <c r="J3004" s="76" t="s">
        <v>402</v>
      </c>
      <c r="K3004" t="s">
        <v>364</v>
      </c>
      <c r="L3004" t="s">
        <v>365</v>
      </c>
      <c r="M3004" t="s">
        <v>106</v>
      </c>
      <c r="N3004" s="78" t="s">
        <v>435</v>
      </c>
      <c r="O3004" s="76" t="str">
        <f t="shared" si="94"/>
        <v>19310. Proceso integral e integrado de la Vigilancia de la Salud PúblicaVigilancia en salud pública20264_SAN_CRISTOBAL2_FEBRERO_2026</v>
      </c>
      <c r="P3004" s="93">
        <v>42556256</v>
      </c>
      <c r="S3004" s="172">
        <v>0</v>
      </c>
      <c r="T3004" s="23">
        <v>0</v>
      </c>
    </row>
    <row r="3005" spans="2:20" ht="30" customHeight="1" x14ac:dyDescent="0.3">
      <c r="B3005">
        <v>194</v>
      </c>
      <c r="C3005" s="164" t="s">
        <v>120</v>
      </c>
      <c r="D3005" s="76" t="s">
        <v>44</v>
      </c>
      <c r="E3005" s="80">
        <v>2026</v>
      </c>
      <c r="F3005" s="76" t="str">
        <f t="shared" si="93"/>
        <v>19410. Proceso integral e integrado de la Vigilancia de la Salud PúblicaVigilancia en salud pública2026</v>
      </c>
      <c r="G3005" s="7" t="s">
        <v>318</v>
      </c>
      <c r="H3005" s="7" t="s">
        <v>376</v>
      </c>
      <c r="I3005" s="80" t="s">
        <v>60</v>
      </c>
      <c r="J3005" s="76" t="s">
        <v>402</v>
      </c>
      <c r="K3005" t="s">
        <v>364</v>
      </c>
      <c r="L3005" t="s">
        <v>365</v>
      </c>
      <c r="M3005" t="s">
        <v>106</v>
      </c>
      <c r="N3005" s="78" t="s">
        <v>435</v>
      </c>
      <c r="O3005" s="76" t="str">
        <f t="shared" si="94"/>
        <v>19410. Proceso integral e integrado de la Vigilancia de la Salud PúblicaVigilancia en salud pública20264_SAN_CRISTOBAL2_FEBRERO_2026</v>
      </c>
      <c r="P3005" s="93">
        <v>38561984</v>
      </c>
      <c r="S3005" s="172">
        <v>0</v>
      </c>
      <c r="T3005" s="23">
        <v>0</v>
      </c>
    </row>
    <row r="3006" spans="2:20" ht="30" customHeight="1" x14ac:dyDescent="0.3">
      <c r="B3006">
        <v>195</v>
      </c>
      <c r="C3006" s="164" t="s">
        <v>120</v>
      </c>
      <c r="D3006" s="76" t="s">
        <v>44</v>
      </c>
      <c r="E3006" s="80">
        <v>2026</v>
      </c>
      <c r="F3006" s="76" t="str">
        <f t="shared" si="93"/>
        <v>19510. Proceso integral e integrado de la Vigilancia de la Salud PúblicaVigilancia en salud pública2026</v>
      </c>
      <c r="G3006" s="7" t="s">
        <v>319</v>
      </c>
      <c r="H3006" s="7" t="s">
        <v>375</v>
      </c>
      <c r="I3006" s="80" t="s">
        <v>60</v>
      </c>
      <c r="J3006" s="76" t="s">
        <v>402</v>
      </c>
      <c r="K3006" t="s">
        <v>364</v>
      </c>
      <c r="L3006" t="s">
        <v>365</v>
      </c>
      <c r="M3006" t="s">
        <v>106</v>
      </c>
      <c r="N3006" s="78" t="s">
        <v>435</v>
      </c>
      <c r="O3006" s="76" t="str">
        <f t="shared" si="94"/>
        <v>19510. Proceso integral e integrado de la Vigilancia de la Salud PúblicaVigilancia en salud pública20264_SAN_CRISTOBAL2_FEBRERO_2026</v>
      </c>
      <c r="P3006" s="93">
        <v>125967504</v>
      </c>
      <c r="S3006" s="172">
        <v>0</v>
      </c>
      <c r="T3006" s="23">
        <v>0</v>
      </c>
    </row>
    <row r="3007" spans="2:20" ht="30" customHeight="1" x14ac:dyDescent="0.3">
      <c r="B3007">
        <v>196</v>
      </c>
      <c r="C3007" s="164" t="s">
        <v>120</v>
      </c>
      <c r="D3007" s="76" t="s">
        <v>44</v>
      </c>
      <c r="E3007" s="80">
        <v>2026</v>
      </c>
      <c r="F3007" s="76" t="str">
        <f t="shared" si="93"/>
        <v>19610. Proceso integral e integrado de la Vigilancia de la Salud PúblicaVigilancia en salud pública2026</v>
      </c>
      <c r="G3007" s="7" t="s">
        <v>320</v>
      </c>
      <c r="H3007" s="7" t="s">
        <v>375</v>
      </c>
      <c r="I3007" s="80" t="s">
        <v>60</v>
      </c>
      <c r="J3007" s="76" t="s">
        <v>402</v>
      </c>
      <c r="K3007" t="s">
        <v>364</v>
      </c>
      <c r="L3007" t="s">
        <v>365</v>
      </c>
      <c r="M3007" t="s">
        <v>106</v>
      </c>
      <c r="N3007" s="78" t="s">
        <v>435</v>
      </c>
      <c r="O3007" s="76" t="str">
        <f t="shared" si="94"/>
        <v>19610. Proceso integral e integrado de la Vigilancia de la Salud PúblicaVigilancia en salud pública20264_SAN_CRISTOBAL2_FEBRERO_2026</v>
      </c>
      <c r="P3007" s="93">
        <v>59199056</v>
      </c>
      <c r="S3007" s="172">
        <v>0</v>
      </c>
      <c r="T3007" s="23">
        <v>0</v>
      </c>
    </row>
    <row r="3008" spans="2:20" ht="30" customHeight="1" x14ac:dyDescent="0.3">
      <c r="B3008">
        <v>197</v>
      </c>
      <c r="C3008" s="164" t="s">
        <v>120</v>
      </c>
      <c r="D3008" s="76" t="s">
        <v>44</v>
      </c>
      <c r="E3008" s="80">
        <v>2026</v>
      </c>
      <c r="F3008" s="76" t="str">
        <f t="shared" si="93"/>
        <v>19710. Proceso integral e integrado de la Vigilancia de la Salud PúblicaVigilancia en salud pública2026</v>
      </c>
      <c r="G3008" s="7" t="s">
        <v>321</v>
      </c>
      <c r="H3008" s="7" t="s">
        <v>375</v>
      </c>
      <c r="I3008" s="80" t="s">
        <v>60</v>
      </c>
      <c r="J3008" s="76" t="s">
        <v>402</v>
      </c>
      <c r="K3008" t="s">
        <v>364</v>
      </c>
      <c r="L3008" t="s">
        <v>365</v>
      </c>
      <c r="M3008" t="s">
        <v>106</v>
      </c>
      <c r="N3008" s="78" t="s">
        <v>435</v>
      </c>
      <c r="O3008" s="76" t="str">
        <f t="shared" si="94"/>
        <v>19710. Proceso integral e integrado de la Vigilancia de la Salud PúblicaVigilancia en salud pública20264_SAN_CRISTOBAL2_FEBRERO_2026</v>
      </c>
      <c r="P3008" s="93">
        <v>34888240</v>
      </c>
      <c r="S3008" s="172">
        <v>0</v>
      </c>
      <c r="T3008" s="23">
        <v>0</v>
      </c>
    </row>
    <row r="3009" spans="2:20" ht="30" customHeight="1" x14ac:dyDescent="0.3">
      <c r="B3009">
        <v>198</v>
      </c>
      <c r="C3009" s="164" t="s">
        <v>120</v>
      </c>
      <c r="D3009" s="76" t="s">
        <v>44</v>
      </c>
      <c r="E3009" s="80">
        <v>2026</v>
      </c>
      <c r="F3009" s="76" t="str">
        <f t="shared" si="93"/>
        <v>19810. Proceso integral e integrado de la Vigilancia de la Salud PúblicaVigilancia en salud pública2026</v>
      </c>
      <c r="G3009" s="7" t="s">
        <v>322</v>
      </c>
      <c r="H3009" s="7" t="s">
        <v>375</v>
      </c>
      <c r="I3009" s="80" t="s">
        <v>60</v>
      </c>
      <c r="J3009" s="76" t="s">
        <v>402</v>
      </c>
      <c r="K3009" t="s">
        <v>364</v>
      </c>
      <c r="L3009" t="s">
        <v>365</v>
      </c>
      <c r="M3009" t="s">
        <v>106</v>
      </c>
      <c r="N3009" s="78" t="s">
        <v>435</v>
      </c>
      <c r="O3009" s="76" t="str">
        <f t="shared" si="94"/>
        <v>19810. Proceso integral e integrado de la Vigilancia de la Salud PúblicaVigilancia en salud pública20264_SAN_CRISTOBAL2_FEBRERO_2026</v>
      </c>
      <c r="P3009" s="93">
        <v>73252976</v>
      </c>
      <c r="S3009" s="172">
        <v>0</v>
      </c>
      <c r="T3009" s="23">
        <v>0</v>
      </c>
    </row>
    <row r="3010" spans="2:20" ht="30" customHeight="1" x14ac:dyDescent="0.3">
      <c r="B3010">
        <v>199</v>
      </c>
      <c r="C3010" s="164" t="s">
        <v>120</v>
      </c>
      <c r="D3010" s="76" t="s">
        <v>44</v>
      </c>
      <c r="E3010" s="80">
        <v>2026</v>
      </c>
      <c r="F3010" s="76" t="str">
        <f t="shared" si="93"/>
        <v>19910. Proceso integral e integrado de la Vigilancia de la Salud PúblicaVigilancia en salud pública2026</v>
      </c>
      <c r="G3010" s="7" t="s">
        <v>323</v>
      </c>
      <c r="H3010" s="7" t="s">
        <v>375</v>
      </c>
      <c r="I3010" s="80" t="s">
        <v>60</v>
      </c>
      <c r="J3010" s="76" t="s">
        <v>402</v>
      </c>
      <c r="K3010" t="s">
        <v>364</v>
      </c>
      <c r="L3010" t="s">
        <v>365</v>
      </c>
      <c r="M3010" t="s">
        <v>106</v>
      </c>
      <c r="N3010" s="78" t="s">
        <v>435</v>
      </c>
      <c r="O3010" s="76" t="str">
        <f t="shared" si="94"/>
        <v>19910. Proceso integral e integrado de la Vigilancia de la Salud PúblicaVigilancia en salud pública20264_SAN_CRISTOBAL2_FEBRERO_2026</v>
      </c>
      <c r="P3010" s="93">
        <v>67631408</v>
      </c>
      <c r="S3010" s="172">
        <v>0</v>
      </c>
      <c r="T3010" s="23">
        <v>0</v>
      </c>
    </row>
    <row r="3011" spans="2:20" ht="30" customHeight="1" x14ac:dyDescent="0.3">
      <c r="B3011">
        <v>200</v>
      </c>
      <c r="C3011" s="164" t="s">
        <v>120</v>
      </c>
      <c r="D3011" s="76" t="s">
        <v>44</v>
      </c>
      <c r="E3011" s="80">
        <v>2026</v>
      </c>
      <c r="F3011" s="76" t="str">
        <f t="shared" si="93"/>
        <v>20010. Proceso integral e integrado de la Vigilancia de la Salud PúblicaVigilancia en salud pública2026</v>
      </c>
      <c r="G3011" s="7" t="s">
        <v>324</v>
      </c>
      <c r="H3011" s="7" t="s">
        <v>375</v>
      </c>
      <c r="I3011" s="80" t="s">
        <v>60</v>
      </c>
      <c r="J3011" s="76" t="s">
        <v>402</v>
      </c>
      <c r="K3011" t="s">
        <v>364</v>
      </c>
      <c r="L3011" t="s">
        <v>365</v>
      </c>
      <c r="M3011" t="s">
        <v>106</v>
      </c>
      <c r="N3011" s="78" t="s">
        <v>435</v>
      </c>
      <c r="O3011" s="76" t="str">
        <f t="shared" si="94"/>
        <v>20010. Proceso integral e integrado de la Vigilancia de la Salud PúblicaVigilancia en salud pública20264_SAN_CRISTOBAL2_FEBRERO_2026</v>
      </c>
      <c r="P3011" s="93">
        <v>62009840</v>
      </c>
      <c r="S3011" s="172">
        <v>0</v>
      </c>
      <c r="T3011" s="23">
        <v>0</v>
      </c>
    </row>
    <row r="3012" spans="2:20" ht="30" customHeight="1" x14ac:dyDescent="0.3">
      <c r="B3012">
        <v>201</v>
      </c>
      <c r="C3012" s="164" t="s">
        <v>120</v>
      </c>
      <c r="D3012" s="76" t="s">
        <v>44</v>
      </c>
      <c r="E3012" s="80">
        <v>2026</v>
      </c>
      <c r="F3012" s="76" t="str">
        <f t="shared" si="93"/>
        <v>20110. Proceso integral e integrado de la Vigilancia de la Salud PúblicaVigilancia en salud pública2026</v>
      </c>
      <c r="G3012" s="7" t="s">
        <v>50</v>
      </c>
      <c r="H3012" s="7" t="s">
        <v>376</v>
      </c>
      <c r="I3012" s="80" t="s">
        <v>60</v>
      </c>
      <c r="J3012" s="76" t="s">
        <v>402</v>
      </c>
      <c r="K3012" t="s">
        <v>57</v>
      </c>
      <c r="L3012" t="s">
        <v>365</v>
      </c>
      <c r="M3012" t="s">
        <v>106</v>
      </c>
      <c r="N3012" s="78" t="s">
        <v>435</v>
      </c>
      <c r="O3012" s="76" t="str">
        <f t="shared" si="94"/>
        <v>20110. Proceso integral e integrado de la Vigilancia de la Salud PúblicaVigilancia en salud pública20264_SAN_CRISTOBAL2_FEBRERO_2026</v>
      </c>
      <c r="P3012" s="93">
        <v>152760</v>
      </c>
      <c r="S3012" s="172">
        <v>0</v>
      </c>
      <c r="T3012" s="23">
        <v>0</v>
      </c>
    </row>
    <row r="3013" spans="2:20" ht="30" customHeight="1" x14ac:dyDescent="0.3">
      <c r="B3013">
        <v>202</v>
      </c>
      <c r="C3013" s="164" t="s">
        <v>120</v>
      </c>
      <c r="D3013" s="76" t="s">
        <v>44</v>
      </c>
      <c r="E3013" s="80">
        <v>2026</v>
      </c>
      <c r="F3013" s="76" t="str">
        <f t="shared" si="93"/>
        <v>20210. Proceso integral e integrado de la Vigilancia de la Salud PúblicaVigilancia en salud pública2026</v>
      </c>
      <c r="G3013" s="7" t="s">
        <v>325</v>
      </c>
      <c r="H3013" s="7" t="s">
        <v>375</v>
      </c>
      <c r="I3013" s="80" t="s">
        <v>60</v>
      </c>
      <c r="J3013" s="76" t="s">
        <v>402</v>
      </c>
      <c r="K3013" t="s">
        <v>364</v>
      </c>
      <c r="L3013" t="s">
        <v>365</v>
      </c>
      <c r="M3013" t="s">
        <v>106</v>
      </c>
      <c r="N3013" s="78" t="s">
        <v>435</v>
      </c>
      <c r="O3013" s="76" t="str">
        <f t="shared" si="94"/>
        <v>20210. Proceso integral e integrado de la Vigilancia de la Salud PúblicaVigilancia en salud pública20264_SAN_CRISTOBAL2_FEBRERO_2026</v>
      </c>
      <c r="P3013" s="93">
        <v>41150864</v>
      </c>
      <c r="S3013" s="172">
        <v>0</v>
      </c>
      <c r="T3013" s="23">
        <v>0</v>
      </c>
    </row>
    <row r="3014" spans="2:20" ht="30" customHeight="1" x14ac:dyDescent="0.3">
      <c r="B3014">
        <v>203</v>
      </c>
      <c r="C3014" s="164" t="s">
        <v>120</v>
      </c>
      <c r="D3014" s="76" t="s">
        <v>44</v>
      </c>
      <c r="E3014" s="80">
        <v>2026</v>
      </c>
      <c r="F3014" s="76" t="str">
        <f t="shared" si="93"/>
        <v>20310. Proceso integral e integrado de la Vigilancia de la Salud PúblicaVigilancia en salud pública2026</v>
      </c>
      <c r="G3014" s="7" t="s">
        <v>326</v>
      </c>
      <c r="H3014" s="7" t="s">
        <v>375</v>
      </c>
      <c r="I3014" s="80" t="s">
        <v>60</v>
      </c>
      <c r="J3014" s="76" t="s">
        <v>402</v>
      </c>
      <c r="K3014" t="s">
        <v>364</v>
      </c>
      <c r="L3014" t="s">
        <v>365</v>
      </c>
      <c r="M3014" t="s">
        <v>106</v>
      </c>
      <c r="N3014" s="78" t="s">
        <v>435</v>
      </c>
      <c r="O3014" s="76" t="str">
        <f t="shared" si="94"/>
        <v>20310. Proceso integral e integrado de la Vigilancia de la Salud PúblicaVigilancia en salud pública20264_SAN_CRISTOBAL2_FEBRERO_2026</v>
      </c>
      <c r="P3014" s="93">
        <v>37156592</v>
      </c>
      <c r="S3014" s="172">
        <v>0</v>
      </c>
      <c r="T3014" s="23">
        <v>0</v>
      </c>
    </row>
    <row r="3015" spans="2:20" ht="30" customHeight="1" x14ac:dyDescent="0.3">
      <c r="B3015">
        <v>204</v>
      </c>
      <c r="C3015" s="164" t="s">
        <v>120</v>
      </c>
      <c r="D3015" s="76" t="s">
        <v>44</v>
      </c>
      <c r="E3015" s="80">
        <v>2026</v>
      </c>
      <c r="F3015" s="76" t="str">
        <f t="shared" si="93"/>
        <v>20410. Proceso integral e integrado de la Vigilancia de la Salud PúblicaVigilancia en salud pública2026</v>
      </c>
      <c r="G3015" s="7" t="s">
        <v>79</v>
      </c>
      <c r="H3015" s="7" t="s">
        <v>375</v>
      </c>
      <c r="I3015" s="80" t="s">
        <v>60</v>
      </c>
      <c r="J3015" s="76" t="s">
        <v>402</v>
      </c>
      <c r="K3015" t="s">
        <v>364</v>
      </c>
      <c r="L3015" t="s">
        <v>365</v>
      </c>
      <c r="M3015" t="s">
        <v>106</v>
      </c>
      <c r="N3015" s="78" t="s">
        <v>435</v>
      </c>
      <c r="O3015" s="76" t="str">
        <f t="shared" si="94"/>
        <v>20410. Proceso integral e integrado de la Vigilancia de la Salud PúblicaVigilancia en salud pública20264_SAN_CRISTOBAL2_FEBRERO_2026</v>
      </c>
      <c r="P3015" s="93">
        <v>33162320</v>
      </c>
      <c r="S3015" s="172">
        <v>0</v>
      </c>
      <c r="T3015" s="23">
        <v>0</v>
      </c>
    </row>
    <row r="3016" spans="2:20" ht="30" customHeight="1" x14ac:dyDescent="0.3">
      <c r="B3016">
        <v>205</v>
      </c>
      <c r="C3016" s="164" t="s">
        <v>120</v>
      </c>
      <c r="D3016" s="76" t="s">
        <v>44</v>
      </c>
      <c r="E3016" s="80">
        <v>2026</v>
      </c>
      <c r="F3016" s="76" t="str">
        <f t="shared" ref="F3016:F3079" si="95">B3016&amp;C3016&amp;D3016&amp;E3016</f>
        <v>20510. Proceso integral e integrado de la Vigilancia de la Salud PúblicaVigilancia en salud pública2026</v>
      </c>
      <c r="G3016" s="7" t="s">
        <v>327</v>
      </c>
      <c r="H3016" s="7" t="s">
        <v>375</v>
      </c>
      <c r="I3016" s="80" t="s">
        <v>60</v>
      </c>
      <c r="J3016" s="76" t="s">
        <v>402</v>
      </c>
      <c r="K3016" t="s">
        <v>364</v>
      </c>
      <c r="L3016" t="s">
        <v>365</v>
      </c>
      <c r="M3016" t="s">
        <v>106</v>
      </c>
      <c r="N3016" s="78" t="s">
        <v>435</v>
      </c>
      <c r="O3016" s="76" t="str">
        <f t="shared" si="94"/>
        <v>20510. Proceso integral e integrado de la Vigilancia de la Salud PúblicaVigilancia en salud pública20264_SAN_CRISTOBAL2_FEBRERO_2026</v>
      </c>
      <c r="P3016" s="93">
        <v>11243136</v>
      </c>
      <c r="S3016" s="172">
        <v>0</v>
      </c>
      <c r="T3016" s="23">
        <v>0</v>
      </c>
    </row>
    <row r="3017" spans="2:20" ht="30" customHeight="1" x14ac:dyDescent="0.3">
      <c r="B3017">
        <v>206</v>
      </c>
      <c r="C3017" s="164" t="s">
        <v>120</v>
      </c>
      <c r="D3017" s="76" t="s">
        <v>44</v>
      </c>
      <c r="E3017" s="80">
        <v>2026</v>
      </c>
      <c r="F3017" s="76" t="str">
        <f t="shared" si="95"/>
        <v>20610. Proceso integral e integrado de la Vigilancia de la Salud PúblicaVigilancia en salud pública2026</v>
      </c>
      <c r="G3017" s="7" t="s">
        <v>51</v>
      </c>
      <c r="H3017" s="7" t="s">
        <v>375</v>
      </c>
      <c r="I3017" s="80" t="s">
        <v>60</v>
      </c>
      <c r="J3017" s="76" t="s">
        <v>402</v>
      </c>
      <c r="K3017" t="s">
        <v>364</v>
      </c>
      <c r="L3017" t="s">
        <v>365</v>
      </c>
      <c r="M3017" t="s">
        <v>106</v>
      </c>
      <c r="N3017" s="78" t="s">
        <v>435</v>
      </c>
      <c r="O3017" s="76" t="str">
        <f t="shared" ref="O3017:O3080" si="96">+F3017&amp;M3017&amp;N3017</f>
        <v>20610. Proceso integral e integrado de la Vigilancia de la Salud PúblicaVigilancia en salud pública20264_SAN_CRISTOBAL2_FEBRERO_2026</v>
      </c>
      <c r="P3017" s="93">
        <v>7347488</v>
      </c>
      <c r="S3017" s="172">
        <v>0</v>
      </c>
      <c r="T3017" s="23">
        <v>0</v>
      </c>
    </row>
    <row r="3018" spans="2:20" ht="30" customHeight="1" x14ac:dyDescent="0.3">
      <c r="B3018">
        <v>207</v>
      </c>
      <c r="C3018" s="164" t="s">
        <v>120</v>
      </c>
      <c r="D3018" s="76" t="s">
        <v>44</v>
      </c>
      <c r="E3018" s="80">
        <v>2026</v>
      </c>
      <c r="F3018" s="76" t="str">
        <f t="shared" si="95"/>
        <v>20710. Proceso integral e integrado de la Vigilancia de la Salud PúblicaVigilancia en salud pública2026</v>
      </c>
      <c r="G3018" s="7" t="s">
        <v>49</v>
      </c>
      <c r="H3018" s="7" t="s">
        <v>375</v>
      </c>
      <c r="I3018" s="80" t="s">
        <v>60</v>
      </c>
      <c r="J3018" s="76" t="s">
        <v>402</v>
      </c>
      <c r="K3018" t="s">
        <v>364</v>
      </c>
      <c r="L3018" t="s">
        <v>365</v>
      </c>
      <c r="M3018" t="s">
        <v>106</v>
      </c>
      <c r="N3018" s="78" t="s">
        <v>435</v>
      </c>
      <c r="O3018" s="76" t="str">
        <f t="shared" si="96"/>
        <v>20710. Proceso integral e integrado de la Vigilancia de la Salud PúblicaVigilancia en salud pública20264_SAN_CRISTOBAL2_FEBRERO_2026</v>
      </c>
      <c r="P3018" s="93">
        <v>8210448</v>
      </c>
      <c r="S3018" s="172">
        <v>0</v>
      </c>
      <c r="T3018" s="23">
        <v>0</v>
      </c>
    </row>
    <row r="3019" spans="2:20" ht="30" customHeight="1" x14ac:dyDescent="0.3">
      <c r="B3019">
        <v>208</v>
      </c>
      <c r="C3019" s="164" t="s">
        <v>120</v>
      </c>
      <c r="D3019" s="76" t="s">
        <v>44</v>
      </c>
      <c r="E3019" s="80">
        <v>2026</v>
      </c>
      <c r="F3019" s="76" t="str">
        <f t="shared" si="95"/>
        <v>20810. Proceso integral e integrado de la Vigilancia de la Salud PúblicaVigilancia en salud pública2026</v>
      </c>
      <c r="G3019" s="7" t="s">
        <v>328</v>
      </c>
      <c r="H3019" s="7" t="s">
        <v>376</v>
      </c>
      <c r="I3019" s="80" t="s">
        <v>60</v>
      </c>
      <c r="J3019" s="76" t="s">
        <v>402</v>
      </c>
      <c r="K3019" t="s">
        <v>364</v>
      </c>
      <c r="L3019" t="s">
        <v>365</v>
      </c>
      <c r="M3019" t="s">
        <v>106</v>
      </c>
      <c r="N3019" s="78" t="s">
        <v>435</v>
      </c>
      <c r="O3019" s="76" t="str">
        <f t="shared" si="96"/>
        <v>20810. Proceso integral e integrado de la Vigilancia de la Salud PúblicaVigilancia en salud pública20264_SAN_CRISTOBAL2_FEBRERO_2026</v>
      </c>
      <c r="P3019" s="93">
        <v>12969056</v>
      </c>
      <c r="S3019" s="172">
        <v>0</v>
      </c>
      <c r="T3019" s="23">
        <v>0</v>
      </c>
    </row>
    <row r="3020" spans="2:20" ht="30" customHeight="1" x14ac:dyDescent="0.3">
      <c r="B3020">
        <v>209</v>
      </c>
      <c r="C3020" s="164" t="s">
        <v>120</v>
      </c>
      <c r="D3020" s="76" t="s">
        <v>44</v>
      </c>
      <c r="E3020" s="80">
        <v>2026</v>
      </c>
      <c r="F3020" s="76" t="str">
        <f t="shared" si="95"/>
        <v>20910. Proceso integral e integrado de la Vigilancia de la Salud PúblicaVigilancia en salud pública2026</v>
      </c>
      <c r="G3020" s="7" t="s">
        <v>329</v>
      </c>
      <c r="H3020" s="7" t="s">
        <v>376</v>
      </c>
      <c r="I3020" s="80" t="s">
        <v>60</v>
      </c>
      <c r="J3020" s="76" t="s">
        <v>402</v>
      </c>
      <c r="K3020" t="s">
        <v>364</v>
      </c>
      <c r="L3020" t="s">
        <v>365</v>
      </c>
      <c r="M3020" t="s">
        <v>106</v>
      </c>
      <c r="N3020" s="78" t="s">
        <v>435</v>
      </c>
      <c r="O3020" s="76" t="str">
        <f t="shared" si="96"/>
        <v>20910. Proceso integral e integrado de la Vigilancia de la Salud PúblicaVigilancia en salud pública20264_SAN_CRISTOBAL2_FEBRERO_2026</v>
      </c>
      <c r="P3020" s="93">
        <v>7988544</v>
      </c>
      <c r="S3020" s="172">
        <v>0</v>
      </c>
      <c r="T3020" s="23">
        <v>0</v>
      </c>
    </row>
    <row r="3021" spans="2:20" ht="30" customHeight="1" x14ac:dyDescent="0.3">
      <c r="B3021">
        <v>210</v>
      </c>
      <c r="C3021" s="164" t="s">
        <v>120</v>
      </c>
      <c r="D3021" s="76" t="s">
        <v>44</v>
      </c>
      <c r="E3021" s="80">
        <v>2026</v>
      </c>
      <c r="F3021" s="76" t="str">
        <f t="shared" si="95"/>
        <v>21010. Proceso integral e integrado de la Vigilancia de la Salud PúblicaVigilancia en salud pública2026</v>
      </c>
      <c r="G3021" s="7" t="s">
        <v>330</v>
      </c>
      <c r="H3021" s="7" t="s">
        <v>376</v>
      </c>
      <c r="I3021" s="80" t="s">
        <v>60</v>
      </c>
      <c r="J3021" s="76" t="s">
        <v>402</v>
      </c>
      <c r="K3021" t="s">
        <v>364</v>
      </c>
      <c r="L3021" t="s">
        <v>380</v>
      </c>
      <c r="M3021" t="s">
        <v>106</v>
      </c>
      <c r="N3021" s="78" t="s">
        <v>435</v>
      </c>
      <c r="O3021" s="76" t="str">
        <f t="shared" si="96"/>
        <v>21010. Proceso integral e integrado de la Vigilancia de la Salud PúblicaVigilancia en salud pública20264_SAN_CRISTOBAL2_FEBRERO_2026</v>
      </c>
      <c r="P3021" s="93">
        <v>70836688</v>
      </c>
      <c r="S3021" s="172">
        <v>0</v>
      </c>
      <c r="T3021" s="23">
        <v>0</v>
      </c>
    </row>
    <row r="3022" spans="2:20" ht="30" customHeight="1" x14ac:dyDescent="0.3">
      <c r="B3022">
        <v>211</v>
      </c>
      <c r="C3022" s="164" t="s">
        <v>120</v>
      </c>
      <c r="D3022" s="76" t="s">
        <v>44</v>
      </c>
      <c r="E3022" s="80">
        <v>2026</v>
      </c>
      <c r="F3022" s="76" t="str">
        <f t="shared" si="95"/>
        <v>21110. Proceso integral e integrado de la Vigilancia de la Salud PúblicaVigilancia en salud pública2026</v>
      </c>
      <c r="G3022" s="7" t="s">
        <v>331</v>
      </c>
      <c r="H3022" s="7" t="s">
        <v>376</v>
      </c>
      <c r="I3022" s="80" t="s">
        <v>60</v>
      </c>
      <c r="J3022" s="76" t="s">
        <v>402</v>
      </c>
      <c r="K3022" t="s">
        <v>364</v>
      </c>
      <c r="L3022" t="s">
        <v>380</v>
      </c>
      <c r="M3022" t="s">
        <v>106</v>
      </c>
      <c r="N3022" s="78" t="s">
        <v>435</v>
      </c>
      <c r="O3022" s="76" t="str">
        <f t="shared" si="96"/>
        <v>21110. Proceso integral e integrado de la Vigilancia de la Salud PúblicaVigilancia en salud pública20264_SAN_CRISTOBAL2_FEBRERO_2026</v>
      </c>
      <c r="P3022" s="93">
        <v>25938112</v>
      </c>
      <c r="S3022" s="172">
        <v>0</v>
      </c>
      <c r="T3022" s="23">
        <v>0</v>
      </c>
    </row>
    <row r="3023" spans="2:20" ht="30" customHeight="1" x14ac:dyDescent="0.3">
      <c r="B3023">
        <v>212</v>
      </c>
      <c r="C3023" s="164" t="s">
        <v>120</v>
      </c>
      <c r="D3023" s="76" t="s">
        <v>44</v>
      </c>
      <c r="E3023" s="80">
        <v>2026</v>
      </c>
      <c r="F3023" s="76" t="str">
        <f t="shared" si="95"/>
        <v>21210. Proceso integral e integrado de la Vigilancia de la Salud PúblicaVigilancia en salud pública2026</v>
      </c>
      <c r="G3023" s="7" t="s">
        <v>332</v>
      </c>
      <c r="H3023" s="7" t="s">
        <v>376</v>
      </c>
      <c r="I3023" s="80" t="s">
        <v>60</v>
      </c>
      <c r="J3023" s="76" t="s">
        <v>402</v>
      </c>
      <c r="K3023" t="s">
        <v>364</v>
      </c>
      <c r="L3023" t="s">
        <v>380</v>
      </c>
      <c r="M3023" t="s">
        <v>106</v>
      </c>
      <c r="N3023" s="78" t="s">
        <v>435</v>
      </c>
      <c r="O3023" s="76" t="str">
        <f t="shared" si="96"/>
        <v>21210. Proceso integral e integrado de la Vigilancia de la Salud PúblicaVigilancia en salud pública20264_SAN_CRISTOBAL2_FEBRERO_2026</v>
      </c>
      <c r="P3023" s="93">
        <v>100000000</v>
      </c>
      <c r="S3023" s="172">
        <v>0</v>
      </c>
      <c r="T3023" s="23">
        <v>0</v>
      </c>
    </row>
    <row r="3024" spans="2:20" ht="30" customHeight="1" x14ac:dyDescent="0.3">
      <c r="B3024">
        <v>213</v>
      </c>
      <c r="C3024" s="164" t="s">
        <v>120</v>
      </c>
      <c r="D3024" s="76" t="s">
        <v>44</v>
      </c>
      <c r="E3024" s="80">
        <v>2026</v>
      </c>
      <c r="F3024" s="76" t="str">
        <f t="shared" si="95"/>
        <v>21310. Proceso integral e integrado de la Vigilancia de la Salud PúblicaVigilancia en salud pública2026</v>
      </c>
      <c r="G3024" s="7" t="s">
        <v>333</v>
      </c>
      <c r="H3024" s="7" t="s">
        <v>375</v>
      </c>
      <c r="I3024" s="80" t="s">
        <v>60</v>
      </c>
      <c r="J3024" s="76" t="s">
        <v>402</v>
      </c>
      <c r="K3024" t="s">
        <v>364</v>
      </c>
      <c r="L3024" t="s">
        <v>365</v>
      </c>
      <c r="M3024" t="s">
        <v>106</v>
      </c>
      <c r="N3024" s="78" t="s">
        <v>435</v>
      </c>
      <c r="O3024" s="76" t="str">
        <f t="shared" si="96"/>
        <v>21310. Proceso integral e integrado de la Vigilancia de la Salud PúblicaVigilancia en salud pública20264_SAN_CRISTOBAL2_FEBRERO_2026</v>
      </c>
      <c r="P3024" s="93">
        <v>92953120</v>
      </c>
      <c r="S3024" s="172">
        <v>0</v>
      </c>
      <c r="T3024" s="23">
        <v>0</v>
      </c>
    </row>
    <row r="3025" spans="2:20" ht="30" customHeight="1" x14ac:dyDescent="0.3">
      <c r="B3025">
        <v>214</v>
      </c>
      <c r="C3025" s="164" t="s">
        <v>120</v>
      </c>
      <c r="D3025" s="76" t="s">
        <v>44</v>
      </c>
      <c r="E3025" s="80">
        <v>2026</v>
      </c>
      <c r="F3025" s="76" t="str">
        <f t="shared" si="95"/>
        <v>21410. Proceso integral e integrado de la Vigilancia de la Salud PúblicaVigilancia en salud pública2026</v>
      </c>
      <c r="G3025" s="7" t="s">
        <v>80</v>
      </c>
      <c r="H3025" s="7" t="s">
        <v>375</v>
      </c>
      <c r="I3025" s="80" t="s">
        <v>60</v>
      </c>
      <c r="J3025" s="76" t="s">
        <v>402</v>
      </c>
      <c r="K3025" t="s">
        <v>364</v>
      </c>
      <c r="L3025" t="s">
        <v>365</v>
      </c>
      <c r="M3025" t="s">
        <v>106</v>
      </c>
      <c r="N3025" s="78" t="s">
        <v>435</v>
      </c>
      <c r="O3025" s="76" t="str">
        <f t="shared" si="96"/>
        <v>21410. Proceso integral e integrado de la Vigilancia de la Salud PúblicaVigilancia en salud pública20264_SAN_CRISTOBAL2_FEBRERO_2026</v>
      </c>
      <c r="P3025" s="93">
        <v>72587264</v>
      </c>
      <c r="S3025" s="172">
        <v>0</v>
      </c>
      <c r="T3025" s="23">
        <v>0</v>
      </c>
    </row>
    <row r="3026" spans="2:20" ht="30" customHeight="1" x14ac:dyDescent="0.3">
      <c r="B3026">
        <v>215</v>
      </c>
      <c r="C3026" s="164" t="s">
        <v>120</v>
      </c>
      <c r="D3026" s="76" t="s">
        <v>44</v>
      </c>
      <c r="E3026" s="80">
        <v>2026</v>
      </c>
      <c r="F3026" s="76" t="str">
        <f t="shared" si="95"/>
        <v>21510. Proceso integral e integrado de la Vigilancia de la Salud PúblicaVigilancia en salud pública2026</v>
      </c>
      <c r="G3026" s="7" t="s">
        <v>52</v>
      </c>
      <c r="H3026" s="7" t="s">
        <v>376</v>
      </c>
      <c r="I3026" s="80" t="s">
        <v>60</v>
      </c>
      <c r="J3026" s="76" t="s">
        <v>402</v>
      </c>
      <c r="K3026" t="s">
        <v>399</v>
      </c>
      <c r="L3026" t="s">
        <v>365</v>
      </c>
      <c r="M3026" t="s">
        <v>106</v>
      </c>
      <c r="N3026" s="78" t="s">
        <v>435</v>
      </c>
      <c r="O3026" s="76" t="str">
        <f t="shared" si="96"/>
        <v>21510. Proceso integral e integrado de la Vigilancia de la Salud PúblicaVigilancia en salud pública20264_SAN_CRISTOBAL2_FEBRERO_2026</v>
      </c>
      <c r="P3026" s="93">
        <v>211452</v>
      </c>
      <c r="S3026" s="172">
        <v>0</v>
      </c>
      <c r="T3026" s="23">
        <v>0</v>
      </c>
    </row>
    <row r="3027" spans="2:20" ht="30" customHeight="1" x14ac:dyDescent="0.3">
      <c r="B3027">
        <v>216</v>
      </c>
      <c r="C3027" s="164" t="s">
        <v>120</v>
      </c>
      <c r="D3027" s="76" t="s">
        <v>44</v>
      </c>
      <c r="E3027" s="80">
        <v>2026</v>
      </c>
      <c r="F3027" s="76" t="str">
        <f t="shared" si="95"/>
        <v>21610. Proceso integral e integrado de la Vigilancia de la Salud PúblicaVigilancia en salud pública2026</v>
      </c>
      <c r="G3027" s="7" t="s">
        <v>334</v>
      </c>
      <c r="H3027" s="7" t="s">
        <v>375</v>
      </c>
      <c r="I3027" s="80" t="s">
        <v>60</v>
      </c>
      <c r="J3027" s="76" t="s">
        <v>402</v>
      </c>
      <c r="K3027" t="s">
        <v>364</v>
      </c>
      <c r="L3027" t="s">
        <v>380</v>
      </c>
      <c r="M3027" t="s">
        <v>106</v>
      </c>
      <c r="N3027" s="78" t="s">
        <v>435</v>
      </c>
      <c r="O3027" s="76" t="str">
        <f t="shared" si="96"/>
        <v>21610. Proceso integral e integrado de la Vigilancia de la Salud PúblicaVigilancia en salud pública20264_SAN_CRISTOBAL2_FEBRERO_2026</v>
      </c>
      <c r="P3027" s="93">
        <v>30252912</v>
      </c>
      <c r="S3027" s="172">
        <v>0</v>
      </c>
      <c r="T3027" s="23">
        <v>0</v>
      </c>
    </row>
    <row r="3028" spans="2:20" ht="30" customHeight="1" x14ac:dyDescent="0.3">
      <c r="B3028">
        <v>217</v>
      </c>
      <c r="C3028" s="164" t="s">
        <v>120</v>
      </c>
      <c r="D3028" s="76" t="s">
        <v>44</v>
      </c>
      <c r="E3028" s="80">
        <v>2026</v>
      </c>
      <c r="F3028" s="76" t="str">
        <f t="shared" si="95"/>
        <v>21710. Proceso integral e integrado de la Vigilancia de la Salud PúblicaVigilancia en salud pública2026</v>
      </c>
      <c r="G3028" s="7" t="s">
        <v>335</v>
      </c>
      <c r="H3028" s="7" t="s">
        <v>375</v>
      </c>
      <c r="I3028" s="80" t="s">
        <v>60</v>
      </c>
      <c r="J3028" s="76" t="s">
        <v>402</v>
      </c>
      <c r="K3028" t="s">
        <v>364</v>
      </c>
      <c r="L3028" t="s">
        <v>365</v>
      </c>
      <c r="M3028" t="s">
        <v>106</v>
      </c>
      <c r="N3028" s="78" t="s">
        <v>435</v>
      </c>
      <c r="O3028" s="76" t="str">
        <f t="shared" si="96"/>
        <v>21710. Proceso integral e integrado de la Vigilancia de la Salud PúblicaVigilancia en salud pública20264_SAN_CRISTOBAL2_FEBRERO_2026</v>
      </c>
      <c r="P3028" s="93">
        <v>3994272</v>
      </c>
      <c r="S3028" s="172">
        <v>0</v>
      </c>
      <c r="T3028" s="23">
        <v>0</v>
      </c>
    </row>
    <row r="3029" spans="2:20" ht="30" customHeight="1" x14ac:dyDescent="0.3">
      <c r="B3029">
        <v>218</v>
      </c>
      <c r="C3029" s="164" t="s">
        <v>120</v>
      </c>
      <c r="D3029" s="76" t="s">
        <v>44</v>
      </c>
      <c r="E3029" s="80">
        <v>2026</v>
      </c>
      <c r="F3029" s="76" t="str">
        <f t="shared" si="95"/>
        <v>21810. Proceso integral e integrado de la Vigilancia de la Salud PúblicaVigilancia en salud pública2026</v>
      </c>
      <c r="G3029" s="7" t="s">
        <v>336</v>
      </c>
      <c r="H3029" s="7" t="s">
        <v>375</v>
      </c>
      <c r="I3029" s="80" t="s">
        <v>60</v>
      </c>
      <c r="J3029" s="76" t="s">
        <v>402</v>
      </c>
      <c r="K3029" t="s">
        <v>364</v>
      </c>
      <c r="L3029" t="s">
        <v>365</v>
      </c>
      <c r="M3029" t="s">
        <v>106</v>
      </c>
      <c r="N3029" s="78" t="s">
        <v>435</v>
      </c>
      <c r="O3029" s="76" t="str">
        <f t="shared" si="96"/>
        <v>21810. Proceso integral e integrado de la Vigilancia de la Salud PúblicaVigilancia en salud pública20264_SAN_CRISTOBAL2_FEBRERO_2026</v>
      </c>
      <c r="P3029" s="93">
        <v>7347488</v>
      </c>
      <c r="S3029" s="172">
        <v>0</v>
      </c>
      <c r="T3029" s="23">
        <v>0</v>
      </c>
    </row>
    <row r="3030" spans="2:20" ht="30" customHeight="1" x14ac:dyDescent="0.3">
      <c r="B3030">
        <v>219</v>
      </c>
      <c r="C3030" s="164" t="s">
        <v>120</v>
      </c>
      <c r="D3030" s="76" t="s">
        <v>44</v>
      </c>
      <c r="E3030" s="80">
        <v>2026</v>
      </c>
      <c r="F3030" s="76" t="str">
        <f t="shared" si="95"/>
        <v>21910. Proceso integral e integrado de la Vigilancia de la Salud PúblicaVigilancia en salud pública2026</v>
      </c>
      <c r="G3030" s="7" t="s">
        <v>53</v>
      </c>
      <c r="H3030" s="7" t="s">
        <v>375</v>
      </c>
      <c r="I3030" s="80" t="s">
        <v>60</v>
      </c>
      <c r="J3030" s="76" t="s">
        <v>402</v>
      </c>
      <c r="K3030" t="s">
        <v>364</v>
      </c>
      <c r="L3030" t="s">
        <v>365</v>
      </c>
      <c r="M3030" t="s">
        <v>106</v>
      </c>
      <c r="N3030" s="78" t="s">
        <v>435</v>
      </c>
      <c r="O3030" s="76" t="str">
        <f t="shared" si="96"/>
        <v>21910. Proceso integral e integrado de la Vigilancia de la Salud PúblicaVigilancia en salud pública20264_SAN_CRISTOBAL2_FEBRERO_2026</v>
      </c>
      <c r="P3030" s="93">
        <v>6484528</v>
      </c>
      <c r="S3030" s="172">
        <v>0</v>
      </c>
      <c r="T3030" s="23">
        <v>0</v>
      </c>
    </row>
    <row r="3031" spans="2:20" ht="30" customHeight="1" x14ac:dyDescent="0.3">
      <c r="B3031">
        <v>220</v>
      </c>
      <c r="C3031" s="164" t="s">
        <v>120</v>
      </c>
      <c r="D3031" s="76" t="s">
        <v>44</v>
      </c>
      <c r="E3031" s="80">
        <v>2026</v>
      </c>
      <c r="F3031" s="76" t="str">
        <f t="shared" si="95"/>
        <v>22010. Proceso integral e integrado de la Vigilancia de la Salud PúblicaVigilancia en salud pública2026</v>
      </c>
      <c r="G3031" s="7" t="s">
        <v>54</v>
      </c>
      <c r="H3031" s="7" t="s">
        <v>375</v>
      </c>
      <c r="I3031" s="80" t="s">
        <v>60</v>
      </c>
      <c r="J3031" s="76" t="s">
        <v>402</v>
      </c>
      <c r="K3031" t="s">
        <v>364</v>
      </c>
      <c r="L3031" t="s">
        <v>365</v>
      </c>
      <c r="M3031" t="s">
        <v>106</v>
      </c>
      <c r="N3031" s="78" t="s">
        <v>435</v>
      </c>
      <c r="O3031" s="76" t="str">
        <f t="shared" si="96"/>
        <v>22010. Proceso integral e integrado de la Vigilancia de la Salud PúblicaVigilancia en salud pública20264_SAN_CRISTOBAL2_FEBRERO_2026</v>
      </c>
      <c r="P3031" s="93">
        <v>5621568</v>
      </c>
      <c r="S3031" s="172">
        <v>0</v>
      </c>
      <c r="T3031" s="23">
        <v>0</v>
      </c>
    </row>
    <row r="3032" spans="2:20" ht="30" customHeight="1" x14ac:dyDescent="0.3">
      <c r="B3032">
        <v>221</v>
      </c>
      <c r="C3032" s="164" t="s">
        <v>120</v>
      </c>
      <c r="D3032" s="76" t="s">
        <v>44</v>
      </c>
      <c r="E3032" s="80">
        <v>2026</v>
      </c>
      <c r="F3032" s="76" t="str">
        <f t="shared" si="95"/>
        <v>22110. Proceso integral e integrado de la Vigilancia de la Salud PúblicaVigilancia en salud pública2026</v>
      </c>
      <c r="G3032" s="7" t="s">
        <v>337</v>
      </c>
      <c r="H3032" s="7" t="s">
        <v>376</v>
      </c>
      <c r="I3032" s="80" t="s">
        <v>60</v>
      </c>
      <c r="J3032" s="76" t="s">
        <v>402</v>
      </c>
      <c r="K3032" t="s">
        <v>364</v>
      </c>
      <c r="L3032" t="s">
        <v>380</v>
      </c>
      <c r="M3032" t="s">
        <v>106</v>
      </c>
      <c r="N3032" s="78" t="s">
        <v>435</v>
      </c>
      <c r="O3032" s="76" t="str">
        <f t="shared" si="96"/>
        <v>22110. Proceso integral e integrado de la Vigilancia de la Salud PúblicaVigilancia en salud pública20264_SAN_CRISTOBAL2_FEBRERO_2026</v>
      </c>
      <c r="P3032" s="93">
        <v>149094832</v>
      </c>
      <c r="S3032" s="172">
        <v>0</v>
      </c>
      <c r="T3032" s="23">
        <v>0</v>
      </c>
    </row>
    <row r="3033" spans="2:20" ht="30" customHeight="1" x14ac:dyDescent="0.3">
      <c r="B3033">
        <v>222</v>
      </c>
      <c r="C3033" s="164" t="s">
        <v>120</v>
      </c>
      <c r="D3033" s="76" t="s">
        <v>44</v>
      </c>
      <c r="E3033" s="80">
        <v>2026</v>
      </c>
      <c r="F3033" s="76" t="str">
        <f t="shared" si="95"/>
        <v>22210. Proceso integral e integrado de la Vigilancia de la Salud PúblicaVigilancia en salud pública2026</v>
      </c>
      <c r="G3033" s="7" t="s">
        <v>55</v>
      </c>
      <c r="H3033" s="7" t="s">
        <v>375</v>
      </c>
      <c r="I3033" s="80" t="s">
        <v>60</v>
      </c>
      <c r="J3033" s="76" t="s">
        <v>402</v>
      </c>
      <c r="K3033" t="s">
        <v>364</v>
      </c>
      <c r="L3033" t="s">
        <v>365</v>
      </c>
      <c r="M3033" t="s">
        <v>106</v>
      </c>
      <c r="N3033" s="78" t="s">
        <v>435</v>
      </c>
      <c r="O3033" s="76" t="str">
        <f t="shared" si="96"/>
        <v>22210. Proceso integral e integrado de la Vigilancia de la Salud PúblicaVigilancia en salud pública20264_SAN_CRISTOBAL2_FEBRERO_2026</v>
      </c>
      <c r="P3033" s="93">
        <v>18590624</v>
      </c>
      <c r="S3033" s="172">
        <v>0</v>
      </c>
      <c r="T3033" s="23">
        <v>0</v>
      </c>
    </row>
    <row r="3034" spans="2:20" ht="30" customHeight="1" x14ac:dyDescent="0.3">
      <c r="B3034">
        <v>223</v>
      </c>
      <c r="C3034" s="164" t="s">
        <v>120</v>
      </c>
      <c r="D3034" s="76" t="s">
        <v>44</v>
      </c>
      <c r="E3034" s="80">
        <v>2026</v>
      </c>
      <c r="F3034" s="76" t="str">
        <f t="shared" si="95"/>
        <v>22310. Proceso integral e integrado de la Vigilancia de la Salud PúblicaVigilancia en salud pública2026</v>
      </c>
      <c r="G3034" s="7" t="s">
        <v>338</v>
      </c>
      <c r="H3034" s="7" t="s">
        <v>375</v>
      </c>
      <c r="I3034" s="80" t="s">
        <v>60</v>
      </c>
      <c r="J3034" s="76" t="s">
        <v>402</v>
      </c>
      <c r="K3034" t="s">
        <v>364</v>
      </c>
      <c r="L3034" t="s">
        <v>365</v>
      </c>
      <c r="M3034" t="s">
        <v>106</v>
      </c>
      <c r="N3034" s="78" t="s">
        <v>435</v>
      </c>
      <c r="O3034" s="76" t="str">
        <f t="shared" si="96"/>
        <v>22310. Proceso integral e integrado de la Vigilancia de la Salud PúblicaVigilancia en salud pública20264_SAN_CRISTOBAL2_FEBRERO_2026</v>
      </c>
      <c r="P3034" s="93">
        <v>29488576</v>
      </c>
      <c r="S3034" s="172">
        <v>0</v>
      </c>
      <c r="T3034" s="23">
        <v>0</v>
      </c>
    </row>
    <row r="3035" spans="2:20" ht="30" customHeight="1" x14ac:dyDescent="0.3">
      <c r="B3035">
        <v>224</v>
      </c>
      <c r="C3035" s="164" t="s">
        <v>120</v>
      </c>
      <c r="D3035" s="76" t="s">
        <v>44</v>
      </c>
      <c r="E3035" s="80">
        <v>2026</v>
      </c>
      <c r="F3035" s="76" t="str">
        <f t="shared" si="95"/>
        <v>22410. Proceso integral e integrado de la Vigilancia de la Salud PúblicaVigilancia en salud pública2026</v>
      </c>
      <c r="G3035" s="7" t="s">
        <v>56</v>
      </c>
      <c r="H3035" s="7" t="s">
        <v>376</v>
      </c>
      <c r="I3035" s="80" t="s">
        <v>60</v>
      </c>
      <c r="J3035" s="76" t="s">
        <v>402</v>
      </c>
      <c r="K3035" t="s">
        <v>364</v>
      </c>
      <c r="L3035" t="s">
        <v>365</v>
      </c>
      <c r="M3035" t="s">
        <v>106</v>
      </c>
      <c r="N3035" s="78" t="s">
        <v>435</v>
      </c>
      <c r="O3035" s="76" t="str">
        <f t="shared" si="96"/>
        <v>22410. Proceso integral e integrado de la Vigilancia de la Salud PúblicaVigilancia en salud pública20264_SAN_CRISTOBAL2_FEBRERO_2026</v>
      </c>
      <c r="P3035" s="93">
        <v>3994272</v>
      </c>
      <c r="S3035" s="172">
        <v>0</v>
      </c>
      <c r="T3035" s="23">
        <v>0</v>
      </c>
    </row>
    <row r="3036" spans="2:20" ht="30" customHeight="1" x14ac:dyDescent="0.3">
      <c r="B3036">
        <v>225</v>
      </c>
      <c r="C3036" s="164" t="s">
        <v>120</v>
      </c>
      <c r="D3036" s="76" t="s">
        <v>44</v>
      </c>
      <c r="E3036" s="80">
        <v>2026</v>
      </c>
      <c r="F3036" s="76" t="str">
        <f t="shared" si="95"/>
        <v>22510. Proceso integral e integrado de la Vigilancia de la Salud PúblicaVigilancia en salud pública2026</v>
      </c>
      <c r="G3036" s="7" t="s">
        <v>339</v>
      </c>
      <c r="H3036" s="7" t="s">
        <v>375</v>
      </c>
      <c r="I3036" s="80" t="s">
        <v>60</v>
      </c>
      <c r="J3036" s="76" t="s">
        <v>402</v>
      </c>
      <c r="K3036" t="s">
        <v>364</v>
      </c>
      <c r="L3036" t="s">
        <v>365</v>
      </c>
      <c r="M3036" t="s">
        <v>106</v>
      </c>
      <c r="N3036" s="78" t="s">
        <v>435</v>
      </c>
      <c r="O3036" s="76" t="str">
        <f t="shared" si="96"/>
        <v>22510. Proceso integral e integrado de la Vigilancia de la Salud PúblicaVigilancia en salud pública20264_SAN_CRISTOBAL2_FEBRERO_2026</v>
      </c>
      <c r="P3036" s="93">
        <v>7347488</v>
      </c>
      <c r="S3036" s="172">
        <v>0</v>
      </c>
      <c r="T3036" s="23">
        <v>0</v>
      </c>
    </row>
    <row r="3037" spans="2:20" ht="30" customHeight="1" x14ac:dyDescent="0.3">
      <c r="B3037">
        <v>226</v>
      </c>
      <c r="C3037" s="164" t="s">
        <v>120</v>
      </c>
      <c r="D3037" s="76" t="s">
        <v>44</v>
      </c>
      <c r="E3037" s="80">
        <v>2026</v>
      </c>
      <c r="F3037" s="76" t="str">
        <f t="shared" si="95"/>
        <v>22610. Proceso integral e integrado de la Vigilancia de la Salud PúblicaVigilancia en salud pública2026</v>
      </c>
      <c r="G3037" s="7" t="s">
        <v>340</v>
      </c>
      <c r="H3037" s="7" t="s">
        <v>375</v>
      </c>
      <c r="I3037" s="80" t="s">
        <v>60</v>
      </c>
      <c r="J3037" s="76" t="s">
        <v>402</v>
      </c>
      <c r="K3037" t="s">
        <v>364</v>
      </c>
      <c r="L3037" t="s">
        <v>380</v>
      </c>
      <c r="M3037" t="s">
        <v>106</v>
      </c>
      <c r="N3037" s="78" t="s">
        <v>435</v>
      </c>
      <c r="O3037" s="76" t="str">
        <f t="shared" si="96"/>
        <v>22610. Proceso integral e integrado de la Vigilancia de la Salud PúblicaVigilancia en salud pública20264_SAN_CRISTOBAL2_FEBRERO_2026</v>
      </c>
      <c r="P3037" s="93">
        <v>95295440</v>
      </c>
      <c r="S3037" s="172">
        <v>0</v>
      </c>
      <c r="T3037" s="23">
        <v>0</v>
      </c>
    </row>
    <row r="3038" spans="2:20" ht="30" customHeight="1" x14ac:dyDescent="0.3">
      <c r="B3038">
        <v>227</v>
      </c>
      <c r="C3038" s="164" t="s">
        <v>120</v>
      </c>
      <c r="D3038" s="76" t="s">
        <v>44</v>
      </c>
      <c r="E3038" s="80">
        <v>2026</v>
      </c>
      <c r="F3038" s="76" t="str">
        <f t="shared" si="95"/>
        <v>22710. Proceso integral e integrado de la Vigilancia de la Salud PúblicaVigilancia en salud pública2026</v>
      </c>
      <c r="G3038" s="7" t="s">
        <v>341</v>
      </c>
      <c r="H3038" s="7" t="s">
        <v>375</v>
      </c>
      <c r="I3038" s="80" t="s">
        <v>60</v>
      </c>
      <c r="J3038" s="76" t="s">
        <v>402</v>
      </c>
      <c r="K3038" t="s">
        <v>364</v>
      </c>
      <c r="L3038" t="s">
        <v>380</v>
      </c>
      <c r="M3038" t="s">
        <v>106</v>
      </c>
      <c r="N3038" s="78" t="s">
        <v>435</v>
      </c>
      <c r="O3038" s="76" t="str">
        <f t="shared" si="96"/>
        <v>22710. Proceso integral e integrado de la Vigilancia de la Salud PúblicaVigilancia en salud pública20264_SAN_CRISTOBAL2_FEBRERO_2026</v>
      </c>
      <c r="P3038" s="93">
        <v>53602144</v>
      </c>
      <c r="S3038" s="172">
        <v>0</v>
      </c>
      <c r="T3038" s="23">
        <v>0</v>
      </c>
    </row>
    <row r="3039" spans="2:20" ht="30" customHeight="1" x14ac:dyDescent="0.3">
      <c r="B3039">
        <v>228</v>
      </c>
      <c r="C3039" s="164" t="s">
        <v>120</v>
      </c>
      <c r="D3039" s="76" t="s">
        <v>44</v>
      </c>
      <c r="E3039" s="80">
        <v>2026</v>
      </c>
      <c r="F3039" s="76" t="str">
        <f t="shared" si="95"/>
        <v>22810. Proceso integral e integrado de la Vigilancia de la Salud PúblicaVigilancia en salud pública2026</v>
      </c>
      <c r="G3039" s="7" t="s">
        <v>342</v>
      </c>
      <c r="H3039" s="7" t="s">
        <v>376</v>
      </c>
      <c r="I3039" s="80" t="s">
        <v>60</v>
      </c>
      <c r="J3039" s="76" t="s">
        <v>402</v>
      </c>
      <c r="K3039" t="s">
        <v>364</v>
      </c>
      <c r="L3039" t="s">
        <v>59</v>
      </c>
      <c r="M3039" t="s">
        <v>106</v>
      </c>
      <c r="N3039" s="78" t="s">
        <v>435</v>
      </c>
      <c r="O3039" s="76" t="str">
        <f t="shared" si="96"/>
        <v>22810. Proceso integral e integrado de la Vigilancia de la Salud PúblicaVigilancia en salud pública20264_SAN_CRISTOBAL2_FEBRERO_2026</v>
      </c>
      <c r="P3039" s="93">
        <v>3513480</v>
      </c>
      <c r="S3039" s="172">
        <v>0</v>
      </c>
      <c r="T3039" s="23">
        <v>0</v>
      </c>
    </row>
    <row r="3040" spans="2:20" ht="30" customHeight="1" x14ac:dyDescent="0.3">
      <c r="B3040">
        <v>229</v>
      </c>
      <c r="C3040" s="164" t="s">
        <v>120</v>
      </c>
      <c r="D3040" s="76" t="s">
        <v>44</v>
      </c>
      <c r="E3040" s="80">
        <v>2026</v>
      </c>
      <c r="F3040" s="76" t="str">
        <f t="shared" si="95"/>
        <v>22910. Proceso integral e integrado de la Vigilancia de la Salud PúblicaVigilancia en salud pública2026</v>
      </c>
      <c r="G3040" s="7" t="s">
        <v>343</v>
      </c>
      <c r="H3040" s="7" t="s">
        <v>376</v>
      </c>
      <c r="I3040" s="80" t="s">
        <v>60</v>
      </c>
      <c r="J3040" s="76" t="s">
        <v>402</v>
      </c>
      <c r="K3040" t="s">
        <v>400</v>
      </c>
      <c r="L3040" t="s">
        <v>365</v>
      </c>
      <c r="M3040" t="s">
        <v>106</v>
      </c>
      <c r="N3040" s="78" t="s">
        <v>435</v>
      </c>
      <c r="O3040" s="76" t="str">
        <f t="shared" si="96"/>
        <v>22910. Proceso integral e integrado de la Vigilancia de la Salud PúblicaVigilancia en salud pública20264_SAN_CRISTOBAL2_FEBRERO_2026</v>
      </c>
      <c r="P3040" s="93">
        <v>281936</v>
      </c>
      <c r="S3040" s="172">
        <v>0</v>
      </c>
      <c r="T3040" s="23">
        <v>0</v>
      </c>
    </row>
    <row r="3041" spans="2:20" ht="30" customHeight="1" x14ac:dyDescent="0.3">
      <c r="B3041">
        <v>230</v>
      </c>
      <c r="C3041" s="164" t="s">
        <v>120</v>
      </c>
      <c r="D3041" s="76" t="s">
        <v>44</v>
      </c>
      <c r="E3041" s="80">
        <v>2026</v>
      </c>
      <c r="F3041" s="76" t="str">
        <f t="shared" si="95"/>
        <v>23010. Proceso integral e integrado de la Vigilancia de la Salud PúblicaVigilancia en salud pública2026</v>
      </c>
      <c r="G3041" s="7" t="s">
        <v>344</v>
      </c>
      <c r="H3041" s="7" t="s">
        <v>376</v>
      </c>
      <c r="I3041" s="80" t="s">
        <v>60</v>
      </c>
      <c r="J3041" s="76" t="s">
        <v>402</v>
      </c>
      <c r="K3041" t="s">
        <v>400</v>
      </c>
      <c r="L3041" t="s">
        <v>365</v>
      </c>
      <c r="M3041" t="s">
        <v>106</v>
      </c>
      <c r="N3041" s="78" t="s">
        <v>435</v>
      </c>
      <c r="O3041" s="76" t="str">
        <f t="shared" si="96"/>
        <v>23010. Proceso integral e integrado de la Vigilancia de la Salud PúblicaVigilancia en salud pública20264_SAN_CRISTOBAL2_FEBRERO_2026</v>
      </c>
      <c r="P3041" s="93">
        <v>244416</v>
      </c>
      <c r="S3041" s="172">
        <v>0</v>
      </c>
      <c r="T3041" s="23">
        <v>0</v>
      </c>
    </row>
    <row r="3042" spans="2:20" ht="30" customHeight="1" x14ac:dyDescent="0.3">
      <c r="B3042">
        <v>231</v>
      </c>
      <c r="C3042" s="164" t="s">
        <v>121</v>
      </c>
      <c r="D3042" s="76" t="s">
        <v>44</v>
      </c>
      <c r="E3042" s="80">
        <v>2026</v>
      </c>
      <c r="F3042" s="76" t="str">
        <f t="shared" si="95"/>
        <v>23111. Proceso integral e integrado de la Vigilancia basada en ComunidadVigilancia en salud pública2026</v>
      </c>
      <c r="G3042" s="7" t="s">
        <v>345</v>
      </c>
      <c r="H3042" s="7" t="s">
        <v>345</v>
      </c>
      <c r="I3042" s="80" t="s">
        <v>60</v>
      </c>
      <c r="J3042" s="76" t="s">
        <v>402</v>
      </c>
      <c r="K3042" t="s">
        <v>364</v>
      </c>
      <c r="L3042" t="s">
        <v>365</v>
      </c>
      <c r="M3042" t="s">
        <v>106</v>
      </c>
      <c r="N3042" s="78" t="s">
        <v>435</v>
      </c>
      <c r="O3042" s="76" t="str">
        <f t="shared" si="96"/>
        <v>23111. Proceso integral e integrado de la Vigilancia basada en ComunidadVigilancia en salud pública20264_SAN_CRISTOBAL2_FEBRERO_2026</v>
      </c>
      <c r="P3042" s="93">
        <v>25173776</v>
      </c>
      <c r="S3042" s="172"/>
      <c r="T3042" s="23">
        <v>0</v>
      </c>
    </row>
    <row r="3043" spans="2:20" ht="30" customHeight="1" x14ac:dyDescent="0.3">
      <c r="B3043">
        <v>232</v>
      </c>
      <c r="C3043" s="164" t="s">
        <v>121</v>
      </c>
      <c r="D3043" s="76" t="s">
        <v>44</v>
      </c>
      <c r="E3043" s="80">
        <v>2026</v>
      </c>
      <c r="F3043" s="76" t="str">
        <f t="shared" si="95"/>
        <v>23211. Proceso integral e integrado de la Vigilancia basada en ComunidadVigilancia en salud pública2026</v>
      </c>
      <c r="G3043" s="7" t="s">
        <v>346</v>
      </c>
      <c r="H3043" s="7" t="s">
        <v>346</v>
      </c>
      <c r="I3043" s="80" t="s">
        <v>60</v>
      </c>
      <c r="J3043" s="76" t="s">
        <v>402</v>
      </c>
      <c r="K3043" t="s">
        <v>364</v>
      </c>
      <c r="L3043" t="s">
        <v>59</v>
      </c>
      <c r="M3043" t="s">
        <v>106</v>
      </c>
      <c r="N3043" s="78" t="s">
        <v>435</v>
      </c>
      <c r="O3043" s="76" t="str">
        <f t="shared" si="96"/>
        <v>23211. Proceso integral e integrado de la Vigilancia basada en ComunidadVigilancia en salud pública20264_SAN_CRISTOBAL2_FEBRERO_2026</v>
      </c>
      <c r="P3043" s="93">
        <v>5621568</v>
      </c>
      <c r="S3043" s="172">
        <v>1</v>
      </c>
      <c r="T3043" s="23">
        <v>5621568</v>
      </c>
    </row>
    <row r="3044" spans="2:20" ht="30" customHeight="1" x14ac:dyDescent="0.3">
      <c r="B3044">
        <v>233</v>
      </c>
      <c r="C3044" s="164" t="s">
        <v>121</v>
      </c>
      <c r="D3044" s="76" t="s">
        <v>44</v>
      </c>
      <c r="E3044" s="80">
        <v>2026</v>
      </c>
      <c r="F3044" s="76" t="str">
        <f t="shared" si="95"/>
        <v>23311. Proceso integral e integrado de la Vigilancia basada en ComunidadVigilancia en salud pública2026</v>
      </c>
      <c r="G3044" s="7" t="s">
        <v>347</v>
      </c>
      <c r="H3044" s="7" t="s">
        <v>346</v>
      </c>
      <c r="I3044" s="80" t="s">
        <v>60</v>
      </c>
      <c r="J3044" s="76" t="s">
        <v>402</v>
      </c>
      <c r="K3044" t="s">
        <v>364</v>
      </c>
      <c r="L3044" t="s">
        <v>59</v>
      </c>
      <c r="M3044" t="s">
        <v>106</v>
      </c>
      <c r="N3044" s="78" t="s">
        <v>435</v>
      </c>
      <c r="O3044" s="76" t="str">
        <f t="shared" si="96"/>
        <v>23311. Proceso integral e integrado de la Vigilancia basada en ComunidadVigilancia en salud pública20264_SAN_CRISTOBAL2_FEBRERO_2026</v>
      </c>
      <c r="P3044" s="93">
        <v>7026960</v>
      </c>
      <c r="S3044" s="172"/>
      <c r="T3044" s="23">
        <v>0</v>
      </c>
    </row>
    <row r="3045" spans="2:20" ht="30" customHeight="1" x14ac:dyDescent="0.3">
      <c r="B3045">
        <v>234</v>
      </c>
      <c r="C3045" s="164" t="s">
        <v>123</v>
      </c>
      <c r="D3045" s="76" t="s">
        <v>124</v>
      </c>
      <c r="E3045" s="80">
        <v>2026</v>
      </c>
      <c r="F3045" s="76" t="str">
        <f t="shared" si="95"/>
        <v>23413. Proceso integral e integrado de gestión y análisis de políticas para el bienestarAnálisis de Politicas2026</v>
      </c>
      <c r="G3045" s="7" t="s">
        <v>348</v>
      </c>
      <c r="H3045" s="7" t="s">
        <v>377</v>
      </c>
      <c r="I3045" s="80" t="s">
        <v>60</v>
      </c>
      <c r="J3045" s="76" t="s">
        <v>402</v>
      </c>
      <c r="K3045" t="s">
        <v>364</v>
      </c>
      <c r="L3045" t="s">
        <v>59</v>
      </c>
      <c r="M3045" t="s">
        <v>106</v>
      </c>
      <c r="N3045" s="78" t="s">
        <v>435</v>
      </c>
      <c r="O3045" s="76" t="str">
        <f t="shared" si="96"/>
        <v>23413. Proceso integral e integrado de gestión y análisis de políticas para el bienestarAnálisis de Politicas20264_SAN_CRISTOBAL2_FEBRERO_2026</v>
      </c>
      <c r="P3045" s="93">
        <v>24853248</v>
      </c>
      <c r="S3045" s="172">
        <v>1</v>
      </c>
      <c r="T3045" s="23">
        <v>24853248</v>
      </c>
    </row>
    <row r="3046" spans="2:20" ht="30" customHeight="1" x14ac:dyDescent="0.3">
      <c r="B3046">
        <v>235</v>
      </c>
      <c r="C3046" s="164" t="s">
        <v>123</v>
      </c>
      <c r="D3046" s="76" t="s">
        <v>124</v>
      </c>
      <c r="E3046" s="80">
        <v>2026</v>
      </c>
      <c r="F3046" s="76" t="str">
        <f t="shared" si="95"/>
        <v>23513. Proceso integral e integrado de gestión y análisis de políticas para el bienestarAnálisis de Politicas2026</v>
      </c>
      <c r="G3046" s="7" t="s">
        <v>349</v>
      </c>
      <c r="H3046" s="7" t="s">
        <v>377</v>
      </c>
      <c r="I3046" s="80" t="s">
        <v>60</v>
      </c>
      <c r="J3046" s="76" t="s">
        <v>402</v>
      </c>
      <c r="K3046" t="s">
        <v>364</v>
      </c>
      <c r="L3046" t="s">
        <v>365</v>
      </c>
      <c r="M3046" t="s">
        <v>106</v>
      </c>
      <c r="N3046" s="78" t="s">
        <v>435</v>
      </c>
      <c r="O3046" s="76" t="str">
        <f t="shared" si="96"/>
        <v>23513. Proceso integral e integrado de gestión y análisis de políticas para el bienestarAnálisis de Politicas20264_SAN_CRISTOBAL2_FEBRERO_2026</v>
      </c>
      <c r="P3046" s="93">
        <v>7332480</v>
      </c>
      <c r="S3046" s="172"/>
      <c r="T3046" s="23">
        <v>0</v>
      </c>
    </row>
    <row r="3047" spans="2:20" ht="30" customHeight="1" x14ac:dyDescent="0.3">
      <c r="B3047">
        <v>236</v>
      </c>
      <c r="C3047" s="164" t="s">
        <v>123</v>
      </c>
      <c r="D3047" s="76" t="s">
        <v>124</v>
      </c>
      <c r="E3047" s="80">
        <v>2026</v>
      </c>
      <c r="F3047" s="76" t="str">
        <f t="shared" si="95"/>
        <v>23613. Proceso integral e integrado de gestión y análisis de políticas para el bienestarAnálisis de Politicas2026</v>
      </c>
      <c r="G3047" s="7" t="s">
        <v>350</v>
      </c>
      <c r="H3047" s="7" t="s">
        <v>377</v>
      </c>
      <c r="I3047" s="80" t="s">
        <v>60</v>
      </c>
      <c r="J3047" s="76" t="s">
        <v>402</v>
      </c>
      <c r="K3047" t="s">
        <v>364</v>
      </c>
      <c r="L3047" t="s">
        <v>380</v>
      </c>
      <c r="M3047" t="s">
        <v>106</v>
      </c>
      <c r="N3047" s="78" t="s">
        <v>435</v>
      </c>
      <c r="O3047" s="76" t="str">
        <f t="shared" si="96"/>
        <v>23613. Proceso integral e integrado de gestión y análisis de políticas para el bienestarAnálisis de Politicas20264_SAN_CRISTOBAL2_FEBRERO_2026</v>
      </c>
      <c r="P3047" s="93">
        <v>7332480</v>
      </c>
      <c r="S3047" s="172"/>
      <c r="T3047" s="23">
        <v>0</v>
      </c>
    </row>
    <row r="3048" spans="2:20" ht="30" customHeight="1" x14ac:dyDescent="0.3">
      <c r="B3048">
        <v>237</v>
      </c>
      <c r="C3048" s="164" t="s">
        <v>123</v>
      </c>
      <c r="D3048" s="76" t="s">
        <v>124</v>
      </c>
      <c r="E3048" s="80">
        <v>2026</v>
      </c>
      <c r="F3048" s="76" t="str">
        <f t="shared" si="95"/>
        <v>23713. Proceso integral e integrado de gestión y análisis de políticas para el bienestarAnálisis de Politicas2026</v>
      </c>
      <c r="G3048" s="7" t="s">
        <v>351</v>
      </c>
      <c r="H3048" s="7" t="s">
        <v>377</v>
      </c>
      <c r="I3048" s="80" t="s">
        <v>60</v>
      </c>
      <c r="J3048" s="76" t="s">
        <v>402</v>
      </c>
      <c r="K3048" t="s">
        <v>364</v>
      </c>
      <c r="L3048" t="s">
        <v>59</v>
      </c>
      <c r="M3048" t="s">
        <v>106</v>
      </c>
      <c r="N3048" s="78" t="s">
        <v>435</v>
      </c>
      <c r="O3048" s="76" t="str">
        <f t="shared" si="96"/>
        <v>23713. Proceso integral e integrado de gestión y análisis de políticas para el bienestarAnálisis de Politicas20264_SAN_CRISTOBAL2_FEBRERO_2026</v>
      </c>
      <c r="P3048" s="93">
        <v>22914000</v>
      </c>
      <c r="S3048" s="172"/>
      <c r="T3048" s="23">
        <v>0</v>
      </c>
    </row>
    <row r="3049" spans="2:20" ht="30" customHeight="1" x14ac:dyDescent="0.3">
      <c r="B3049">
        <v>238</v>
      </c>
      <c r="C3049" s="164" t="s">
        <v>123</v>
      </c>
      <c r="D3049" s="76" t="s">
        <v>124</v>
      </c>
      <c r="E3049" s="80">
        <v>2026</v>
      </c>
      <c r="F3049" s="76" t="str">
        <f t="shared" si="95"/>
        <v>23813. Proceso integral e integrado de gestión y análisis de políticas para el bienestarAnálisis de Politicas2026</v>
      </c>
      <c r="G3049" s="7" t="s">
        <v>352</v>
      </c>
      <c r="H3049" s="7" t="s">
        <v>377</v>
      </c>
      <c r="I3049" s="80" t="s">
        <v>60</v>
      </c>
      <c r="J3049" s="76" t="s">
        <v>402</v>
      </c>
      <c r="K3049" t="s">
        <v>364</v>
      </c>
      <c r="L3049" t="s">
        <v>380</v>
      </c>
      <c r="M3049" t="s">
        <v>106</v>
      </c>
      <c r="N3049" s="78" t="s">
        <v>435</v>
      </c>
      <c r="O3049" s="76" t="str">
        <f t="shared" si="96"/>
        <v>23813. Proceso integral e integrado de gestión y análisis de políticas para el bienestarAnálisis de Politicas20264_SAN_CRISTOBAL2_FEBRERO_2026</v>
      </c>
      <c r="P3049" s="93">
        <v>29329920</v>
      </c>
      <c r="S3049" s="172"/>
      <c r="T3049" s="23">
        <v>0</v>
      </c>
    </row>
    <row r="3050" spans="2:20" ht="30" customHeight="1" x14ac:dyDescent="0.3">
      <c r="B3050">
        <v>239</v>
      </c>
      <c r="C3050" s="164" t="s">
        <v>123</v>
      </c>
      <c r="D3050" s="76" t="s">
        <v>124</v>
      </c>
      <c r="E3050" s="80">
        <v>2026</v>
      </c>
      <c r="F3050" s="76" t="str">
        <f t="shared" si="95"/>
        <v>23913. Proceso integral e integrado de gestión y análisis de políticas para el bienestarAnálisis de Politicas2026</v>
      </c>
      <c r="G3050" s="7" t="s">
        <v>353</v>
      </c>
      <c r="H3050" s="7" t="s">
        <v>378</v>
      </c>
      <c r="I3050" s="80" t="s">
        <v>60</v>
      </c>
      <c r="J3050" s="76" t="s">
        <v>402</v>
      </c>
      <c r="K3050" t="s">
        <v>364</v>
      </c>
      <c r="L3050" t="s">
        <v>59</v>
      </c>
      <c r="M3050" t="s">
        <v>106</v>
      </c>
      <c r="N3050" s="78" t="s">
        <v>435</v>
      </c>
      <c r="O3050" s="76" t="str">
        <f t="shared" si="96"/>
        <v>23913. Proceso integral e integrado de gestión y análisis de políticas para el bienestarAnálisis de Politicas20264_SAN_CRISTOBAL2_FEBRERO_2026</v>
      </c>
      <c r="P3050" s="93">
        <v>17086608</v>
      </c>
      <c r="S3050" s="172">
        <v>1</v>
      </c>
      <c r="T3050" s="23">
        <v>17086608</v>
      </c>
    </row>
    <row r="3051" spans="2:20" ht="30" customHeight="1" x14ac:dyDescent="0.3">
      <c r="B3051">
        <v>240</v>
      </c>
      <c r="C3051" s="164" t="s">
        <v>123</v>
      </c>
      <c r="D3051" s="76" t="s">
        <v>124</v>
      </c>
      <c r="E3051" s="80">
        <v>2026</v>
      </c>
      <c r="F3051" s="76" t="str">
        <f t="shared" si="95"/>
        <v>24013. Proceso integral e integrado de gestión y análisis de políticas para el bienestarAnálisis de Politicas2026</v>
      </c>
      <c r="G3051" s="7" t="s">
        <v>354</v>
      </c>
      <c r="H3051" s="7" t="s">
        <v>378</v>
      </c>
      <c r="I3051" s="80" t="s">
        <v>60</v>
      </c>
      <c r="J3051" s="76" t="s">
        <v>402</v>
      </c>
      <c r="K3051" t="s">
        <v>364</v>
      </c>
      <c r="L3051" t="s">
        <v>365</v>
      </c>
      <c r="M3051" t="s">
        <v>106</v>
      </c>
      <c r="N3051" s="78" t="s">
        <v>435</v>
      </c>
      <c r="O3051" s="76" t="str">
        <f t="shared" si="96"/>
        <v>24013. Proceso integral e integrado de gestión y análisis de políticas para el bienestarAnálisis de Politicas20264_SAN_CRISTOBAL2_FEBRERO_2026</v>
      </c>
      <c r="P3051" s="93">
        <v>3910656</v>
      </c>
      <c r="S3051" s="172"/>
      <c r="T3051" s="23">
        <v>0</v>
      </c>
    </row>
    <row r="3052" spans="2:20" ht="30" customHeight="1" x14ac:dyDescent="0.3">
      <c r="B3052">
        <v>241</v>
      </c>
      <c r="C3052" s="164" t="s">
        <v>123</v>
      </c>
      <c r="D3052" s="76" t="s">
        <v>124</v>
      </c>
      <c r="E3052" s="80">
        <v>2026</v>
      </c>
      <c r="F3052" s="76" t="str">
        <f t="shared" si="95"/>
        <v>24113. Proceso integral e integrado de gestión y análisis de políticas para el bienestarAnálisis de Politicas2026</v>
      </c>
      <c r="G3052" s="7" t="s">
        <v>355</v>
      </c>
      <c r="H3052" s="7" t="s">
        <v>378</v>
      </c>
      <c r="I3052" s="80" t="s">
        <v>60</v>
      </c>
      <c r="J3052" s="76" t="s">
        <v>402</v>
      </c>
      <c r="K3052" t="s">
        <v>364</v>
      </c>
      <c r="L3052" t="s">
        <v>380</v>
      </c>
      <c r="M3052" t="s">
        <v>106</v>
      </c>
      <c r="N3052" s="78" t="s">
        <v>435</v>
      </c>
      <c r="O3052" s="76" t="str">
        <f t="shared" si="96"/>
        <v>24113. Proceso integral e integrado de gestión y análisis de políticas para el bienestarAnálisis de Politicas20264_SAN_CRISTOBAL2_FEBRERO_2026</v>
      </c>
      <c r="P3052" s="93">
        <v>3910656</v>
      </c>
      <c r="S3052" s="172"/>
      <c r="T3052" s="23">
        <v>0</v>
      </c>
    </row>
    <row r="3053" spans="2:20" ht="30" customHeight="1" x14ac:dyDescent="0.3">
      <c r="B3053">
        <v>242</v>
      </c>
      <c r="C3053" s="164" t="s">
        <v>123</v>
      </c>
      <c r="D3053" s="76" t="s">
        <v>124</v>
      </c>
      <c r="E3053" s="80">
        <v>2026</v>
      </c>
      <c r="F3053" s="76" t="str">
        <f t="shared" si="95"/>
        <v>24213. Proceso integral e integrado de gestión y análisis de políticas para el bienestarAnálisis de Politicas2026</v>
      </c>
      <c r="G3053" s="7" t="s">
        <v>356</v>
      </c>
      <c r="H3053" s="7" t="s">
        <v>378</v>
      </c>
      <c r="I3053" s="80" t="s">
        <v>60</v>
      </c>
      <c r="J3053" s="76" t="s">
        <v>402</v>
      </c>
      <c r="K3053" t="s">
        <v>364</v>
      </c>
      <c r="L3053" t="s">
        <v>59</v>
      </c>
      <c r="M3053" t="s">
        <v>106</v>
      </c>
      <c r="N3053" s="78" t="s">
        <v>435</v>
      </c>
      <c r="O3053" s="76" t="str">
        <f t="shared" si="96"/>
        <v>24213. Proceso integral e integrado de gestión y análisis de políticas para el bienestarAnálisis de Politicas20264_SAN_CRISTOBAL2_FEBRERO_2026</v>
      </c>
      <c r="P3053" s="93">
        <v>12220800</v>
      </c>
      <c r="S3053" s="172"/>
      <c r="T3053" s="23">
        <v>0</v>
      </c>
    </row>
    <row r="3054" spans="2:20" ht="30" customHeight="1" x14ac:dyDescent="0.3">
      <c r="B3054">
        <v>243</v>
      </c>
      <c r="C3054" s="164" t="s">
        <v>123</v>
      </c>
      <c r="D3054" s="76" t="s">
        <v>124</v>
      </c>
      <c r="E3054" s="80">
        <v>2026</v>
      </c>
      <c r="F3054" s="76" t="str">
        <f t="shared" si="95"/>
        <v>24313. Proceso integral e integrado de gestión y análisis de políticas para el bienestarAnálisis de Politicas2026</v>
      </c>
      <c r="G3054" s="7" t="s">
        <v>357</v>
      </c>
      <c r="H3054" s="7" t="s">
        <v>378</v>
      </c>
      <c r="I3054" s="80" t="s">
        <v>60</v>
      </c>
      <c r="J3054" s="76" t="s">
        <v>402</v>
      </c>
      <c r="K3054" t="s">
        <v>381</v>
      </c>
      <c r="L3054" t="s">
        <v>380</v>
      </c>
      <c r="M3054" t="s">
        <v>106</v>
      </c>
      <c r="N3054" s="78" t="s">
        <v>435</v>
      </c>
      <c r="O3054" s="76" t="str">
        <f t="shared" si="96"/>
        <v>24313. Proceso integral e integrado de gestión y análisis de políticas para el bienestarAnálisis de Politicas20264_SAN_CRISTOBAL2_FEBRERO_2026</v>
      </c>
      <c r="P3054" s="93">
        <v>15642624</v>
      </c>
      <c r="S3054" s="172"/>
      <c r="T3054" s="23">
        <v>0</v>
      </c>
    </row>
    <row r="3055" spans="2:20" ht="30" customHeight="1" x14ac:dyDescent="0.3">
      <c r="B3055">
        <v>244</v>
      </c>
      <c r="C3055" s="164" t="s">
        <v>123</v>
      </c>
      <c r="D3055" s="76" t="s">
        <v>124</v>
      </c>
      <c r="E3055" s="80">
        <v>2026</v>
      </c>
      <c r="F3055" s="76" t="str">
        <f t="shared" si="95"/>
        <v>24413. Proceso integral e integrado de gestión y análisis de políticas para el bienestarAnálisis de Politicas2026</v>
      </c>
      <c r="G3055" s="7" t="s">
        <v>358</v>
      </c>
      <c r="H3055" s="7" t="s">
        <v>379</v>
      </c>
      <c r="I3055" s="80" t="s">
        <v>60</v>
      </c>
      <c r="J3055" s="76" t="s">
        <v>402</v>
      </c>
      <c r="K3055" t="s">
        <v>381</v>
      </c>
      <c r="L3055" t="s">
        <v>365</v>
      </c>
      <c r="M3055" t="s">
        <v>106</v>
      </c>
      <c r="N3055" s="78" t="s">
        <v>435</v>
      </c>
      <c r="O3055" s="76" t="str">
        <f t="shared" si="96"/>
        <v>24413. Proceso integral e integrado de gestión y análisis de políticas para el bienestarAnálisis de Politicas20264_SAN_CRISTOBAL2_FEBRERO_2026</v>
      </c>
      <c r="P3055" s="93">
        <v>20316544</v>
      </c>
      <c r="S3055" s="172"/>
      <c r="T3055" s="23">
        <v>0</v>
      </c>
    </row>
    <row r="3056" spans="2:20" ht="30" customHeight="1" x14ac:dyDescent="0.3">
      <c r="B3056">
        <v>245</v>
      </c>
      <c r="C3056" s="164" t="s">
        <v>123</v>
      </c>
      <c r="D3056" s="76" t="s">
        <v>124</v>
      </c>
      <c r="E3056" s="80">
        <v>2026</v>
      </c>
      <c r="F3056" s="76" t="str">
        <f t="shared" si="95"/>
        <v>24513. Proceso integral e integrado de gestión y análisis de políticas para el bienestarAnálisis de Politicas2026</v>
      </c>
      <c r="G3056" s="7" t="s">
        <v>359</v>
      </c>
      <c r="H3056" s="7" t="s">
        <v>379</v>
      </c>
      <c r="I3056" s="80" t="s">
        <v>60</v>
      </c>
      <c r="J3056" s="76" t="s">
        <v>402</v>
      </c>
      <c r="K3056" t="s">
        <v>381</v>
      </c>
      <c r="L3056" t="s">
        <v>380</v>
      </c>
      <c r="M3056" t="s">
        <v>106</v>
      </c>
      <c r="N3056" s="78" t="s">
        <v>435</v>
      </c>
      <c r="O3056" s="76" t="str">
        <f t="shared" si="96"/>
        <v>24513. Proceso integral e integrado de gestión y análisis de políticas para el bienestarAnálisis de Politicas20264_SAN_CRISTOBAL2_FEBRERO_2026</v>
      </c>
      <c r="P3056" s="93">
        <v>24729968</v>
      </c>
      <c r="S3056" s="172"/>
      <c r="T3056" s="23">
        <v>0</v>
      </c>
    </row>
    <row r="3057" spans="2:20" ht="30" customHeight="1" x14ac:dyDescent="0.3">
      <c r="B3057">
        <v>246</v>
      </c>
      <c r="C3057" s="164" t="s">
        <v>123</v>
      </c>
      <c r="D3057" s="76" t="s">
        <v>124</v>
      </c>
      <c r="E3057" s="80">
        <v>2026</v>
      </c>
      <c r="F3057" s="76" t="str">
        <f t="shared" si="95"/>
        <v>24613. Proceso integral e integrado de gestión y análisis de políticas para el bienestarAnálisis de Politicas2026</v>
      </c>
      <c r="G3057" s="7" t="s">
        <v>360</v>
      </c>
      <c r="H3057" s="7" t="s">
        <v>377</v>
      </c>
      <c r="I3057" s="80" t="s">
        <v>60</v>
      </c>
      <c r="J3057" s="76" t="s">
        <v>402</v>
      </c>
      <c r="K3057" t="s">
        <v>401</v>
      </c>
      <c r="L3057" t="s">
        <v>380</v>
      </c>
      <c r="M3057" t="s">
        <v>106</v>
      </c>
      <c r="N3057" s="78" t="s">
        <v>435</v>
      </c>
      <c r="O3057" s="76" t="str">
        <f t="shared" si="96"/>
        <v>24613. Proceso integral e integrado de gestión y análisis de políticas para el bienestarAnálisis de Politicas20264_SAN_CRISTOBAL2_FEBRERO_2026</v>
      </c>
      <c r="P3057" s="93">
        <v>67458816</v>
      </c>
      <c r="S3057" s="172"/>
      <c r="T3057" s="23">
        <v>0</v>
      </c>
    </row>
    <row r="3058" spans="2:20" s="48" customFormat="1" ht="30" customHeight="1" x14ac:dyDescent="0.3">
      <c r="B3058" s="48">
        <v>1</v>
      </c>
      <c r="C3058" s="166" t="s">
        <v>111</v>
      </c>
      <c r="D3058" s="154" t="s">
        <v>128</v>
      </c>
      <c r="E3058" s="80">
        <v>2026</v>
      </c>
      <c r="F3058" s="154" t="str">
        <f t="shared" si="95"/>
        <v>11. Gestión Territorial para la Atención Primaria Social de los procesos de Gestión de la Salud Pública (GSP) y el Plan de Salud Pública de Intervenciones Colectivas (PSPIC)Gestión Territorial2026</v>
      </c>
      <c r="G3058" s="170" t="s">
        <v>132</v>
      </c>
      <c r="H3058" s="170" t="s">
        <v>366</v>
      </c>
      <c r="I3058" s="151" t="s">
        <v>361</v>
      </c>
      <c r="J3058" s="76" t="s">
        <v>402</v>
      </c>
      <c r="K3058" s="48" t="s">
        <v>364</v>
      </c>
      <c r="L3058" s="48" t="s">
        <v>365</v>
      </c>
      <c r="M3058" s="48" t="s">
        <v>107</v>
      </c>
      <c r="N3058" s="78" t="s">
        <v>435</v>
      </c>
      <c r="O3058" s="154" t="str">
        <f t="shared" si="96"/>
        <v>11. Gestión Territorial para la Atención Primaria Social de los procesos de Gestión de la Salud Pública (GSP) y el Plan de Salud Pública de Intervenciones Colectivas (PSPIC)Gestión Territorial20265_RAFAEL_URIBE2_FEBRERO_2026</v>
      </c>
      <c r="P3058" s="168">
        <v>30277568</v>
      </c>
      <c r="Q3058" s="168"/>
      <c r="R3058" s="168"/>
      <c r="S3058" s="171"/>
      <c r="T3058" s="169">
        <v>0</v>
      </c>
    </row>
    <row r="3059" spans="2:20" ht="30" customHeight="1" x14ac:dyDescent="0.3">
      <c r="B3059">
        <v>3</v>
      </c>
      <c r="C3059" s="164" t="s">
        <v>111</v>
      </c>
      <c r="D3059" s="76" t="s">
        <v>128</v>
      </c>
      <c r="E3059" s="80">
        <v>2026</v>
      </c>
      <c r="F3059" s="76" t="str">
        <f t="shared" si="95"/>
        <v>31. Gestión Territorial para la Atención Primaria Social de los procesos de Gestión de la Salud Pública (GSP) y el Plan de Salud Pública de Intervenciones Colectivas (PSPIC)Gestión Territorial2026</v>
      </c>
      <c r="G3059" s="7" t="s">
        <v>133</v>
      </c>
      <c r="H3059" s="7" t="s">
        <v>366</v>
      </c>
      <c r="I3059" s="80" t="s">
        <v>362</v>
      </c>
      <c r="J3059" s="76" t="s">
        <v>402</v>
      </c>
      <c r="K3059" t="s">
        <v>364</v>
      </c>
      <c r="L3059" t="s">
        <v>59</v>
      </c>
      <c r="M3059" t="s">
        <v>107</v>
      </c>
      <c r="N3059" s="78" t="s">
        <v>435</v>
      </c>
      <c r="O3059" s="76" t="str">
        <f t="shared" si="96"/>
        <v>31. Gestión Territorial para la Atención Primaria Social de los procesos de Gestión de la Salud Pública (GSP) y el Plan de Salud Pública de Intervenciones Colectivas (PSPIC)Gestión Territorial20265_RAFAEL_URIBE2_FEBRERO_2026</v>
      </c>
      <c r="P3059" s="93">
        <v>12204720</v>
      </c>
      <c r="S3059" s="172">
        <v>1</v>
      </c>
      <c r="T3059" s="23">
        <v>12204720</v>
      </c>
    </row>
    <row r="3060" spans="2:20" ht="30" customHeight="1" x14ac:dyDescent="0.3">
      <c r="B3060">
        <v>4</v>
      </c>
      <c r="C3060" s="164" t="s">
        <v>111</v>
      </c>
      <c r="D3060" s="76" t="s">
        <v>128</v>
      </c>
      <c r="E3060" s="80">
        <v>2026</v>
      </c>
      <c r="F3060" s="76" t="str">
        <f t="shared" si="95"/>
        <v>41. Gestión Territorial para la Atención Primaria Social de los procesos de Gestión de la Salud Pública (GSP) y el Plan de Salud Pública de Intervenciones Colectivas (PSPIC)Gestión Territorial2026</v>
      </c>
      <c r="G3060" s="7" t="s">
        <v>134</v>
      </c>
      <c r="H3060" s="7" t="s">
        <v>366</v>
      </c>
      <c r="I3060" s="80" t="s">
        <v>362</v>
      </c>
      <c r="J3060" s="76" t="s">
        <v>402</v>
      </c>
      <c r="K3060" t="s">
        <v>364</v>
      </c>
      <c r="L3060" t="s">
        <v>59</v>
      </c>
      <c r="M3060" t="s">
        <v>107</v>
      </c>
      <c r="N3060" s="78" t="s">
        <v>435</v>
      </c>
      <c r="O3060" s="76" t="str">
        <f t="shared" si="96"/>
        <v>41. Gestión Territorial para la Atención Primaria Social de los procesos de Gestión de la Salud Pública (GSP) y el Plan de Salud Pública de Intervenciones Colectivas (PSPIC)Gestión Territorial20265_RAFAEL_URIBE2_FEBRERO_2026</v>
      </c>
      <c r="P3060" s="93">
        <v>6484528</v>
      </c>
      <c r="S3060" s="172">
        <v>1</v>
      </c>
      <c r="T3060" s="23">
        <v>6484528</v>
      </c>
    </row>
    <row r="3061" spans="2:20" ht="30" customHeight="1" x14ac:dyDescent="0.3">
      <c r="B3061">
        <v>5</v>
      </c>
      <c r="C3061" s="164" t="s">
        <v>111</v>
      </c>
      <c r="D3061" s="76" t="s">
        <v>128</v>
      </c>
      <c r="E3061" s="80">
        <v>2026</v>
      </c>
      <c r="F3061" s="76" t="str">
        <f t="shared" si="95"/>
        <v>51. Gestión Territorial para la Atención Primaria Social de los procesos de Gestión de la Salud Pública (GSP) y el Plan de Salud Pública de Intervenciones Colectivas (PSPIC)Gestión Territorial2026</v>
      </c>
      <c r="G3061" s="7" t="s">
        <v>135</v>
      </c>
      <c r="H3061" s="7" t="s">
        <v>366</v>
      </c>
      <c r="I3061" s="80" t="s">
        <v>362</v>
      </c>
      <c r="J3061" s="76" t="s">
        <v>402</v>
      </c>
      <c r="K3061" t="s">
        <v>364</v>
      </c>
      <c r="L3061" t="s">
        <v>59</v>
      </c>
      <c r="M3061" t="s">
        <v>107</v>
      </c>
      <c r="N3061" s="78" t="s">
        <v>435</v>
      </c>
      <c r="O3061" s="76" t="str">
        <f t="shared" si="96"/>
        <v>51. Gestión Territorial para la Atención Primaria Social de los procesos de Gestión de la Salud Pública (GSP) y el Plan de Salud Pública de Intervenciones Colectivas (PSPIC)Gestión Territorial20265_RAFAEL_URIBE2_FEBRERO_2026</v>
      </c>
      <c r="P3061" s="93">
        <v>5621568</v>
      </c>
      <c r="S3061" s="172">
        <v>1</v>
      </c>
      <c r="T3061" s="23">
        <v>5621568</v>
      </c>
    </row>
    <row r="3062" spans="2:20" ht="30" customHeight="1" x14ac:dyDescent="0.3">
      <c r="B3062">
        <v>6</v>
      </c>
      <c r="C3062" s="164" t="s">
        <v>111</v>
      </c>
      <c r="D3062" s="76" t="s">
        <v>128</v>
      </c>
      <c r="E3062" s="80">
        <v>2026</v>
      </c>
      <c r="F3062" s="76" t="str">
        <f t="shared" si="95"/>
        <v>61. Gestión Territorial para la Atención Primaria Social de los procesos de Gestión de la Salud Pública (GSP) y el Plan de Salud Pública de Intervenciones Colectivas (PSPIC)Gestión Territorial2026</v>
      </c>
      <c r="G3062" s="7" t="s">
        <v>136</v>
      </c>
      <c r="H3062" s="7" t="s">
        <v>366</v>
      </c>
      <c r="I3062" s="80" t="s">
        <v>362</v>
      </c>
      <c r="J3062" s="76" t="s">
        <v>402</v>
      </c>
      <c r="K3062" t="s">
        <v>364</v>
      </c>
      <c r="L3062" t="s">
        <v>59</v>
      </c>
      <c r="M3062" t="s">
        <v>107</v>
      </c>
      <c r="N3062" s="78" t="s">
        <v>435</v>
      </c>
      <c r="O3062" s="76" t="str">
        <f t="shared" si="96"/>
        <v>61. Gestión Territorial para la Atención Primaria Social de los procesos de Gestión de la Salud Pública (GSP) y el Plan de Salud Pública de Intervenciones Colectivas (PSPIC)Gestión Territorial20265_RAFAEL_URIBE2_FEBRERO_2026</v>
      </c>
      <c r="P3062" s="93">
        <v>15132712</v>
      </c>
      <c r="S3062" s="172"/>
      <c r="T3062" s="23">
        <v>0</v>
      </c>
    </row>
    <row r="3063" spans="2:20" ht="30" customHeight="1" x14ac:dyDescent="0.3">
      <c r="B3063">
        <v>7</v>
      </c>
      <c r="C3063" s="164" t="s">
        <v>111</v>
      </c>
      <c r="D3063" s="76" t="s">
        <v>128</v>
      </c>
      <c r="E3063" s="80">
        <v>2026</v>
      </c>
      <c r="F3063" s="76" t="str">
        <f t="shared" si="95"/>
        <v>71. Gestión Territorial para la Atención Primaria Social de los procesos de Gestión de la Salud Pública (GSP) y el Plan de Salud Pública de Intervenciones Colectivas (PSPIC)Gestión Territorial2026</v>
      </c>
      <c r="G3063" s="7" t="s">
        <v>137</v>
      </c>
      <c r="H3063" s="7" t="s">
        <v>366</v>
      </c>
      <c r="I3063" s="80" t="s">
        <v>60</v>
      </c>
      <c r="J3063" s="76" t="s">
        <v>402</v>
      </c>
      <c r="K3063" t="s">
        <v>364</v>
      </c>
      <c r="L3063" t="s">
        <v>365</v>
      </c>
      <c r="M3063" t="s">
        <v>107</v>
      </c>
      <c r="N3063" s="78" t="s">
        <v>435</v>
      </c>
      <c r="O3063" s="76" t="str">
        <f t="shared" si="96"/>
        <v>71. Gestión Territorial para la Atención Primaria Social de los procesos de Gestión de la Salud Pública (GSP) y el Plan de Salud Pública de Intervenciones Colectivas (PSPIC)Gestión Territorial20265_RAFAEL_URIBE2_FEBRERO_2026</v>
      </c>
      <c r="P3063" s="93">
        <v>25617584</v>
      </c>
      <c r="S3063" s="172"/>
      <c r="T3063" s="23">
        <v>0</v>
      </c>
    </row>
    <row r="3064" spans="2:20" ht="30" customHeight="1" x14ac:dyDescent="0.3">
      <c r="B3064">
        <v>8</v>
      </c>
      <c r="C3064" s="164" t="s">
        <v>111</v>
      </c>
      <c r="D3064" s="76" t="s">
        <v>128</v>
      </c>
      <c r="E3064" s="80">
        <v>2026</v>
      </c>
      <c r="F3064" s="76" t="str">
        <f t="shared" si="95"/>
        <v>81. Gestión Territorial para la Atención Primaria Social de los procesos de Gestión de la Salud Pública (GSP) y el Plan de Salud Pública de Intervenciones Colectivas (PSPIC)Gestión Territorial2026</v>
      </c>
      <c r="G3064" s="7" t="s">
        <v>138</v>
      </c>
      <c r="H3064" s="7" t="s">
        <v>366</v>
      </c>
      <c r="I3064" s="80" t="s">
        <v>60</v>
      </c>
      <c r="J3064" s="76" t="s">
        <v>402</v>
      </c>
      <c r="K3064" t="s">
        <v>364</v>
      </c>
      <c r="L3064" t="s">
        <v>365</v>
      </c>
      <c r="M3064" t="s">
        <v>107</v>
      </c>
      <c r="N3064" s="78" t="s">
        <v>435</v>
      </c>
      <c r="O3064" s="76" t="str">
        <f t="shared" si="96"/>
        <v>81. Gestión Territorial para la Atención Primaria Social de los procesos de Gestión de la Salud Pública (GSP) y el Plan de Salud Pública de Intervenciones Colectivas (PSPIC)Gestión Territorial20265_RAFAEL_URIBE2_FEBRERO_2026</v>
      </c>
      <c r="P3064" s="93">
        <v>9098064</v>
      </c>
      <c r="S3064" s="172"/>
      <c r="T3064" s="23">
        <v>0</v>
      </c>
    </row>
    <row r="3065" spans="2:20" ht="30" customHeight="1" x14ac:dyDescent="0.3">
      <c r="B3065">
        <v>9</v>
      </c>
      <c r="C3065" s="164" t="s">
        <v>111</v>
      </c>
      <c r="D3065" s="76" t="s">
        <v>128</v>
      </c>
      <c r="E3065" s="80">
        <v>2026</v>
      </c>
      <c r="F3065" s="76" t="str">
        <f t="shared" si="95"/>
        <v>91. Gestión Territorial para la Atención Primaria Social de los procesos de Gestión de la Salud Pública (GSP) y el Plan de Salud Pública de Intervenciones Colectivas (PSPIC)Gestión Territorial2026</v>
      </c>
      <c r="G3065" s="7" t="s">
        <v>139</v>
      </c>
      <c r="H3065" s="7" t="s">
        <v>366</v>
      </c>
      <c r="I3065" s="80" t="s">
        <v>60</v>
      </c>
      <c r="J3065" s="76" t="s">
        <v>402</v>
      </c>
      <c r="K3065" t="s">
        <v>364</v>
      </c>
      <c r="L3065" t="s">
        <v>365</v>
      </c>
      <c r="M3065" t="s">
        <v>107</v>
      </c>
      <c r="N3065" s="78" t="s">
        <v>435</v>
      </c>
      <c r="O3065" s="76" t="str">
        <f t="shared" si="96"/>
        <v>91. Gestión Territorial para la Atención Primaria Social de los procesos de Gestión de la Salud Pública (GSP) y el Plan de Salud Pública de Intervenciones Colectivas (PSPIC)Gestión Territorial20265_RAFAEL_URIBE2_FEBRERO_2026</v>
      </c>
      <c r="P3065" s="93">
        <v>28674928</v>
      </c>
      <c r="S3065" s="172"/>
      <c r="T3065" s="23">
        <v>0</v>
      </c>
    </row>
    <row r="3066" spans="2:20" ht="30" customHeight="1" x14ac:dyDescent="0.3">
      <c r="B3066">
        <v>10</v>
      </c>
      <c r="C3066" s="164" t="s">
        <v>111</v>
      </c>
      <c r="D3066" s="76" t="s">
        <v>128</v>
      </c>
      <c r="E3066" s="80">
        <v>2026</v>
      </c>
      <c r="F3066" s="76" t="str">
        <f t="shared" si="95"/>
        <v>101. Gestión Territorial para la Atención Primaria Social de los procesos de Gestión de la Salud Pública (GSP) y el Plan de Salud Pública de Intervenciones Colectivas (PSPIC)Gestión Territorial2026</v>
      </c>
      <c r="G3066" s="7" t="s">
        <v>140</v>
      </c>
      <c r="H3066" s="7" t="s">
        <v>366</v>
      </c>
      <c r="I3066" s="80" t="s">
        <v>60</v>
      </c>
      <c r="J3066" s="76" t="s">
        <v>402</v>
      </c>
      <c r="K3066" t="s">
        <v>364</v>
      </c>
      <c r="L3066" t="s">
        <v>365</v>
      </c>
      <c r="M3066" t="s">
        <v>107</v>
      </c>
      <c r="N3066" s="78" t="s">
        <v>435</v>
      </c>
      <c r="O3066" s="76" t="str">
        <f t="shared" si="96"/>
        <v>101. Gestión Territorial para la Atención Primaria Social de los procesos de Gestión de la Salud Pública (GSP) y el Plan de Salud Pública de Intervenciones Colectivas (PSPIC)Gestión Territorial20265_RAFAEL_URIBE2_FEBRERO_2026</v>
      </c>
      <c r="P3066" s="93">
        <v>13092336</v>
      </c>
      <c r="S3066" s="172"/>
      <c r="T3066" s="23">
        <v>0</v>
      </c>
    </row>
    <row r="3067" spans="2:20" ht="30" customHeight="1" x14ac:dyDescent="0.3">
      <c r="B3067">
        <v>11</v>
      </c>
      <c r="C3067" s="164" t="s">
        <v>111</v>
      </c>
      <c r="D3067" s="76" t="s">
        <v>128</v>
      </c>
      <c r="E3067" s="80">
        <v>2026</v>
      </c>
      <c r="F3067" s="76" t="str">
        <f t="shared" si="95"/>
        <v>111. Gestión Territorial para la Atención Primaria Social de los procesos de Gestión de la Salud Pública (GSP) y el Plan de Salud Pública de Intervenciones Colectivas (PSPIC)Gestión Territorial2026</v>
      </c>
      <c r="G3067" s="7" t="s">
        <v>141</v>
      </c>
      <c r="H3067" s="7" t="s">
        <v>366</v>
      </c>
      <c r="I3067" s="80" t="s">
        <v>60</v>
      </c>
      <c r="J3067" s="76" t="s">
        <v>402</v>
      </c>
      <c r="K3067" t="s">
        <v>364</v>
      </c>
      <c r="L3067" t="s">
        <v>365</v>
      </c>
      <c r="M3067" t="s">
        <v>107</v>
      </c>
      <c r="N3067" s="78" t="s">
        <v>435</v>
      </c>
      <c r="O3067" s="76" t="str">
        <f t="shared" si="96"/>
        <v>111. Gestión Territorial para la Atención Primaria Social de los procesos de Gestión de la Salud Pública (GSP) y el Plan de Salud Pública de Intervenciones Colectivas (PSPIC)Gestión Territorial20265_RAFAEL_URIBE2_FEBRERO_2026</v>
      </c>
      <c r="P3067" s="93">
        <v>29389952</v>
      </c>
      <c r="S3067" s="172"/>
      <c r="T3067" s="23">
        <v>0</v>
      </c>
    </row>
    <row r="3068" spans="2:20" ht="30" customHeight="1" x14ac:dyDescent="0.3">
      <c r="B3068">
        <v>12</v>
      </c>
      <c r="C3068" s="164" t="s">
        <v>111</v>
      </c>
      <c r="D3068" s="76" t="s">
        <v>128</v>
      </c>
      <c r="E3068" s="80">
        <v>2026</v>
      </c>
      <c r="F3068" s="76" t="str">
        <f t="shared" si="95"/>
        <v>121. Gestión Territorial para la Atención Primaria Social de los procesos de Gestión de la Salud Pública (GSP) y el Plan de Salud Pública de Intervenciones Colectivas (PSPIC)Gestión Territorial2026</v>
      </c>
      <c r="G3068" s="7" t="s">
        <v>142</v>
      </c>
      <c r="H3068" s="7" t="s">
        <v>367</v>
      </c>
      <c r="I3068" s="80" t="s">
        <v>60</v>
      </c>
      <c r="J3068" s="76" t="s">
        <v>402</v>
      </c>
      <c r="K3068" t="s">
        <v>364</v>
      </c>
      <c r="L3068" t="s">
        <v>365</v>
      </c>
      <c r="M3068" t="s">
        <v>107</v>
      </c>
      <c r="N3068" s="78" t="s">
        <v>435</v>
      </c>
      <c r="O3068" s="76" t="str">
        <f t="shared" si="96"/>
        <v>121. Gestión Territorial para la Atención Primaria Social de los procesos de Gestión de la Salud Pública (GSP) y el Plan de Salud Pública de Intervenciones Colectivas (PSPIC)Gestión Territorial20265_RAFAEL_URIBE2_FEBRERO_2026</v>
      </c>
      <c r="P3068" s="93">
        <v>100029392</v>
      </c>
      <c r="S3068" s="172"/>
      <c r="T3068" s="23">
        <v>0</v>
      </c>
    </row>
    <row r="3069" spans="2:20" ht="30" customHeight="1" x14ac:dyDescent="0.3">
      <c r="B3069">
        <v>13</v>
      </c>
      <c r="C3069" s="164" t="s">
        <v>111</v>
      </c>
      <c r="D3069" s="76" t="s">
        <v>128</v>
      </c>
      <c r="E3069" s="80">
        <v>2026</v>
      </c>
      <c r="F3069" s="76" t="str">
        <f t="shared" si="95"/>
        <v>131. Gestión Territorial para la Atención Primaria Social de los procesos de Gestión de la Salud Pública (GSP) y el Plan de Salud Pública de Intervenciones Colectivas (PSPIC)Gestión Territorial2026</v>
      </c>
      <c r="G3069" s="7" t="s">
        <v>143</v>
      </c>
      <c r="H3069" s="7" t="s">
        <v>367</v>
      </c>
      <c r="I3069" s="80" t="s">
        <v>60</v>
      </c>
      <c r="J3069" s="76" t="s">
        <v>402</v>
      </c>
      <c r="K3069" t="s">
        <v>364</v>
      </c>
      <c r="L3069" t="s">
        <v>365</v>
      </c>
      <c r="M3069" t="s">
        <v>107</v>
      </c>
      <c r="N3069" s="78" t="s">
        <v>435</v>
      </c>
      <c r="O3069" s="76" t="str">
        <f t="shared" si="96"/>
        <v>131. Gestión Territorial para la Atención Primaria Social de los procesos de Gestión de la Salud Pública (GSP) y el Plan de Salud Pública de Intervenciones Colectivas (PSPIC)Gestión Territorial20265_RAFAEL_URIBE2_FEBRERO_2026</v>
      </c>
      <c r="P3069" s="93">
        <v>29833760</v>
      </c>
      <c r="S3069" s="172"/>
      <c r="T3069" s="23">
        <v>0</v>
      </c>
    </row>
    <row r="3070" spans="2:20" ht="30" customHeight="1" x14ac:dyDescent="0.3">
      <c r="B3070">
        <v>14</v>
      </c>
      <c r="C3070" s="164" t="s">
        <v>111</v>
      </c>
      <c r="D3070" s="76" t="s">
        <v>128</v>
      </c>
      <c r="E3070" s="80">
        <v>2026</v>
      </c>
      <c r="F3070" s="76" t="str">
        <f t="shared" si="95"/>
        <v>141. Gestión Territorial para la Atención Primaria Social de los procesos de Gestión de la Salud Pública (GSP) y el Plan de Salud Pública de Intervenciones Colectivas (PSPIC)Gestión Territorial2026</v>
      </c>
      <c r="G3070" s="7" t="s">
        <v>144</v>
      </c>
      <c r="H3070" s="7" t="s">
        <v>367</v>
      </c>
      <c r="I3070" s="80" t="s">
        <v>60</v>
      </c>
      <c r="J3070" s="76" t="s">
        <v>402</v>
      </c>
      <c r="K3070" t="s">
        <v>364</v>
      </c>
      <c r="L3070" t="s">
        <v>365</v>
      </c>
      <c r="M3070" t="s">
        <v>107</v>
      </c>
      <c r="N3070" s="78" t="s">
        <v>435</v>
      </c>
      <c r="O3070" s="76" t="str">
        <f t="shared" si="96"/>
        <v>141. Gestión Territorial para la Atención Primaria Social de los procesos de Gestión de la Salud Pública (GSP) y el Plan de Salud Pública de Intervenciones Colectivas (PSPIC)Gestión Territorial20265_RAFAEL_URIBE2_FEBRERO_2026</v>
      </c>
      <c r="P3070" s="93">
        <v>54021296</v>
      </c>
      <c r="S3070" s="172"/>
      <c r="T3070" s="23">
        <v>0</v>
      </c>
    </row>
    <row r="3071" spans="2:20" ht="30" customHeight="1" x14ac:dyDescent="0.3">
      <c r="B3071">
        <v>15</v>
      </c>
      <c r="C3071" s="164" t="s">
        <v>111</v>
      </c>
      <c r="D3071" s="76" t="s">
        <v>128</v>
      </c>
      <c r="E3071" s="80">
        <v>2026</v>
      </c>
      <c r="F3071" s="76" t="str">
        <f t="shared" si="95"/>
        <v>151. Gestión Territorial para la Atención Primaria Social de los procesos de Gestión de la Salud Pública (GSP) y el Plan de Salud Pública de Intervenciones Colectivas (PSPIC)Gestión Territorial2026</v>
      </c>
      <c r="G3071" s="7" t="s">
        <v>145</v>
      </c>
      <c r="H3071" s="7" t="s">
        <v>367</v>
      </c>
      <c r="I3071" s="80" t="s">
        <v>60</v>
      </c>
      <c r="J3071" s="76" t="s">
        <v>402</v>
      </c>
      <c r="K3071" t="s">
        <v>364</v>
      </c>
      <c r="L3071" t="s">
        <v>365</v>
      </c>
      <c r="M3071" t="s">
        <v>107</v>
      </c>
      <c r="N3071" s="78" t="s">
        <v>435</v>
      </c>
      <c r="O3071" s="76" t="str">
        <f t="shared" si="96"/>
        <v>151. Gestión Territorial para la Atención Primaria Social de los procesos de Gestión de la Salud Pública (GSP) y el Plan de Salud Pública de Intervenciones Colectivas (PSPIC)Gestión Territorial20265_RAFAEL_URIBE2_FEBRERO_2026</v>
      </c>
      <c r="P3071" s="93">
        <v>5621568</v>
      </c>
      <c r="S3071" s="172"/>
      <c r="T3071" s="23">
        <v>0</v>
      </c>
    </row>
    <row r="3072" spans="2:20" ht="30" customHeight="1" x14ac:dyDescent="0.3">
      <c r="B3072">
        <v>16</v>
      </c>
      <c r="C3072" s="164" t="s">
        <v>111</v>
      </c>
      <c r="D3072" s="76" t="s">
        <v>128</v>
      </c>
      <c r="E3072" s="80">
        <v>2026</v>
      </c>
      <c r="F3072" s="76" t="str">
        <f t="shared" si="95"/>
        <v>161. Gestión Territorial para la Atención Primaria Social de los procesos de Gestión de la Salud Pública (GSP) y el Plan de Salud Pública de Intervenciones Colectivas (PSPIC)Gestión Territorial2026</v>
      </c>
      <c r="G3072" s="7" t="s">
        <v>146</v>
      </c>
      <c r="H3072" s="7" t="s">
        <v>367</v>
      </c>
      <c r="I3072" s="80" t="s">
        <v>60</v>
      </c>
      <c r="J3072" s="76" t="s">
        <v>402</v>
      </c>
      <c r="K3072" t="s">
        <v>364</v>
      </c>
      <c r="L3072" t="s">
        <v>380</v>
      </c>
      <c r="M3072" t="s">
        <v>107</v>
      </c>
      <c r="N3072" s="78" t="s">
        <v>435</v>
      </c>
      <c r="O3072" s="76" t="str">
        <f t="shared" si="96"/>
        <v>161. Gestión Territorial para la Atención Primaria Social de los procesos de Gestión de la Salud Pública (GSP) y el Plan de Salud Pública de Intervenciones Colectivas (PSPIC)Gestión Territorial20265_RAFAEL_URIBE2_FEBRERO_2026</v>
      </c>
      <c r="P3072" s="93">
        <v>3994272</v>
      </c>
      <c r="S3072" s="172"/>
      <c r="T3072" s="23">
        <v>0</v>
      </c>
    </row>
    <row r="3073" spans="2:20" ht="30" customHeight="1" x14ac:dyDescent="0.3">
      <c r="B3073">
        <v>17</v>
      </c>
      <c r="C3073" s="164" t="s">
        <v>111</v>
      </c>
      <c r="D3073" s="76" t="s">
        <v>128</v>
      </c>
      <c r="E3073" s="80">
        <v>2026</v>
      </c>
      <c r="F3073" s="76" t="str">
        <f t="shared" si="95"/>
        <v>171. Gestión Territorial para la Atención Primaria Social de los procesos de Gestión de la Salud Pública (GSP) y el Plan de Salud Pública de Intervenciones Colectivas (PSPIC)Gestión Territorial2026</v>
      </c>
      <c r="G3073" s="7" t="s">
        <v>147</v>
      </c>
      <c r="H3073" s="7" t="s">
        <v>368</v>
      </c>
      <c r="I3073" s="80" t="s">
        <v>60</v>
      </c>
      <c r="J3073" s="76" t="s">
        <v>402</v>
      </c>
      <c r="K3073" t="s">
        <v>381</v>
      </c>
      <c r="L3073" t="s">
        <v>380</v>
      </c>
      <c r="M3073" t="s">
        <v>107</v>
      </c>
      <c r="N3073" s="78" t="s">
        <v>435</v>
      </c>
      <c r="O3073" s="76" t="str">
        <f t="shared" si="96"/>
        <v>171. Gestión Territorial para la Atención Primaria Social de los procesos de Gestión de la Salud Pública (GSP) y el Plan de Salud Pública de Intervenciones Colectivas (PSPIC)Gestión Territorial20265_RAFAEL_URIBE2_FEBRERO_2026</v>
      </c>
      <c r="P3073" s="93">
        <v>5621568</v>
      </c>
      <c r="S3073" s="172"/>
      <c r="T3073" s="23">
        <v>0</v>
      </c>
    </row>
    <row r="3074" spans="2:20" ht="30" customHeight="1" x14ac:dyDescent="0.3">
      <c r="B3074">
        <v>18</v>
      </c>
      <c r="C3074" s="164" t="s">
        <v>111</v>
      </c>
      <c r="D3074" s="76" t="s">
        <v>128</v>
      </c>
      <c r="E3074" s="80">
        <v>2026</v>
      </c>
      <c r="F3074" s="76" t="str">
        <f t="shared" si="95"/>
        <v>181. Gestión Territorial para la Atención Primaria Social de los procesos de Gestión de la Salud Pública (GSP) y el Plan de Salud Pública de Intervenciones Colectivas (PSPIC)Gestión Territorial2026</v>
      </c>
      <c r="G3074" s="7" t="s">
        <v>148</v>
      </c>
      <c r="H3074" s="7" t="s">
        <v>368</v>
      </c>
      <c r="I3074" s="80" t="s">
        <v>60</v>
      </c>
      <c r="J3074" s="76" t="s">
        <v>402</v>
      </c>
      <c r="K3074" t="s">
        <v>381</v>
      </c>
      <c r="L3074" t="s">
        <v>365</v>
      </c>
      <c r="M3074" t="s">
        <v>107</v>
      </c>
      <c r="N3074" s="78" t="s">
        <v>435</v>
      </c>
      <c r="O3074" s="76" t="str">
        <f t="shared" si="96"/>
        <v>181. Gestión Territorial para la Atención Primaria Social de los procesos de Gestión de la Salud Pública (GSP) y el Plan de Salud Pública de Intervenciones Colectivas (PSPIC)Gestión Territorial20265_RAFAEL_URIBE2_FEBRERO_2026</v>
      </c>
      <c r="P3074" s="93">
        <v>32422640</v>
      </c>
      <c r="S3074" s="172"/>
      <c r="T3074" s="23">
        <v>0</v>
      </c>
    </row>
    <row r="3075" spans="2:20" ht="30" customHeight="1" x14ac:dyDescent="0.3">
      <c r="B3075">
        <v>19</v>
      </c>
      <c r="C3075" s="164" t="s">
        <v>111</v>
      </c>
      <c r="D3075" s="76" t="s">
        <v>128</v>
      </c>
      <c r="E3075" s="80">
        <v>2026</v>
      </c>
      <c r="F3075" s="76" t="str">
        <f t="shared" si="95"/>
        <v>191. Gestión Territorial para la Atención Primaria Social de los procesos de Gestión de la Salud Pública (GSP) y el Plan de Salud Pública de Intervenciones Colectivas (PSPIC)Gestión Territorial2026</v>
      </c>
      <c r="G3075" s="7" t="s">
        <v>149</v>
      </c>
      <c r="H3075" s="7" t="s">
        <v>368</v>
      </c>
      <c r="I3075" s="80" t="s">
        <v>60</v>
      </c>
      <c r="J3075" s="76" t="s">
        <v>402</v>
      </c>
      <c r="K3075" t="s">
        <v>381</v>
      </c>
      <c r="L3075" t="s">
        <v>365</v>
      </c>
      <c r="M3075" t="s">
        <v>107</v>
      </c>
      <c r="N3075" s="78" t="s">
        <v>435</v>
      </c>
      <c r="O3075" s="76" t="str">
        <f t="shared" si="96"/>
        <v>191. Gestión Territorial para la Atención Primaria Social de los procesos de Gestión de la Salud Pública (GSP) y el Plan de Salud Pública de Intervenciones Colectivas (PSPIC)Gestión Territorial20265_RAFAEL_URIBE2_FEBRERO_2026</v>
      </c>
      <c r="P3075" s="93">
        <v>20316544</v>
      </c>
      <c r="S3075" s="172"/>
      <c r="T3075" s="23">
        <v>0</v>
      </c>
    </row>
    <row r="3076" spans="2:20" ht="30" customHeight="1" x14ac:dyDescent="0.3">
      <c r="B3076">
        <v>20</v>
      </c>
      <c r="C3076" s="164" t="s">
        <v>112</v>
      </c>
      <c r="D3076" s="76" t="s">
        <v>125</v>
      </c>
      <c r="E3076" s="80">
        <v>2026</v>
      </c>
      <c r="F3076" s="76" t="str">
        <f t="shared" si="95"/>
        <v>202. Cuidado Continuo por una vida con bienestarComunitario2026</v>
      </c>
      <c r="G3076" s="7" t="s">
        <v>150</v>
      </c>
      <c r="H3076" s="7" t="s">
        <v>369</v>
      </c>
      <c r="I3076" s="80" t="s">
        <v>61</v>
      </c>
      <c r="J3076" s="76" t="s">
        <v>402</v>
      </c>
      <c r="K3076" t="s">
        <v>382</v>
      </c>
      <c r="L3076" t="s">
        <v>59</v>
      </c>
      <c r="M3076" t="s">
        <v>107</v>
      </c>
      <c r="N3076" s="78" t="s">
        <v>435</v>
      </c>
      <c r="O3076" s="76" t="str">
        <f t="shared" si="96"/>
        <v>202. Cuidado Continuo por una vida con bienestarComunitario20265_RAFAEL_URIBE2_FEBRERO_2026</v>
      </c>
      <c r="P3076" s="93">
        <v>105404</v>
      </c>
      <c r="S3076" s="172">
        <v>52</v>
      </c>
      <c r="T3076" s="23">
        <v>5481008</v>
      </c>
    </row>
    <row r="3077" spans="2:20" ht="30" customHeight="1" x14ac:dyDescent="0.3">
      <c r="B3077">
        <v>20</v>
      </c>
      <c r="C3077" s="164" t="s">
        <v>112</v>
      </c>
      <c r="D3077" s="76" t="s">
        <v>126</v>
      </c>
      <c r="E3077" s="80">
        <v>2026</v>
      </c>
      <c r="F3077" s="76" t="str">
        <f t="shared" si="95"/>
        <v>202. Cuidado Continuo por una vida con bienestarEducativo 2026</v>
      </c>
      <c r="G3077" s="7" t="s">
        <v>150</v>
      </c>
      <c r="H3077" s="7" t="s">
        <v>369</v>
      </c>
      <c r="I3077" s="80" t="s">
        <v>61</v>
      </c>
      <c r="J3077" s="76" t="s">
        <v>402</v>
      </c>
      <c r="K3077" t="s">
        <v>382</v>
      </c>
      <c r="L3077" t="s">
        <v>59</v>
      </c>
      <c r="M3077" t="s">
        <v>107</v>
      </c>
      <c r="N3077" s="78" t="s">
        <v>435</v>
      </c>
      <c r="O3077" s="76" t="str">
        <f t="shared" si="96"/>
        <v>202. Cuidado Continuo por una vida con bienestarEducativo 20265_RAFAEL_URIBE2_FEBRERO_2026</v>
      </c>
      <c r="P3077" s="93">
        <v>105404</v>
      </c>
      <c r="S3077" s="172">
        <v>335</v>
      </c>
      <c r="T3077" s="23">
        <v>35310340</v>
      </c>
    </row>
    <row r="3078" spans="2:20" ht="30" customHeight="1" x14ac:dyDescent="0.3">
      <c r="B3078">
        <v>20</v>
      </c>
      <c r="C3078" s="164" t="s">
        <v>112</v>
      </c>
      <c r="D3078" s="76" t="s">
        <v>129</v>
      </c>
      <c r="E3078" s="80">
        <v>2026</v>
      </c>
      <c r="F3078" s="76" t="str">
        <f t="shared" si="95"/>
        <v>202. Cuidado Continuo por una vida con bienestarInstitucional2026</v>
      </c>
      <c r="G3078" s="7" t="s">
        <v>150</v>
      </c>
      <c r="H3078" s="7" t="s">
        <v>369</v>
      </c>
      <c r="I3078" s="80" t="s">
        <v>61</v>
      </c>
      <c r="J3078" s="76" t="s">
        <v>402</v>
      </c>
      <c r="K3078" t="s">
        <v>382</v>
      </c>
      <c r="L3078" t="s">
        <v>59</v>
      </c>
      <c r="M3078" t="s">
        <v>107</v>
      </c>
      <c r="N3078" s="78" t="s">
        <v>435</v>
      </c>
      <c r="O3078" s="76" t="str">
        <f t="shared" si="96"/>
        <v>202. Cuidado Continuo por una vida con bienestarInstitucional20265_RAFAEL_URIBE2_FEBRERO_2026</v>
      </c>
      <c r="P3078" s="93">
        <v>105404</v>
      </c>
      <c r="S3078" s="172">
        <v>223</v>
      </c>
      <c r="T3078" s="23">
        <v>23505092</v>
      </c>
    </row>
    <row r="3079" spans="2:20" ht="30" customHeight="1" x14ac:dyDescent="0.3">
      <c r="B3079">
        <v>21</v>
      </c>
      <c r="C3079" s="164" t="s">
        <v>112</v>
      </c>
      <c r="D3079" s="76" t="s">
        <v>125</v>
      </c>
      <c r="E3079" s="80">
        <v>2026</v>
      </c>
      <c r="F3079" s="76" t="str">
        <f t="shared" si="95"/>
        <v>212. Cuidado Continuo por una vida con bienestarComunitario2026</v>
      </c>
      <c r="G3079" s="7" t="s">
        <v>151</v>
      </c>
      <c r="H3079" s="7" t="s">
        <v>369</v>
      </c>
      <c r="I3079" s="80" t="s">
        <v>61</v>
      </c>
      <c r="J3079" s="76" t="s">
        <v>402</v>
      </c>
      <c r="K3079" t="s">
        <v>382</v>
      </c>
      <c r="L3079" t="s">
        <v>59</v>
      </c>
      <c r="M3079" t="s">
        <v>107</v>
      </c>
      <c r="N3079" s="78" t="s">
        <v>435</v>
      </c>
      <c r="O3079" s="76" t="str">
        <f t="shared" si="96"/>
        <v>212. Cuidado Continuo por una vida con bienestarComunitario20265_RAFAEL_URIBE2_FEBRERO_2026</v>
      </c>
      <c r="P3079" s="93">
        <v>55938</v>
      </c>
      <c r="S3079" s="172">
        <v>35</v>
      </c>
      <c r="T3079" s="23">
        <v>1957830</v>
      </c>
    </row>
    <row r="3080" spans="2:20" ht="30" customHeight="1" x14ac:dyDescent="0.3">
      <c r="B3080">
        <v>22</v>
      </c>
      <c r="C3080" s="164" t="s">
        <v>112</v>
      </c>
      <c r="D3080" s="76" t="s">
        <v>125</v>
      </c>
      <c r="E3080" s="80">
        <v>2026</v>
      </c>
      <c r="F3080" s="76" t="str">
        <f t="shared" ref="F3080:F3143" si="97">B3080&amp;C3080&amp;D3080&amp;E3080</f>
        <v>222. Cuidado Continuo por una vida con bienestarComunitario2026</v>
      </c>
      <c r="G3080" s="7" t="s">
        <v>152</v>
      </c>
      <c r="H3080" s="7" t="s">
        <v>369</v>
      </c>
      <c r="I3080" s="80" t="s">
        <v>61</v>
      </c>
      <c r="J3080" s="76" t="s">
        <v>402</v>
      </c>
      <c r="K3080" t="s">
        <v>382</v>
      </c>
      <c r="L3080" t="s">
        <v>380</v>
      </c>
      <c r="M3080" t="s">
        <v>107</v>
      </c>
      <c r="N3080" s="78" t="s">
        <v>435</v>
      </c>
      <c r="O3080" s="76" t="str">
        <f t="shared" si="96"/>
        <v>222. Cuidado Continuo por una vida con bienestarComunitario20265_RAFAEL_URIBE2_FEBRERO_2026</v>
      </c>
      <c r="P3080" s="93">
        <v>105404</v>
      </c>
      <c r="S3080" s="172"/>
      <c r="T3080" s="23">
        <v>0</v>
      </c>
    </row>
    <row r="3081" spans="2:20" ht="30" customHeight="1" x14ac:dyDescent="0.3">
      <c r="B3081">
        <v>23</v>
      </c>
      <c r="C3081" s="164" t="s">
        <v>112</v>
      </c>
      <c r="D3081" s="76" t="s">
        <v>125</v>
      </c>
      <c r="E3081" s="80">
        <v>2026</v>
      </c>
      <c r="F3081" s="76" t="str">
        <f t="shared" si="97"/>
        <v>232. Cuidado Continuo por una vida con bienestarComunitario2026</v>
      </c>
      <c r="G3081" s="7" t="s">
        <v>153</v>
      </c>
      <c r="H3081" s="7" t="s">
        <v>369</v>
      </c>
      <c r="I3081" s="80" t="s">
        <v>61</v>
      </c>
      <c r="J3081" s="76" t="s">
        <v>402</v>
      </c>
      <c r="K3081" t="s">
        <v>382</v>
      </c>
      <c r="L3081" t="s">
        <v>380</v>
      </c>
      <c r="M3081" t="s">
        <v>107</v>
      </c>
      <c r="N3081" s="78" t="s">
        <v>435</v>
      </c>
      <c r="O3081" s="76" t="str">
        <f t="shared" ref="O3081:O3144" si="98">+F3081&amp;M3081&amp;N3081</f>
        <v>232. Cuidado Continuo por una vida con bienestarComunitario20265_RAFAEL_URIBE2_FEBRERO_2026</v>
      </c>
      <c r="P3081" s="93">
        <v>55938</v>
      </c>
      <c r="S3081" s="172"/>
      <c r="T3081" s="23">
        <v>0</v>
      </c>
    </row>
    <row r="3082" spans="2:20" ht="30" customHeight="1" x14ac:dyDescent="0.3">
      <c r="B3082">
        <v>24</v>
      </c>
      <c r="C3082" s="164" t="s">
        <v>112</v>
      </c>
      <c r="D3082" s="76" t="s">
        <v>126</v>
      </c>
      <c r="E3082" s="80">
        <v>2026</v>
      </c>
      <c r="F3082" s="76" t="str">
        <f t="shared" si="97"/>
        <v>242. Cuidado Continuo por una vida con bienestarEducativo 2026</v>
      </c>
      <c r="G3082" s="7" t="s">
        <v>154</v>
      </c>
      <c r="H3082" s="7" t="s">
        <v>369</v>
      </c>
      <c r="I3082" s="80" t="s">
        <v>61</v>
      </c>
      <c r="J3082" s="76" t="s">
        <v>402</v>
      </c>
      <c r="K3082" t="s">
        <v>382</v>
      </c>
      <c r="L3082" t="s">
        <v>59</v>
      </c>
      <c r="M3082" t="s">
        <v>107</v>
      </c>
      <c r="N3082" s="78" t="s">
        <v>435</v>
      </c>
      <c r="O3082" s="76" t="str">
        <f t="shared" si="98"/>
        <v>242. Cuidado Continuo por una vida con bienestarEducativo 20265_RAFAEL_URIBE2_FEBRERO_2026</v>
      </c>
      <c r="P3082" s="93">
        <v>180297</v>
      </c>
      <c r="S3082" s="172">
        <v>53</v>
      </c>
      <c r="T3082" s="23">
        <v>9555741</v>
      </c>
    </row>
    <row r="3083" spans="2:20" ht="30" customHeight="1" x14ac:dyDescent="0.3">
      <c r="B3083">
        <v>25</v>
      </c>
      <c r="C3083" s="164" t="s">
        <v>112</v>
      </c>
      <c r="D3083" s="76" t="s">
        <v>130</v>
      </c>
      <c r="E3083" s="80">
        <v>2026</v>
      </c>
      <c r="F3083" s="76" t="str">
        <f t="shared" si="97"/>
        <v>252. Cuidado Continuo por una vida con bienestarLaboral2026</v>
      </c>
      <c r="G3083" s="7" t="s">
        <v>155</v>
      </c>
      <c r="H3083" s="7" t="s">
        <v>369</v>
      </c>
      <c r="I3083" s="80" t="s">
        <v>61</v>
      </c>
      <c r="J3083" s="76" t="s">
        <v>402</v>
      </c>
      <c r="K3083" t="s">
        <v>382</v>
      </c>
      <c r="L3083" t="s">
        <v>59</v>
      </c>
      <c r="M3083" t="s">
        <v>107</v>
      </c>
      <c r="N3083" s="78" t="s">
        <v>435</v>
      </c>
      <c r="O3083" s="76" t="str">
        <f t="shared" si="98"/>
        <v>252. Cuidado Continuo por una vida con bienestarLaboral20265_RAFAEL_URIBE2_FEBRERO_2026</v>
      </c>
      <c r="P3083" s="93">
        <v>210809</v>
      </c>
      <c r="S3083" s="172">
        <v>5</v>
      </c>
      <c r="T3083" s="23">
        <v>1054045</v>
      </c>
    </row>
    <row r="3084" spans="2:20" ht="30" customHeight="1" x14ac:dyDescent="0.3">
      <c r="B3084">
        <v>26</v>
      </c>
      <c r="C3084" s="164" t="s">
        <v>112</v>
      </c>
      <c r="D3084" s="76" t="s">
        <v>125</v>
      </c>
      <c r="E3084" s="80">
        <v>2026</v>
      </c>
      <c r="F3084" s="76" t="str">
        <f t="shared" si="97"/>
        <v>262. Cuidado Continuo por una vida con bienestarComunitario2026</v>
      </c>
      <c r="G3084" s="7" t="s">
        <v>156</v>
      </c>
      <c r="H3084" s="7" t="s">
        <v>369</v>
      </c>
      <c r="I3084" s="80" t="s">
        <v>61</v>
      </c>
      <c r="J3084" s="76" t="s">
        <v>402</v>
      </c>
      <c r="K3084" t="s">
        <v>382</v>
      </c>
      <c r="L3084" t="s">
        <v>59</v>
      </c>
      <c r="M3084" t="s">
        <v>107</v>
      </c>
      <c r="N3084" s="78" t="s">
        <v>435</v>
      </c>
      <c r="O3084" s="76" t="str">
        <f t="shared" si="98"/>
        <v>262. Cuidado Continuo por una vida con bienestarComunitario20265_RAFAEL_URIBE2_FEBRERO_2026</v>
      </c>
      <c r="P3084" s="93">
        <v>140539</v>
      </c>
      <c r="S3084" s="172">
        <v>111</v>
      </c>
      <c r="T3084" s="23">
        <v>15599829</v>
      </c>
    </row>
    <row r="3085" spans="2:20" ht="30" customHeight="1" x14ac:dyDescent="0.3">
      <c r="B3085">
        <v>27</v>
      </c>
      <c r="C3085" s="164" t="s">
        <v>112</v>
      </c>
      <c r="D3085" s="76" t="s">
        <v>125</v>
      </c>
      <c r="E3085" s="80">
        <v>2026</v>
      </c>
      <c r="F3085" s="76" t="str">
        <f t="shared" si="97"/>
        <v>272. Cuidado Continuo por una vida con bienestarComunitario2026</v>
      </c>
      <c r="G3085" s="7" t="s">
        <v>157</v>
      </c>
      <c r="H3085" s="7" t="s">
        <v>369</v>
      </c>
      <c r="I3085" s="80" t="s">
        <v>61</v>
      </c>
      <c r="J3085" s="76" t="s">
        <v>402</v>
      </c>
      <c r="K3085" t="s">
        <v>382</v>
      </c>
      <c r="L3085" t="s">
        <v>59</v>
      </c>
      <c r="M3085" t="s">
        <v>107</v>
      </c>
      <c r="N3085" s="78" t="s">
        <v>435</v>
      </c>
      <c r="O3085" s="76" t="str">
        <f t="shared" si="98"/>
        <v>272. Cuidado Continuo por una vida con bienestarComunitario20265_RAFAEL_URIBE2_FEBRERO_2026</v>
      </c>
      <c r="P3085" s="93">
        <v>74584</v>
      </c>
      <c r="S3085" s="172">
        <v>60</v>
      </c>
      <c r="T3085" s="23">
        <v>4475040</v>
      </c>
    </row>
    <row r="3086" spans="2:20" ht="30" customHeight="1" x14ac:dyDescent="0.3">
      <c r="B3086">
        <v>28</v>
      </c>
      <c r="C3086" s="164" t="s">
        <v>112</v>
      </c>
      <c r="D3086" s="76" t="s">
        <v>125</v>
      </c>
      <c r="E3086" s="80">
        <v>2026</v>
      </c>
      <c r="F3086" s="76" t="str">
        <f t="shared" si="97"/>
        <v>282. Cuidado Continuo por una vida con bienestarComunitario2026</v>
      </c>
      <c r="G3086" s="7" t="s">
        <v>158</v>
      </c>
      <c r="H3086" s="7" t="s">
        <v>369</v>
      </c>
      <c r="I3086" s="80" t="s">
        <v>61</v>
      </c>
      <c r="J3086" s="76" t="s">
        <v>402</v>
      </c>
      <c r="K3086" t="s">
        <v>382</v>
      </c>
      <c r="L3086" t="s">
        <v>59</v>
      </c>
      <c r="M3086" t="s">
        <v>107</v>
      </c>
      <c r="N3086" s="78" t="s">
        <v>435</v>
      </c>
      <c r="O3086" s="76" t="str">
        <f t="shared" si="98"/>
        <v>282. Cuidado Continuo por una vida con bienestarComunitario20265_RAFAEL_URIBE2_FEBRERO_2026</v>
      </c>
      <c r="P3086" s="93">
        <v>215123</v>
      </c>
      <c r="S3086" s="172">
        <v>32</v>
      </c>
      <c r="T3086" s="23">
        <v>6883936</v>
      </c>
    </row>
    <row r="3087" spans="2:20" ht="30" customHeight="1" x14ac:dyDescent="0.3">
      <c r="B3087">
        <v>29</v>
      </c>
      <c r="C3087" s="164" t="s">
        <v>112</v>
      </c>
      <c r="D3087" s="76" t="s">
        <v>125</v>
      </c>
      <c r="E3087" s="80">
        <v>2026</v>
      </c>
      <c r="F3087" s="76" t="str">
        <f t="shared" si="97"/>
        <v>292. Cuidado Continuo por una vida con bienestarComunitario2026</v>
      </c>
      <c r="G3087" s="7" t="s">
        <v>159</v>
      </c>
      <c r="H3087" s="7" t="s">
        <v>369</v>
      </c>
      <c r="I3087" s="80" t="s">
        <v>61</v>
      </c>
      <c r="J3087" s="76" t="s">
        <v>402</v>
      </c>
      <c r="K3087" t="s">
        <v>382</v>
      </c>
      <c r="L3087" t="s">
        <v>380</v>
      </c>
      <c r="M3087" t="s">
        <v>107</v>
      </c>
      <c r="N3087" s="78" t="s">
        <v>435</v>
      </c>
      <c r="O3087" s="76" t="str">
        <f t="shared" si="98"/>
        <v>292. Cuidado Continuo por una vida con bienestarComunitario20265_RAFAEL_URIBE2_FEBRERO_2026</v>
      </c>
      <c r="P3087" s="93">
        <v>140539</v>
      </c>
      <c r="S3087" s="172"/>
      <c r="T3087" s="23">
        <v>0</v>
      </c>
    </row>
    <row r="3088" spans="2:20" ht="30" customHeight="1" x14ac:dyDescent="0.3">
      <c r="B3088">
        <v>30</v>
      </c>
      <c r="C3088" s="164" t="s">
        <v>112</v>
      </c>
      <c r="D3088" s="76" t="s">
        <v>125</v>
      </c>
      <c r="E3088" s="80">
        <v>2026</v>
      </c>
      <c r="F3088" s="76" t="str">
        <f t="shared" si="97"/>
        <v>302. Cuidado Continuo por una vida con bienestarComunitario2026</v>
      </c>
      <c r="G3088" s="7" t="s">
        <v>160</v>
      </c>
      <c r="H3088" s="7" t="s">
        <v>369</v>
      </c>
      <c r="I3088" s="80" t="s">
        <v>61</v>
      </c>
      <c r="J3088" s="76" t="s">
        <v>402</v>
      </c>
      <c r="K3088" t="s">
        <v>382</v>
      </c>
      <c r="L3088" t="s">
        <v>380</v>
      </c>
      <c r="M3088" t="s">
        <v>107</v>
      </c>
      <c r="N3088" s="78" t="s">
        <v>435</v>
      </c>
      <c r="O3088" s="76" t="str">
        <f t="shared" si="98"/>
        <v>302. Cuidado Continuo por una vida con bienestarComunitario20265_RAFAEL_URIBE2_FEBRERO_2026</v>
      </c>
      <c r="P3088" s="93">
        <v>74584</v>
      </c>
      <c r="S3088" s="172"/>
      <c r="T3088" s="23">
        <v>0</v>
      </c>
    </row>
    <row r="3089" spans="2:20" ht="30" customHeight="1" x14ac:dyDescent="0.3">
      <c r="B3089">
        <v>31</v>
      </c>
      <c r="C3089" s="164" t="s">
        <v>112</v>
      </c>
      <c r="D3089" s="76" t="s">
        <v>125</v>
      </c>
      <c r="E3089" s="80">
        <v>2026</v>
      </c>
      <c r="F3089" s="76" t="str">
        <f t="shared" si="97"/>
        <v>312. Cuidado Continuo por una vida con bienestarComunitario2026</v>
      </c>
      <c r="G3089" s="7" t="s">
        <v>161</v>
      </c>
      <c r="H3089" s="7" t="s">
        <v>369</v>
      </c>
      <c r="I3089" s="80" t="s">
        <v>61</v>
      </c>
      <c r="J3089" s="76" t="s">
        <v>402</v>
      </c>
      <c r="K3089" t="s">
        <v>382</v>
      </c>
      <c r="L3089" t="s">
        <v>59</v>
      </c>
      <c r="M3089" t="s">
        <v>107</v>
      </c>
      <c r="N3089" s="78" t="s">
        <v>435</v>
      </c>
      <c r="O3089" s="76" t="str">
        <f t="shared" si="98"/>
        <v>312. Cuidado Continuo por una vida con bienestarComunitario20265_RAFAEL_URIBE2_FEBRERO_2026</v>
      </c>
      <c r="P3089" s="93">
        <v>215123</v>
      </c>
      <c r="S3089" s="172"/>
      <c r="T3089" s="23">
        <v>0</v>
      </c>
    </row>
    <row r="3090" spans="2:20" ht="30" customHeight="1" x14ac:dyDescent="0.3">
      <c r="B3090">
        <v>31</v>
      </c>
      <c r="C3090" s="164" t="s">
        <v>112</v>
      </c>
      <c r="D3090" s="76" t="s">
        <v>126</v>
      </c>
      <c r="E3090" s="80">
        <v>2026</v>
      </c>
      <c r="F3090" s="76" t="str">
        <f t="shared" si="97"/>
        <v>312. Cuidado Continuo por una vida con bienestarEducativo 2026</v>
      </c>
      <c r="G3090" s="7" t="s">
        <v>161</v>
      </c>
      <c r="H3090" s="7" t="s">
        <v>369</v>
      </c>
      <c r="I3090" s="80" t="s">
        <v>61</v>
      </c>
      <c r="J3090" s="76" t="s">
        <v>402</v>
      </c>
      <c r="K3090" t="s">
        <v>382</v>
      </c>
      <c r="L3090" t="s">
        <v>59</v>
      </c>
      <c r="M3090" t="s">
        <v>107</v>
      </c>
      <c r="N3090" s="78" t="s">
        <v>435</v>
      </c>
      <c r="O3090" s="76" t="str">
        <f t="shared" si="98"/>
        <v>312. Cuidado Continuo por una vida con bienestarEducativo 20265_RAFAEL_URIBE2_FEBRERO_2026</v>
      </c>
      <c r="P3090" s="93">
        <v>215123</v>
      </c>
      <c r="S3090" s="172"/>
      <c r="T3090" s="23">
        <v>0</v>
      </c>
    </row>
    <row r="3091" spans="2:20" ht="30" customHeight="1" x14ac:dyDescent="0.3">
      <c r="B3091">
        <v>31</v>
      </c>
      <c r="C3091" s="164" t="s">
        <v>112</v>
      </c>
      <c r="D3091" s="76" t="s">
        <v>130</v>
      </c>
      <c r="E3091" s="80">
        <v>2026</v>
      </c>
      <c r="F3091" s="76" t="str">
        <f t="shared" si="97"/>
        <v>312. Cuidado Continuo por una vida con bienestarLaboral2026</v>
      </c>
      <c r="G3091" s="7" t="s">
        <v>161</v>
      </c>
      <c r="H3091" s="7" t="s">
        <v>369</v>
      </c>
      <c r="I3091" s="80" t="s">
        <v>61</v>
      </c>
      <c r="J3091" s="76" t="s">
        <v>402</v>
      </c>
      <c r="K3091" t="s">
        <v>382</v>
      </c>
      <c r="L3091" t="s">
        <v>59</v>
      </c>
      <c r="M3091" t="s">
        <v>107</v>
      </c>
      <c r="N3091" s="78" t="s">
        <v>435</v>
      </c>
      <c r="O3091" s="76" t="str">
        <f t="shared" si="98"/>
        <v>312. Cuidado Continuo por una vida con bienestarLaboral20265_RAFAEL_URIBE2_FEBRERO_2026</v>
      </c>
      <c r="P3091" s="93">
        <v>215123</v>
      </c>
      <c r="S3091" s="172"/>
      <c r="T3091" s="23">
        <v>0</v>
      </c>
    </row>
    <row r="3092" spans="2:20" ht="30" customHeight="1" x14ac:dyDescent="0.3">
      <c r="B3092">
        <v>31</v>
      </c>
      <c r="C3092" s="164" t="s">
        <v>112</v>
      </c>
      <c r="D3092" s="76" t="s">
        <v>129</v>
      </c>
      <c r="E3092" s="80">
        <v>2026</v>
      </c>
      <c r="F3092" s="76" t="str">
        <f t="shared" si="97"/>
        <v>312. Cuidado Continuo por una vida con bienestarInstitucional2026</v>
      </c>
      <c r="G3092" s="7" t="s">
        <v>161</v>
      </c>
      <c r="H3092" s="7" t="s">
        <v>369</v>
      </c>
      <c r="I3092" s="80" t="s">
        <v>61</v>
      </c>
      <c r="J3092" s="76" t="s">
        <v>402</v>
      </c>
      <c r="K3092" t="s">
        <v>382</v>
      </c>
      <c r="L3092" t="s">
        <v>59</v>
      </c>
      <c r="M3092" t="s">
        <v>107</v>
      </c>
      <c r="N3092" s="78" t="s">
        <v>435</v>
      </c>
      <c r="O3092" s="76" t="str">
        <f t="shared" si="98"/>
        <v>312. Cuidado Continuo por una vida con bienestarInstitucional20265_RAFAEL_URIBE2_FEBRERO_2026</v>
      </c>
      <c r="P3092" s="93">
        <v>215123</v>
      </c>
      <c r="S3092" s="172"/>
      <c r="T3092" s="23">
        <v>0</v>
      </c>
    </row>
    <row r="3093" spans="2:20" ht="30" customHeight="1" x14ac:dyDescent="0.3">
      <c r="B3093">
        <v>32</v>
      </c>
      <c r="C3093" s="164" t="s">
        <v>112</v>
      </c>
      <c r="D3093" s="76" t="s">
        <v>126</v>
      </c>
      <c r="E3093" s="80">
        <v>2026</v>
      </c>
      <c r="F3093" s="76" t="str">
        <f t="shared" si="97"/>
        <v>322. Cuidado Continuo por una vida con bienestarEducativo 2026</v>
      </c>
      <c r="G3093" s="7" t="s">
        <v>162</v>
      </c>
      <c r="H3093" s="7" t="s">
        <v>369</v>
      </c>
      <c r="I3093" s="80" t="s">
        <v>61</v>
      </c>
      <c r="J3093" s="76" t="s">
        <v>402</v>
      </c>
      <c r="K3093" t="s">
        <v>382</v>
      </c>
      <c r="L3093" t="s">
        <v>59</v>
      </c>
      <c r="M3093" t="s">
        <v>107</v>
      </c>
      <c r="N3093" s="78" t="s">
        <v>435</v>
      </c>
      <c r="O3093" s="76" t="str">
        <f t="shared" si="98"/>
        <v>322. Cuidado Continuo por una vida con bienestarEducativo 20265_RAFAEL_URIBE2_FEBRERO_2026</v>
      </c>
      <c r="P3093" s="93">
        <v>281078</v>
      </c>
      <c r="S3093" s="172"/>
      <c r="T3093" s="23">
        <v>0</v>
      </c>
    </row>
    <row r="3094" spans="2:20" ht="30" customHeight="1" x14ac:dyDescent="0.3">
      <c r="B3094">
        <v>33</v>
      </c>
      <c r="C3094" s="164" t="s">
        <v>112</v>
      </c>
      <c r="D3094" s="76" t="s">
        <v>130</v>
      </c>
      <c r="E3094" s="80">
        <v>2026</v>
      </c>
      <c r="F3094" s="76" t="str">
        <f t="shared" si="97"/>
        <v>332. Cuidado Continuo por una vida con bienestarLaboral2026</v>
      </c>
      <c r="G3094" s="7" t="s">
        <v>163</v>
      </c>
      <c r="H3094" s="7" t="s">
        <v>369</v>
      </c>
      <c r="I3094" s="80" t="s">
        <v>61</v>
      </c>
      <c r="J3094" s="76" t="s">
        <v>402</v>
      </c>
      <c r="K3094" t="s">
        <v>383</v>
      </c>
      <c r="L3094" t="s">
        <v>59</v>
      </c>
      <c r="M3094" t="s">
        <v>107</v>
      </c>
      <c r="N3094" s="78" t="s">
        <v>435</v>
      </c>
      <c r="O3094" s="76" t="str">
        <f t="shared" si="98"/>
        <v>332. Cuidado Continuo por una vida con bienestarLaboral20265_RAFAEL_URIBE2_FEBRERO_2026</v>
      </c>
      <c r="P3094" s="93">
        <v>1094110</v>
      </c>
      <c r="S3094" s="172"/>
      <c r="T3094" s="23">
        <v>0</v>
      </c>
    </row>
    <row r="3095" spans="2:20" ht="30" customHeight="1" x14ac:dyDescent="0.3">
      <c r="B3095">
        <v>34</v>
      </c>
      <c r="C3095" s="164" t="s">
        <v>112</v>
      </c>
      <c r="D3095" s="76" t="s">
        <v>125</v>
      </c>
      <c r="E3095" s="80">
        <v>2026</v>
      </c>
      <c r="F3095" s="76" t="str">
        <f t="shared" si="97"/>
        <v>342. Cuidado Continuo por una vida con bienestarComunitario2026</v>
      </c>
      <c r="G3095" s="7" t="s">
        <v>164</v>
      </c>
      <c r="H3095" s="7" t="s">
        <v>370</v>
      </c>
      <c r="I3095" s="80" t="s">
        <v>61</v>
      </c>
      <c r="J3095" s="76" t="s">
        <v>402</v>
      </c>
      <c r="K3095" t="s">
        <v>382</v>
      </c>
      <c r="L3095" t="s">
        <v>59</v>
      </c>
      <c r="M3095" t="s">
        <v>107</v>
      </c>
      <c r="N3095" s="78" t="s">
        <v>435</v>
      </c>
      <c r="O3095" s="76" t="str">
        <f t="shared" si="98"/>
        <v>342. Cuidado Continuo por una vida con bienestarComunitario20265_RAFAEL_URIBE2_FEBRERO_2026</v>
      </c>
      <c r="P3095" s="93">
        <v>161342</v>
      </c>
      <c r="S3095" s="172">
        <v>8</v>
      </c>
      <c r="T3095" s="23">
        <v>1290736</v>
      </c>
    </row>
    <row r="3096" spans="2:20" ht="30" customHeight="1" x14ac:dyDescent="0.3">
      <c r="B3096">
        <v>35</v>
      </c>
      <c r="C3096" s="164" t="s">
        <v>112</v>
      </c>
      <c r="D3096" s="76" t="s">
        <v>125</v>
      </c>
      <c r="E3096" s="80">
        <v>2026</v>
      </c>
      <c r="F3096" s="76" t="str">
        <f t="shared" si="97"/>
        <v>352. Cuidado Continuo por una vida con bienestarComunitario2026</v>
      </c>
      <c r="G3096" s="7" t="s">
        <v>165</v>
      </c>
      <c r="H3096" s="7" t="s">
        <v>369</v>
      </c>
      <c r="I3096" s="80" t="s">
        <v>61</v>
      </c>
      <c r="J3096" s="76" t="s">
        <v>402</v>
      </c>
      <c r="K3096" t="s">
        <v>382</v>
      </c>
      <c r="L3096" t="s">
        <v>59</v>
      </c>
      <c r="M3096" t="s">
        <v>107</v>
      </c>
      <c r="N3096" s="78" t="s">
        <v>435</v>
      </c>
      <c r="O3096" s="76" t="str">
        <f t="shared" si="98"/>
        <v>352. Cuidado Continuo por una vida con bienestarComunitario20265_RAFAEL_URIBE2_FEBRERO_2026</v>
      </c>
      <c r="P3096" s="93">
        <v>215123</v>
      </c>
      <c r="S3096" s="172">
        <v>15</v>
      </c>
      <c r="T3096" s="23">
        <v>3226845</v>
      </c>
    </row>
    <row r="3097" spans="2:20" ht="30" customHeight="1" x14ac:dyDescent="0.3">
      <c r="B3097">
        <v>36</v>
      </c>
      <c r="C3097" s="164" t="s">
        <v>112</v>
      </c>
      <c r="D3097" s="76" t="s">
        <v>125</v>
      </c>
      <c r="E3097" s="80">
        <v>2026</v>
      </c>
      <c r="F3097" s="76" t="str">
        <f t="shared" si="97"/>
        <v>362. Cuidado Continuo por una vida con bienestarComunitario2026</v>
      </c>
      <c r="G3097" s="7" t="s">
        <v>166</v>
      </c>
      <c r="H3097" s="7" t="s">
        <v>369</v>
      </c>
      <c r="I3097" s="80" t="s">
        <v>61</v>
      </c>
      <c r="J3097" s="76" t="s">
        <v>402</v>
      </c>
      <c r="K3097" t="s">
        <v>382</v>
      </c>
      <c r="L3097" t="s">
        <v>380</v>
      </c>
      <c r="M3097" t="s">
        <v>107</v>
      </c>
      <c r="N3097" s="78" t="s">
        <v>435</v>
      </c>
      <c r="O3097" s="76" t="str">
        <f t="shared" si="98"/>
        <v>362. Cuidado Continuo por una vida con bienestarComunitario20265_RAFAEL_URIBE2_FEBRERO_2026</v>
      </c>
      <c r="P3097" s="93">
        <v>140539</v>
      </c>
      <c r="S3097" s="172"/>
      <c r="T3097" s="23">
        <v>0</v>
      </c>
    </row>
    <row r="3098" spans="2:20" ht="30" customHeight="1" x14ac:dyDescent="0.3">
      <c r="B3098">
        <v>37</v>
      </c>
      <c r="C3098" s="164" t="s">
        <v>112</v>
      </c>
      <c r="D3098" s="76" t="s">
        <v>125</v>
      </c>
      <c r="E3098" s="80">
        <v>2026</v>
      </c>
      <c r="F3098" s="76" t="str">
        <f t="shared" si="97"/>
        <v>372. Cuidado Continuo por una vida con bienestarComunitario2026</v>
      </c>
      <c r="G3098" s="7" t="s">
        <v>167</v>
      </c>
      <c r="H3098" s="7" t="s">
        <v>369</v>
      </c>
      <c r="I3098" s="80" t="s">
        <v>61</v>
      </c>
      <c r="J3098" s="76" t="s">
        <v>402</v>
      </c>
      <c r="K3098" t="s">
        <v>382</v>
      </c>
      <c r="L3098" t="s">
        <v>380</v>
      </c>
      <c r="M3098" t="s">
        <v>107</v>
      </c>
      <c r="N3098" s="78" t="s">
        <v>435</v>
      </c>
      <c r="O3098" s="76" t="str">
        <f t="shared" si="98"/>
        <v>372. Cuidado Continuo por una vida con bienestarComunitario20265_RAFAEL_URIBE2_FEBRERO_2026</v>
      </c>
      <c r="P3098" s="93">
        <v>74584</v>
      </c>
      <c r="S3098" s="172"/>
      <c r="T3098" s="23">
        <v>0</v>
      </c>
    </row>
    <row r="3099" spans="2:20" ht="30" customHeight="1" x14ac:dyDescent="0.3">
      <c r="B3099">
        <v>38</v>
      </c>
      <c r="C3099" s="164" t="s">
        <v>112</v>
      </c>
      <c r="D3099" s="76" t="s">
        <v>125</v>
      </c>
      <c r="E3099" s="80">
        <v>2026</v>
      </c>
      <c r="F3099" s="76" t="str">
        <f t="shared" si="97"/>
        <v>382. Cuidado Continuo por una vida con bienestarComunitario2026</v>
      </c>
      <c r="G3099" s="7" t="s">
        <v>168</v>
      </c>
      <c r="H3099" s="7" t="s">
        <v>369</v>
      </c>
      <c r="I3099" s="80" t="s">
        <v>61</v>
      </c>
      <c r="J3099" s="76" t="s">
        <v>402</v>
      </c>
      <c r="K3099" t="s">
        <v>382</v>
      </c>
      <c r="L3099" t="s">
        <v>59</v>
      </c>
      <c r="M3099" t="s">
        <v>107</v>
      </c>
      <c r="N3099" s="78" t="s">
        <v>435</v>
      </c>
      <c r="O3099" s="76" t="str">
        <f t="shared" si="98"/>
        <v>382. Cuidado Continuo por una vida con bienestarComunitario20265_RAFAEL_URIBE2_FEBRERO_2026</v>
      </c>
      <c r="P3099" s="93">
        <v>355662</v>
      </c>
      <c r="S3099" s="172">
        <v>2</v>
      </c>
      <c r="T3099" s="23">
        <v>711324</v>
      </c>
    </row>
    <row r="3100" spans="2:20" ht="30" customHeight="1" x14ac:dyDescent="0.3">
      <c r="B3100">
        <v>39</v>
      </c>
      <c r="C3100" s="164" t="s">
        <v>112</v>
      </c>
      <c r="D3100" s="76" t="s">
        <v>125</v>
      </c>
      <c r="E3100" s="80">
        <v>2026</v>
      </c>
      <c r="F3100" s="76" t="str">
        <f t="shared" si="97"/>
        <v>392. Cuidado Continuo por una vida con bienestarComunitario2026</v>
      </c>
      <c r="G3100" s="7" t="s">
        <v>169</v>
      </c>
      <c r="H3100" s="7" t="s">
        <v>369</v>
      </c>
      <c r="I3100" s="80" t="s">
        <v>61</v>
      </c>
      <c r="J3100" s="76" t="s">
        <v>402</v>
      </c>
      <c r="K3100" t="s">
        <v>382</v>
      </c>
      <c r="L3100" t="s">
        <v>59</v>
      </c>
      <c r="M3100" t="s">
        <v>107</v>
      </c>
      <c r="N3100" s="78" t="s">
        <v>435</v>
      </c>
      <c r="O3100" s="76" t="str">
        <f t="shared" si="98"/>
        <v>392. Cuidado Continuo por una vida con bienestarComunitario20265_RAFAEL_URIBE2_FEBRERO_2026</v>
      </c>
      <c r="P3100" s="93">
        <v>140539</v>
      </c>
      <c r="S3100" s="172"/>
      <c r="T3100" s="23">
        <v>0</v>
      </c>
    </row>
    <row r="3101" spans="2:20" ht="30" customHeight="1" x14ac:dyDescent="0.3">
      <c r="B3101">
        <v>40</v>
      </c>
      <c r="C3101" s="164" t="s">
        <v>112</v>
      </c>
      <c r="D3101" s="76" t="s">
        <v>125</v>
      </c>
      <c r="E3101" s="80">
        <v>2026</v>
      </c>
      <c r="F3101" s="76" t="str">
        <f t="shared" si="97"/>
        <v>402. Cuidado Continuo por una vida con bienestarComunitario2026</v>
      </c>
      <c r="G3101" s="7" t="s">
        <v>170</v>
      </c>
      <c r="H3101" s="7" t="s">
        <v>369</v>
      </c>
      <c r="I3101" s="80" t="s">
        <v>61</v>
      </c>
      <c r="J3101" s="76" t="s">
        <v>402</v>
      </c>
      <c r="K3101" t="s">
        <v>382</v>
      </c>
      <c r="L3101" t="s">
        <v>59</v>
      </c>
      <c r="M3101" t="s">
        <v>107</v>
      </c>
      <c r="N3101" s="78" t="s">
        <v>435</v>
      </c>
      <c r="O3101" s="76" t="str">
        <f t="shared" si="98"/>
        <v>402. Cuidado Continuo por una vida con bienestarComunitario20265_RAFAEL_URIBE2_FEBRERO_2026</v>
      </c>
      <c r="P3101" s="93">
        <v>74584</v>
      </c>
      <c r="S3101" s="172"/>
      <c r="T3101" s="23">
        <v>0</v>
      </c>
    </row>
    <row r="3102" spans="2:20" ht="30" customHeight="1" x14ac:dyDescent="0.3">
      <c r="B3102">
        <v>41</v>
      </c>
      <c r="C3102" s="164" t="s">
        <v>112</v>
      </c>
      <c r="D3102" s="76" t="s">
        <v>125</v>
      </c>
      <c r="E3102" s="80">
        <v>2026</v>
      </c>
      <c r="F3102" s="76" t="str">
        <f t="shared" si="97"/>
        <v>412. Cuidado Continuo por una vida con bienestarComunitario2026</v>
      </c>
      <c r="G3102" s="7" t="s">
        <v>171</v>
      </c>
      <c r="H3102" s="7" t="s">
        <v>371</v>
      </c>
      <c r="I3102" s="80" t="s">
        <v>61</v>
      </c>
      <c r="J3102" s="76" t="s">
        <v>402</v>
      </c>
      <c r="K3102" t="s">
        <v>384</v>
      </c>
      <c r="L3102" t="s">
        <v>59</v>
      </c>
      <c r="M3102" t="s">
        <v>107</v>
      </c>
      <c r="N3102" s="78" t="s">
        <v>435</v>
      </c>
      <c r="O3102" s="76" t="str">
        <f t="shared" si="98"/>
        <v>412. Cuidado Continuo por una vida con bienestarComunitario20265_RAFAEL_URIBE2_FEBRERO_2026</v>
      </c>
      <c r="P3102" s="93">
        <v>621332</v>
      </c>
      <c r="S3102" s="172">
        <v>18</v>
      </c>
      <c r="T3102" s="23">
        <v>11183976</v>
      </c>
    </row>
    <row r="3103" spans="2:20" ht="30" customHeight="1" x14ac:dyDescent="0.3">
      <c r="B3103">
        <v>42</v>
      </c>
      <c r="C3103" s="164" t="s">
        <v>112</v>
      </c>
      <c r="D3103" s="76" t="s">
        <v>125</v>
      </c>
      <c r="E3103" s="80">
        <v>2026</v>
      </c>
      <c r="F3103" s="76" t="str">
        <f t="shared" si="97"/>
        <v>422. Cuidado Continuo por una vida con bienestarComunitario2026</v>
      </c>
      <c r="G3103" s="7" t="s">
        <v>172</v>
      </c>
      <c r="H3103" s="7" t="s">
        <v>369</v>
      </c>
      <c r="I3103" s="80" t="s">
        <v>61</v>
      </c>
      <c r="J3103" s="76" t="s">
        <v>402</v>
      </c>
      <c r="K3103" t="s">
        <v>384</v>
      </c>
      <c r="L3103" t="s">
        <v>59</v>
      </c>
      <c r="M3103" t="s">
        <v>107</v>
      </c>
      <c r="N3103" s="78" t="s">
        <v>435</v>
      </c>
      <c r="O3103" s="76" t="str">
        <f t="shared" si="98"/>
        <v>422. Cuidado Continuo por una vida con bienestarComunitario20265_RAFAEL_URIBE2_FEBRERO_2026</v>
      </c>
      <c r="P3103" s="93">
        <v>340253</v>
      </c>
      <c r="S3103" s="172">
        <v>18</v>
      </c>
      <c r="T3103" s="23">
        <v>6124554</v>
      </c>
    </row>
    <row r="3104" spans="2:20" ht="30" customHeight="1" x14ac:dyDescent="0.3">
      <c r="B3104">
        <v>43</v>
      </c>
      <c r="C3104" s="164" t="s">
        <v>112</v>
      </c>
      <c r="D3104" s="76" t="s">
        <v>125</v>
      </c>
      <c r="E3104" s="80">
        <v>2026</v>
      </c>
      <c r="F3104" s="76" t="str">
        <f t="shared" si="97"/>
        <v>432. Cuidado Continuo por una vida con bienestarComunitario2026</v>
      </c>
      <c r="G3104" s="7" t="s">
        <v>173</v>
      </c>
      <c r="H3104" s="7" t="s">
        <v>371</v>
      </c>
      <c r="I3104" s="80" t="s">
        <v>61</v>
      </c>
      <c r="J3104" s="76" t="s">
        <v>402</v>
      </c>
      <c r="K3104" t="s">
        <v>384</v>
      </c>
      <c r="L3104" t="s">
        <v>59</v>
      </c>
      <c r="M3104" t="s">
        <v>107</v>
      </c>
      <c r="N3104" s="78" t="s">
        <v>435</v>
      </c>
      <c r="O3104" s="76" t="str">
        <f t="shared" si="98"/>
        <v>432. Cuidado Continuo por una vida con bienestarComunitario20265_RAFAEL_URIBE2_FEBRERO_2026</v>
      </c>
      <c r="P3104" s="93">
        <v>548596</v>
      </c>
      <c r="S3104" s="172">
        <v>3</v>
      </c>
      <c r="T3104" s="23">
        <v>1645788</v>
      </c>
    </row>
    <row r="3105" spans="2:20" ht="30" customHeight="1" x14ac:dyDescent="0.3">
      <c r="B3105">
        <v>44</v>
      </c>
      <c r="C3105" s="164" t="s">
        <v>112</v>
      </c>
      <c r="D3105" s="76" t="s">
        <v>125</v>
      </c>
      <c r="E3105" s="80">
        <v>2026</v>
      </c>
      <c r="F3105" s="76" t="str">
        <f t="shared" si="97"/>
        <v>442. Cuidado Continuo por una vida con bienestarComunitario2026</v>
      </c>
      <c r="G3105" s="7" t="s">
        <v>174</v>
      </c>
      <c r="H3105" s="7" t="s">
        <v>369</v>
      </c>
      <c r="I3105" s="80" t="s">
        <v>61</v>
      </c>
      <c r="J3105" s="76" t="s">
        <v>402</v>
      </c>
      <c r="K3105" t="s">
        <v>384</v>
      </c>
      <c r="L3105" t="s">
        <v>59</v>
      </c>
      <c r="M3105" t="s">
        <v>107</v>
      </c>
      <c r="N3105" s="78" t="s">
        <v>435</v>
      </c>
      <c r="O3105" s="76" t="str">
        <f t="shared" si="98"/>
        <v>442. Cuidado Continuo por una vida con bienestarComunitario20265_RAFAEL_URIBE2_FEBRERO_2026</v>
      </c>
      <c r="P3105" s="93">
        <v>711326</v>
      </c>
      <c r="S3105" s="172">
        <v>3</v>
      </c>
      <c r="T3105" s="23">
        <v>2133978</v>
      </c>
    </row>
    <row r="3106" spans="2:20" ht="30" customHeight="1" x14ac:dyDescent="0.3">
      <c r="B3106">
        <v>45</v>
      </c>
      <c r="C3106" s="164" t="s">
        <v>112</v>
      </c>
      <c r="D3106" s="76" t="s">
        <v>125</v>
      </c>
      <c r="E3106" s="80">
        <v>2026</v>
      </c>
      <c r="F3106" s="76" t="str">
        <f t="shared" si="97"/>
        <v>452. Cuidado Continuo por una vida con bienestarComunitario2026</v>
      </c>
      <c r="G3106" s="7" t="s">
        <v>175</v>
      </c>
      <c r="H3106" s="7" t="s">
        <v>371</v>
      </c>
      <c r="I3106" s="80" t="s">
        <v>61</v>
      </c>
      <c r="J3106" s="76" t="s">
        <v>402</v>
      </c>
      <c r="K3106" t="s">
        <v>384</v>
      </c>
      <c r="L3106" t="s">
        <v>59</v>
      </c>
      <c r="M3106" t="s">
        <v>107</v>
      </c>
      <c r="N3106" s="78" t="s">
        <v>435</v>
      </c>
      <c r="O3106" s="76" t="str">
        <f t="shared" si="98"/>
        <v>452. Cuidado Continuo por una vida con bienestarComunitario20265_RAFAEL_URIBE2_FEBRERO_2026</v>
      </c>
      <c r="P3106" s="93">
        <v>281078</v>
      </c>
      <c r="S3106" s="172">
        <v>3</v>
      </c>
      <c r="T3106" s="23">
        <v>843234</v>
      </c>
    </row>
    <row r="3107" spans="2:20" ht="30" customHeight="1" x14ac:dyDescent="0.3">
      <c r="B3107">
        <v>46</v>
      </c>
      <c r="C3107" s="164" t="s">
        <v>112</v>
      </c>
      <c r="D3107" s="76" t="s">
        <v>126</v>
      </c>
      <c r="E3107" s="80">
        <v>2026</v>
      </c>
      <c r="F3107" s="76" t="str">
        <f t="shared" si="97"/>
        <v>462. Cuidado Continuo por una vida con bienestarEducativo 2026</v>
      </c>
      <c r="G3107" s="7" t="s">
        <v>176</v>
      </c>
      <c r="H3107" s="7" t="s">
        <v>369</v>
      </c>
      <c r="I3107" s="80" t="s">
        <v>61</v>
      </c>
      <c r="J3107" s="76" t="s">
        <v>402</v>
      </c>
      <c r="K3107" t="s">
        <v>384</v>
      </c>
      <c r="L3107" t="s">
        <v>59</v>
      </c>
      <c r="M3107" t="s">
        <v>107</v>
      </c>
      <c r="N3107" s="78" t="s">
        <v>435</v>
      </c>
      <c r="O3107" s="76" t="str">
        <f t="shared" si="98"/>
        <v>462. Cuidado Continuo por una vida con bienestarEducativo 20265_RAFAEL_URIBE2_FEBRERO_2026</v>
      </c>
      <c r="P3107" s="93">
        <v>2366976</v>
      </c>
      <c r="S3107" s="172">
        <v>2</v>
      </c>
      <c r="T3107" s="23">
        <v>4733952</v>
      </c>
    </row>
    <row r="3108" spans="2:20" ht="30" customHeight="1" x14ac:dyDescent="0.3">
      <c r="B3108">
        <v>47</v>
      </c>
      <c r="C3108" s="164" t="s">
        <v>112</v>
      </c>
      <c r="D3108" s="76" t="s">
        <v>130</v>
      </c>
      <c r="E3108" s="80">
        <v>2026</v>
      </c>
      <c r="F3108" s="76" t="str">
        <f t="shared" si="97"/>
        <v>472. Cuidado Continuo por una vida con bienestarLaboral2026</v>
      </c>
      <c r="G3108" s="7" t="s">
        <v>177</v>
      </c>
      <c r="H3108" s="7" t="s">
        <v>369</v>
      </c>
      <c r="I3108" s="80" t="s">
        <v>61</v>
      </c>
      <c r="J3108" s="76" t="s">
        <v>402</v>
      </c>
      <c r="K3108" t="s">
        <v>384</v>
      </c>
      <c r="L3108" t="s">
        <v>59</v>
      </c>
      <c r="M3108" t="s">
        <v>107</v>
      </c>
      <c r="N3108" s="78" t="s">
        <v>435</v>
      </c>
      <c r="O3108" s="76" t="str">
        <f t="shared" si="98"/>
        <v>472. Cuidado Continuo por una vida con bienestarLaboral20265_RAFAEL_URIBE2_FEBRERO_2026</v>
      </c>
      <c r="P3108" s="93">
        <v>110336</v>
      </c>
      <c r="S3108" s="172">
        <v>1</v>
      </c>
      <c r="T3108" s="23">
        <v>110336</v>
      </c>
    </row>
    <row r="3109" spans="2:20" ht="30" customHeight="1" x14ac:dyDescent="0.3">
      <c r="B3109">
        <v>48</v>
      </c>
      <c r="C3109" s="164" t="s">
        <v>112</v>
      </c>
      <c r="D3109" s="76" t="s">
        <v>125</v>
      </c>
      <c r="E3109" s="80">
        <v>2026</v>
      </c>
      <c r="F3109" s="76" t="str">
        <f t="shared" si="97"/>
        <v>482. Cuidado Continuo por una vida con bienestarComunitario2026</v>
      </c>
      <c r="G3109" s="7" t="s">
        <v>178</v>
      </c>
      <c r="H3109" s="7" t="s">
        <v>369</v>
      </c>
      <c r="I3109" s="80" t="s">
        <v>61</v>
      </c>
      <c r="J3109" s="76" t="s">
        <v>402</v>
      </c>
      <c r="K3109" t="s">
        <v>384</v>
      </c>
      <c r="L3109" t="s">
        <v>59</v>
      </c>
      <c r="M3109" t="s">
        <v>107</v>
      </c>
      <c r="N3109" s="78" t="s">
        <v>435</v>
      </c>
      <c r="O3109" s="76" t="str">
        <f t="shared" si="98"/>
        <v>482. Cuidado Continuo por una vida con bienestarComunitario20265_RAFAEL_URIBE2_FEBRERO_2026</v>
      </c>
      <c r="P3109" s="93">
        <v>430247</v>
      </c>
      <c r="S3109" s="172">
        <v>3</v>
      </c>
      <c r="T3109" s="23">
        <v>1290741</v>
      </c>
    </row>
    <row r="3110" spans="2:20" ht="30" customHeight="1" x14ac:dyDescent="0.3">
      <c r="B3110">
        <v>49</v>
      </c>
      <c r="C3110" s="164" t="s">
        <v>112</v>
      </c>
      <c r="D3110" s="76" t="s">
        <v>125</v>
      </c>
      <c r="E3110" s="80">
        <v>2026</v>
      </c>
      <c r="F3110" s="76" t="str">
        <f t="shared" si="97"/>
        <v>492. Cuidado Continuo por una vida con bienestarComunitario2026</v>
      </c>
      <c r="G3110" s="7" t="s">
        <v>179</v>
      </c>
      <c r="H3110" s="7" t="s">
        <v>369</v>
      </c>
      <c r="I3110" s="80" t="s">
        <v>61</v>
      </c>
      <c r="J3110" s="76" t="s">
        <v>402</v>
      </c>
      <c r="K3110" t="s">
        <v>384</v>
      </c>
      <c r="L3110" t="s">
        <v>59</v>
      </c>
      <c r="M3110" t="s">
        <v>107</v>
      </c>
      <c r="N3110" s="78" t="s">
        <v>435</v>
      </c>
      <c r="O3110" s="76" t="str">
        <f t="shared" si="98"/>
        <v>492. Cuidado Continuo por una vida con bienestarComunitario20265_RAFAEL_URIBE2_FEBRERO_2026</v>
      </c>
      <c r="P3110" s="93">
        <v>711326</v>
      </c>
      <c r="S3110" s="172">
        <v>2</v>
      </c>
      <c r="T3110" s="23">
        <v>1422652</v>
      </c>
    </row>
    <row r="3111" spans="2:20" ht="30" customHeight="1" x14ac:dyDescent="0.3">
      <c r="B3111">
        <v>50</v>
      </c>
      <c r="C3111" s="164" t="s">
        <v>112</v>
      </c>
      <c r="D3111" s="76" t="s">
        <v>125</v>
      </c>
      <c r="E3111" s="80">
        <v>2026</v>
      </c>
      <c r="F3111" s="76" t="str">
        <f t="shared" si="97"/>
        <v>502. Cuidado Continuo por una vida con bienestarComunitario2026</v>
      </c>
      <c r="G3111" s="7" t="s">
        <v>180</v>
      </c>
      <c r="H3111" s="7" t="s">
        <v>369</v>
      </c>
      <c r="I3111" s="80" t="s">
        <v>61</v>
      </c>
      <c r="J3111" s="76" t="s">
        <v>402</v>
      </c>
      <c r="K3111" t="s">
        <v>382</v>
      </c>
      <c r="L3111" t="s">
        <v>59</v>
      </c>
      <c r="M3111" t="s">
        <v>107</v>
      </c>
      <c r="N3111" s="78" t="s">
        <v>435</v>
      </c>
      <c r="O3111" s="76" t="str">
        <f t="shared" si="98"/>
        <v>502. Cuidado Continuo por una vida con bienestarComunitario20265_RAFAEL_URIBE2_FEBRERO_2026</v>
      </c>
      <c r="P3111" s="93">
        <v>266747</v>
      </c>
      <c r="S3111" s="172">
        <v>3</v>
      </c>
      <c r="T3111" s="23">
        <v>800241</v>
      </c>
    </row>
    <row r="3112" spans="2:20" ht="30" customHeight="1" x14ac:dyDescent="0.3">
      <c r="B3112">
        <v>51</v>
      </c>
      <c r="C3112" s="164" t="s">
        <v>112</v>
      </c>
      <c r="D3112" s="76" t="s">
        <v>125</v>
      </c>
      <c r="E3112" s="80">
        <v>2026</v>
      </c>
      <c r="F3112" s="76" t="str">
        <f t="shared" si="97"/>
        <v>512. Cuidado Continuo por una vida con bienestarComunitario2026</v>
      </c>
      <c r="G3112" s="7" t="s">
        <v>181</v>
      </c>
      <c r="H3112" s="7" t="s">
        <v>369</v>
      </c>
      <c r="I3112" s="80" t="s">
        <v>61</v>
      </c>
      <c r="J3112" s="76" t="s">
        <v>402</v>
      </c>
      <c r="K3112" t="s">
        <v>364</v>
      </c>
      <c r="L3112" t="s">
        <v>380</v>
      </c>
      <c r="M3112" t="s">
        <v>107</v>
      </c>
      <c r="N3112" s="78" t="s">
        <v>435</v>
      </c>
      <c r="O3112" s="76" t="str">
        <f t="shared" si="98"/>
        <v>512. Cuidado Continuo por una vida con bienestarComunitario20265_RAFAEL_URIBE2_FEBRERO_2026</v>
      </c>
      <c r="P3112" s="93">
        <v>5621568</v>
      </c>
      <c r="S3112" s="172">
        <v>1</v>
      </c>
      <c r="T3112" s="23">
        <v>5621568</v>
      </c>
    </row>
    <row r="3113" spans="2:20" ht="30" customHeight="1" x14ac:dyDescent="0.3">
      <c r="B3113">
        <v>52</v>
      </c>
      <c r="C3113" s="164" t="s">
        <v>112</v>
      </c>
      <c r="D3113" s="76" t="s">
        <v>125</v>
      </c>
      <c r="E3113" s="80">
        <v>2026</v>
      </c>
      <c r="F3113" s="76" t="str">
        <f t="shared" si="97"/>
        <v>522. Cuidado Continuo por una vida con bienestarComunitario2026</v>
      </c>
      <c r="G3113" s="7" t="s">
        <v>182</v>
      </c>
      <c r="H3113" s="7" t="s">
        <v>370</v>
      </c>
      <c r="I3113" s="80" t="s">
        <v>61</v>
      </c>
      <c r="J3113" s="76" t="s">
        <v>402</v>
      </c>
      <c r="K3113" t="s">
        <v>384</v>
      </c>
      <c r="L3113" t="s">
        <v>59</v>
      </c>
      <c r="M3113" t="s">
        <v>107</v>
      </c>
      <c r="N3113" s="78" t="s">
        <v>435</v>
      </c>
      <c r="O3113" s="76" t="str">
        <f t="shared" si="98"/>
        <v>522. Cuidado Continuo por una vida con bienestarComunitario20265_RAFAEL_URIBE2_FEBRERO_2026</v>
      </c>
      <c r="P3113" s="93">
        <v>711326</v>
      </c>
      <c r="S3113" s="172">
        <v>5</v>
      </c>
      <c r="T3113" s="23">
        <v>3556630</v>
      </c>
    </row>
    <row r="3114" spans="2:20" ht="30" customHeight="1" x14ac:dyDescent="0.3">
      <c r="B3114">
        <v>53</v>
      </c>
      <c r="C3114" s="164" t="s">
        <v>112</v>
      </c>
      <c r="D3114" s="76" t="s">
        <v>125</v>
      </c>
      <c r="E3114" s="80">
        <v>2026</v>
      </c>
      <c r="F3114" s="76" t="str">
        <f t="shared" si="97"/>
        <v>532. Cuidado Continuo por una vida con bienestarComunitario2026</v>
      </c>
      <c r="G3114" s="7" t="s">
        <v>183</v>
      </c>
      <c r="H3114" s="7" t="s">
        <v>369</v>
      </c>
      <c r="I3114" s="80" t="s">
        <v>61</v>
      </c>
      <c r="J3114" s="76" t="s">
        <v>402</v>
      </c>
      <c r="K3114" t="s">
        <v>364</v>
      </c>
      <c r="L3114" t="s">
        <v>365</v>
      </c>
      <c r="M3114" t="s">
        <v>107</v>
      </c>
      <c r="N3114" s="78" t="s">
        <v>435</v>
      </c>
      <c r="O3114" s="76" t="str">
        <f t="shared" si="98"/>
        <v>532. Cuidado Continuo por una vida con bienestarComunitario20265_RAFAEL_URIBE2_FEBRERO_2026</v>
      </c>
      <c r="P3114" s="93">
        <v>5621568</v>
      </c>
      <c r="S3114" s="172">
        <v>0</v>
      </c>
      <c r="T3114" s="23">
        <v>0</v>
      </c>
    </row>
    <row r="3115" spans="2:20" ht="30" customHeight="1" x14ac:dyDescent="0.3">
      <c r="B3115">
        <v>54</v>
      </c>
      <c r="C3115" s="164" t="s">
        <v>112</v>
      </c>
      <c r="D3115" s="76" t="s">
        <v>125</v>
      </c>
      <c r="E3115" s="80">
        <v>2026</v>
      </c>
      <c r="F3115" s="76" t="str">
        <f t="shared" si="97"/>
        <v>542. Cuidado Continuo por una vida con bienestarComunitario2026</v>
      </c>
      <c r="G3115" s="7" t="s">
        <v>184</v>
      </c>
      <c r="H3115" s="7" t="s">
        <v>369</v>
      </c>
      <c r="I3115" s="80" t="s">
        <v>61</v>
      </c>
      <c r="J3115" s="76" t="s">
        <v>402</v>
      </c>
      <c r="K3115" t="s">
        <v>382</v>
      </c>
      <c r="L3115" t="s">
        <v>59</v>
      </c>
      <c r="M3115" t="s">
        <v>107</v>
      </c>
      <c r="N3115" s="78" t="s">
        <v>435</v>
      </c>
      <c r="O3115" s="76" t="str">
        <f t="shared" si="98"/>
        <v>542. Cuidado Continuo por una vida con bienestarComunitario20265_RAFAEL_URIBE2_FEBRERO_2026</v>
      </c>
      <c r="P3115" s="93">
        <v>285702</v>
      </c>
      <c r="S3115" s="172">
        <v>44</v>
      </c>
      <c r="T3115" s="23">
        <v>12570888</v>
      </c>
    </row>
    <row r="3116" spans="2:20" ht="30" customHeight="1" x14ac:dyDescent="0.3">
      <c r="B3116">
        <v>55</v>
      </c>
      <c r="C3116" s="164" t="s">
        <v>112</v>
      </c>
      <c r="D3116" s="76" t="s">
        <v>125</v>
      </c>
      <c r="E3116" s="80">
        <v>2026</v>
      </c>
      <c r="F3116" s="76" t="str">
        <f t="shared" si="97"/>
        <v>552. Cuidado Continuo por una vida con bienestarComunitario2026</v>
      </c>
      <c r="G3116" s="7" t="s">
        <v>185</v>
      </c>
      <c r="H3116" s="7" t="s">
        <v>369</v>
      </c>
      <c r="I3116" s="80" t="s">
        <v>61</v>
      </c>
      <c r="J3116" s="76" t="s">
        <v>402</v>
      </c>
      <c r="K3116" t="s">
        <v>382</v>
      </c>
      <c r="L3116" t="s">
        <v>59</v>
      </c>
      <c r="M3116" t="s">
        <v>107</v>
      </c>
      <c r="N3116" s="78" t="s">
        <v>435</v>
      </c>
      <c r="O3116" s="76" t="str">
        <f t="shared" si="98"/>
        <v>552. Cuidado Continuo por una vida con bienestarComunitario20265_RAFAEL_URIBE2_FEBRERO_2026</v>
      </c>
      <c r="P3116" s="93">
        <v>380935</v>
      </c>
      <c r="S3116" s="172">
        <v>4</v>
      </c>
      <c r="T3116" s="23">
        <v>1523740</v>
      </c>
    </row>
    <row r="3117" spans="2:20" ht="30" customHeight="1" x14ac:dyDescent="0.3">
      <c r="B3117">
        <v>56</v>
      </c>
      <c r="C3117" s="164" t="s">
        <v>112</v>
      </c>
      <c r="D3117" s="76" t="s">
        <v>125</v>
      </c>
      <c r="E3117" s="80">
        <v>2026</v>
      </c>
      <c r="F3117" s="76" t="str">
        <f t="shared" si="97"/>
        <v>562. Cuidado Continuo por una vida con bienestarComunitario2026</v>
      </c>
      <c r="G3117" s="7" t="s">
        <v>186</v>
      </c>
      <c r="H3117" s="7" t="s">
        <v>369</v>
      </c>
      <c r="I3117" s="80" t="s">
        <v>61</v>
      </c>
      <c r="J3117" s="76" t="s">
        <v>402</v>
      </c>
      <c r="K3117" t="s">
        <v>382</v>
      </c>
      <c r="L3117" t="s">
        <v>59</v>
      </c>
      <c r="M3117" t="s">
        <v>107</v>
      </c>
      <c r="N3117" s="78" t="s">
        <v>435</v>
      </c>
      <c r="O3117" s="76" t="str">
        <f t="shared" si="98"/>
        <v>562. Cuidado Continuo por una vida con bienestarComunitario20265_RAFAEL_URIBE2_FEBRERO_2026</v>
      </c>
      <c r="P3117" s="93">
        <v>266747</v>
      </c>
      <c r="S3117" s="172">
        <v>24</v>
      </c>
      <c r="T3117" s="23">
        <v>6401928</v>
      </c>
    </row>
    <row r="3118" spans="2:20" ht="30" customHeight="1" x14ac:dyDescent="0.3">
      <c r="B3118">
        <v>57</v>
      </c>
      <c r="C3118" s="164" t="s">
        <v>112</v>
      </c>
      <c r="D3118" s="76" t="s">
        <v>125</v>
      </c>
      <c r="E3118" s="80">
        <v>2026</v>
      </c>
      <c r="F3118" s="76" t="str">
        <f t="shared" si="97"/>
        <v>572. Cuidado Continuo por una vida con bienestarComunitario2026</v>
      </c>
      <c r="G3118" s="7" t="s">
        <v>187</v>
      </c>
      <c r="H3118" s="7" t="s">
        <v>370</v>
      </c>
      <c r="I3118" s="80" t="s">
        <v>61</v>
      </c>
      <c r="J3118" s="76" t="s">
        <v>402</v>
      </c>
      <c r="K3118" t="s">
        <v>382</v>
      </c>
      <c r="L3118" t="s">
        <v>59</v>
      </c>
      <c r="M3118" t="s">
        <v>107</v>
      </c>
      <c r="N3118" s="78" t="s">
        <v>435</v>
      </c>
      <c r="O3118" s="76" t="str">
        <f t="shared" si="98"/>
        <v>572. Cuidado Continuo por una vida con bienestarComunitario20265_RAFAEL_URIBE2_FEBRERO_2026</v>
      </c>
      <c r="P3118" s="93">
        <v>88916</v>
      </c>
      <c r="S3118" s="172">
        <v>106</v>
      </c>
      <c r="T3118" s="23">
        <v>9425096</v>
      </c>
    </row>
    <row r="3119" spans="2:20" ht="30" customHeight="1" x14ac:dyDescent="0.3">
      <c r="B3119">
        <v>58</v>
      </c>
      <c r="C3119" s="164" t="s">
        <v>112</v>
      </c>
      <c r="D3119" s="76" t="s">
        <v>126</v>
      </c>
      <c r="E3119" s="80">
        <v>2026</v>
      </c>
      <c r="F3119" s="76" t="str">
        <f t="shared" si="97"/>
        <v>582. Cuidado Continuo por una vida con bienestarEducativo 2026</v>
      </c>
      <c r="G3119" s="7" t="s">
        <v>188</v>
      </c>
      <c r="H3119" s="7" t="s">
        <v>369</v>
      </c>
      <c r="I3119" s="80" t="s">
        <v>61</v>
      </c>
      <c r="J3119" s="76" t="s">
        <v>402</v>
      </c>
      <c r="K3119" t="s">
        <v>385</v>
      </c>
      <c r="L3119" t="s">
        <v>59</v>
      </c>
      <c r="M3119" t="s">
        <v>107</v>
      </c>
      <c r="N3119" s="78" t="s">
        <v>435</v>
      </c>
      <c r="O3119" s="76" t="str">
        <f t="shared" si="98"/>
        <v>582. Cuidado Continuo por una vida con bienestarEducativo 20265_RAFAEL_URIBE2_FEBRERO_2026</v>
      </c>
      <c r="P3119" s="93">
        <v>562157</v>
      </c>
      <c r="S3119" s="172">
        <v>6</v>
      </c>
      <c r="T3119" s="23">
        <v>3372942</v>
      </c>
    </row>
    <row r="3120" spans="2:20" ht="30" customHeight="1" x14ac:dyDescent="0.3">
      <c r="B3120">
        <v>59</v>
      </c>
      <c r="C3120" s="164" t="s">
        <v>112</v>
      </c>
      <c r="D3120" s="76" t="s">
        <v>126</v>
      </c>
      <c r="E3120" s="80">
        <v>2026</v>
      </c>
      <c r="F3120" s="76" t="str">
        <f t="shared" si="97"/>
        <v>592. Cuidado Continuo por una vida con bienestarEducativo 2026</v>
      </c>
      <c r="G3120" s="7" t="s">
        <v>189</v>
      </c>
      <c r="H3120" s="7" t="s">
        <v>369</v>
      </c>
      <c r="I3120" s="80" t="s">
        <v>61</v>
      </c>
      <c r="J3120" s="76" t="s">
        <v>402</v>
      </c>
      <c r="K3120" t="s">
        <v>364</v>
      </c>
      <c r="L3120" t="s">
        <v>365</v>
      </c>
      <c r="M3120" t="s">
        <v>107</v>
      </c>
      <c r="N3120" s="78" t="s">
        <v>435</v>
      </c>
      <c r="O3120" s="76" t="str">
        <f t="shared" si="98"/>
        <v>592. Cuidado Continuo por una vida con bienestarEducativo 20265_RAFAEL_URIBE2_FEBRERO_2026</v>
      </c>
      <c r="P3120" s="93">
        <v>14226512</v>
      </c>
      <c r="S3120" s="172"/>
      <c r="T3120" s="23">
        <v>0</v>
      </c>
    </row>
    <row r="3121" spans="2:20" ht="30" customHeight="1" x14ac:dyDescent="0.3">
      <c r="B3121">
        <v>60</v>
      </c>
      <c r="C3121" s="164" t="s">
        <v>112</v>
      </c>
      <c r="D3121" s="76" t="s">
        <v>126</v>
      </c>
      <c r="E3121" s="80">
        <v>2026</v>
      </c>
      <c r="F3121" s="76" t="str">
        <f t="shared" si="97"/>
        <v>602. Cuidado Continuo por una vida con bienestarEducativo 2026</v>
      </c>
      <c r="G3121" s="7" t="s">
        <v>190</v>
      </c>
      <c r="H3121" s="7" t="s">
        <v>369</v>
      </c>
      <c r="I3121" s="80" t="s">
        <v>61</v>
      </c>
      <c r="J3121" s="76" t="s">
        <v>402</v>
      </c>
      <c r="K3121" t="s">
        <v>382</v>
      </c>
      <c r="L3121" t="s">
        <v>59</v>
      </c>
      <c r="M3121" t="s">
        <v>107</v>
      </c>
      <c r="N3121" s="78" t="s">
        <v>435</v>
      </c>
      <c r="O3121" s="76" t="str">
        <f t="shared" si="98"/>
        <v>602. Cuidado Continuo por una vida con bienestarEducativo 20265_RAFAEL_URIBE2_FEBRERO_2026</v>
      </c>
      <c r="P3121" s="93">
        <v>105404</v>
      </c>
      <c r="S3121" s="172">
        <v>63</v>
      </c>
      <c r="T3121" s="23">
        <v>6640452</v>
      </c>
    </row>
    <row r="3122" spans="2:20" ht="30" customHeight="1" x14ac:dyDescent="0.3">
      <c r="B3122">
        <v>61</v>
      </c>
      <c r="C3122" s="164" t="s">
        <v>112</v>
      </c>
      <c r="D3122" s="76" t="s">
        <v>126</v>
      </c>
      <c r="E3122" s="80">
        <v>2026</v>
      </c>
      <c r="F3122" s="76" t="str">
        <f t="shared" si="97"/>
        <v>612. Cuidado Continuo por una vida con bienestarEducativo 2026</v>
      </c>
      <c r="G3122" s="7" t="s">
        <v>191</v>
      </c>
      <c r="H3122" s="7" t="s">
        <v>369</v>
      </c>
      <c r="I3122" s="80" t="s">
        <v>61</v>
      </c>
      <c r="J3122" s="76" t="s">
        <v>402</v>
      </c>
      <c r="K3122" t="s">
        <v>382</v>
      </c>
      <c r="L3122" t="s">
        <v>59</v>
      </c>
      <c r="M3122" t="s">
        <v>107</v>
      </c>
      <c r="N3122" s="78" t="s">
        <v>435</v>
      </c>
      <c r="O3122" s="76" t="str">
        <f t="shared" si="98"/>
        <v>612. Cuidado Continuo por una vida con bienestarEducativo 20265_RAFAEL_URIBE2_FEBRERO_2026</v>
      </c>
      <c r="P3122" s="93">
        <v>266747</v>
      </c>
      <c r="S3122" s="172">
        <v>21</v>
      </c>
      <c r="T3122" s="23">
        <v>5601687</v>
      </c>
    </row>
    <row r="3123" spans="2:20" ht="30" customHeight="1" x14ac:dyDescent="0.3">
      <c r="B3123">
        <v>62</v>
      </c>
      <c r="C3123" s="164" t="s">
        <v>112</v>
      </c>
      <c r="D3123" s="76" t="s">
        <v>126</v>
      </c>
      <c r="E3123" s="80">
        <v>2026</v>
      </c>
      <c r="F3123" s="76" t="str">
        <f t="shared" si="97"/>
        <v>622. Cuidado Continuo por una vida con bienestarEducativo 2026</v>
      </c>
      <c r="G3123" s="7" t="s">
        <v>192</v>
      </c>
      <c r="H3123" s="7" t="s">
        <v>371</v>
      </c>
      <c r="I3123" s="80" t="s">
        <v>61</v>
      </c>
      <c r="J3123" s="76" t="s">
        <v>402</v>
      </c>
      <c r="K3123" t="s">
        <v>364</v>
      </c>
      <c r="L3123" t="s">
        <v>365</v>
      </c>
      <c r="M3123" t="s">
        <v>107</v>
      </c>
      <c r="N3123" s="78" t="s">
        <v>435</v>
      </c>
      <c r="O3123" s="76" t="str">
        <f t="shared" si="98"/>
        <v>622. Cuidado Continuo por una vida con bienestarEducativo 20265_RAFAEL_URIBE2_FEBRERO_2026</v>
      </c>
      <c r="P3123" s="93">
        <v>13610112</v>
      </c>
      <c r="S3123" s="172"/>
      <c r="T3123" s="23">
        <v>0</v>
      </c>
    </row>
    <row r="3124" spans="2:20" ht="30" customHeight="1" x14ac:dyDescent="0.3">
      <c r="B3124">
        <v>63</v>
      </c>
      <c r="C3124" s="164" t="s">
        <v>112</v>
      </c>
      <c r="D3124" s="76" t="s">
        <v>126</v>
      </c>
      <c r="E3124" s="80">
        <v>2026</v>
      </c>
      <c r="F3124" s="76" t="str">
        <f t="shared" si="97"/>
        <v>632. Cuidado Continuo por una vida con bienestarEducativo 2026</v>
      </c>
      <c r="G3124" s="7" t="s">
        <v>193</v>
      </c>
      <c r="H3124" s="7" t="s">
        <v>371</v>
      </c>
      <c r="I3124" s="80" t="s">
        <v>61</v>
      </c>
      <c r="J3124" s="76" t="s">
        <v>402</v>
      </c>
      <c r="K3124" t="s">
        <v>382</v>
      </c>
      <c r="L3124" t="s">
        <v>59</v>
      </c>
      <c r="M3124" t="s">
        <v>107</v>
      </c>
      <c r="N3124" s="78" t="s">
        <v>435</v>
      </c>
      <c r="O3124" s="76" t="str">
        <f t="shared" si="98"/>
        <v>632. Cuidado Continuo por una vida con bienestarEducativo 20265_RAFAEL_URIBE2_FEBRERO_2026</v>
      </c>
      <c r="P3124" s="93">
        <v>105404</v>
      </c>
      <c r="S3124" s="172">
        <v>69</v>
      </c>
      <c r="T3124" s="23">
        <v>7272876</v>
      </c>
    </row>
    <row r="3125" spans="2:20" ht="30" customHeight="1" x14ac:dyDescent="0.3">
      <c r="B3125">
        <v>64</v>
      </c>
      <c r="C3125" s="164" t="s">
        <v>112</v>
      </c>
      <c r="D3125" s="76" t="s">
        <v>126</v>
      </c>
      <c r="E3125" s="80">
        <v>2026</v>
      </c>
      <c r="F3125" s="76" t="str">
        <f t="shared" si="97"/>
        <v>642. Cuidado Continuo por una vida con bienestarEducativo 2026</v>
      </c>
      <c r="G3125" s="7" t="s">
        <v>194</v>
      </c>
      <c r="H3125" s="7" t="s">
        <v>370</v>
      </c>
      <c r="I3125" s="80" t="s">
        <v>61</v>
      </c>
      <c r="J3125" s="76" t="s">
        <v>402</v>
      </c>
      <c r="K3125" t="s">
        <v>382</v>
      </c>
      <c r="L3125" t="s">
        <v>59</v>
      </c>
      <c r="M3125" t="s">
        <v>107</v>
      </c>
      <c r="N3125" s="78" t="s">
        <v>435</v>
      </c>
      <c r="O3125" s="76" t="str">
        <f t="shared" si="98"/>
        <v>642. Cuidado Continuo por una vida con bienestarEducativo 20265_RAFAEL_URIBE2_FEBRERO_2026</v>
      </c>
      <c r="P3125" s="93">
        <v>137765</v>
      </c>
      <c r="S3125" s="172">
        <v>53</v>
      </c>
      <c r="T3125" s="23">
        <v>7301545</v>
      </c>
    </row>
    <row r="3126" spans="2:20" ht="30" customHeight="1" x14ac:dyDescent="0.3">
      <c r="B3126">
        <v>65</v>
      </c>
      <c r="C3126" s="164" t="s">
        <v>112</v>
      </c>
      <c r="D3126" s="76" t="s">
        <v>126</v>
      </c>
      <c r="E3126" s="80">
        <v>2026</v>
      </c>
      <c r="F3126" s="76" t="str">
        <f t="shared" si="97"/>
        <v>652. Cuidado Continuo por una vida con bienestarEducativo 2026</v>
      </c>
      <c r="G3126" s="7" t="s">
        <v>195</v>
      </c>
      <c r="H3126" s="7" t="s">
        <v>370</v>
      </c>
      <c r="I3126" s="80" t="s">
        <v>61</v>
      </c>
      <c r="J3126" s="76" t="s">
        <v>402</v>
      </c>
      <c r="K3126" t="s">
        <v>382</v>
      </c>
      <c r="L3126" t="s">
        <v>59</v>
      </c>
      <c r="M3126" t="s">
        <v>107</v>
      </c>
      <c r="N3126" s="78" t="s">
        <v>435</v>
      </c>
      <c r="O3126" s="76" t="str">
        <f t="shared" si="98"/>
        <v>652. Cuidado Continuo por una vida con bienestarEducativo 20265_RAFAEL_URIBE2_FEBRERO_2026</v>
      </c>
      <c r="P3126" s="93">
        <v>105404</v>
      </c>
      <c r="S3126" s="172">
        <v>106</v>
      </c>
      <c r="T3126" s="23">
        <v>11172824</v>
      </c>
    </row>
    <row r="3127" spans="2:20" ht="30" customHeight="1" x14ac:dyDescent="0.3">
      <c r="B3127">
        <v>66</v>
      </c>
      <c r="C3127" s="164" t="s">
        <v>112</v>
      </c>
      <c r="D3127" s="76" t="s">
        <v>126</v>
      </c>
      <c r="E3127" s="80">
        <v>2026</v>
      </c>
      <c r="F3127" s="76" t="str">
        <f t="shared" si="97"/>
        <v>662. Cuidado Continuo por una vida con bienestarEducativo 2026</v>
      </c>
      <c r="G3127" s="7" t="s">
        <v>196</v>
      </c>
      <c r="H3127" s="7" t="s">
        <v>370</v>
      </c>
      <c r="I3127" s="80" t="s">
        <v>61</v>
      </c>
      <c r="J3127" s="76" t="s">
        <v>402</v>
      </c>
      <c r="K3127" t="s">
        <v>384</v>
      </c>
      <c r="L3127" t="s">
        <v>59</v>
      </c>
      <c r="M3127" t="s">
        <v>107</v>
      </c>
      <c r="N3127" s="78" t="s">
        <v>435</v>
      </c>
      <c r="O3127" s="76" t="str">
        <f t="shared" si="98"/>
        <v>662. Cuidado Continuo por una vida con bienestarEducativo 20265_RAFAEL_URIBE2_FEBRERO_2026</v>
      </c>
      <c r="P3127" s="93">
        <v>199714</v>
      </c>
      <c r="S3127" s="172">
        <v>2</v>
      </c>
      <c r="T3127" s="23">
        <v>399428</v>
      </c>
    </row>
    <row r="3128" spans="2:20" ht="30" customHeight="1" x14ac:dyDescent="0.3">
      <c r="B3128">
        <v>67</v>
      </c>
      <c r="C3128" s="164" t="s">
        <v>112</v>
      </c>
      <c r="D3128" s="76" t="s">
        <v>126</v>
      </c>
      <c r="E3128" s="80">
        <v>2026</v>
      </c>
      <c r="F3128" s="76" t="str">
        <f t="shared" si="97"/>
        <v>672. Cuidado Continuo por una vida con bienestarEducativo 2026</v>
      </c>
      <c r="G3128" s="7" t="s">
        <v>197</v>
      </c>
      <c r="H3128" s="7" t="s">
        <v>370</v>
      </c>
      <c r="I3128" s="80" t="s">
        <v>61</v>
      </c>
      <c r="J3128" s="76" t="s">
        <v>402</v>
      </c>
      <c r="K3128" t="s">
        <v>382</v>
      </c>
      <c r="L3128" t="s">
        <v>59</v>
      </c>
      <c r="M3128" t="s">
        <v>107</v>
      </c>
      <c r="N3128" s="78" t="s">
        <v>435</v>
      </c>
      <c r="O3128" s="76" t="str">
        <f t="shared" si="98"/>
        <v>672. Cuidado Continuo por una vida con bienestarEducativo 20265_RAFAEL_URIBE2_FEBRERO_2026</v>
      </c>
      <c r="P3128" s="93">
        <v>88916</v>
      </c>
      <c r="S3128" s="172">
        <v>82</v>
      </c>
      <c r="T3128" s="23">
        <v>7291112</v>
      </c>
    </row>
    <row r="3129" spans="2:20" ht="30" customHeight="1" x14ac:dyDescent="0.3">
      <c r="B3129">
        <v>68</v>
      </c>
      <c r="C3129" s="164" t="s">
        <v>112</v>
      </c>
      <c r="D3129" s="76" t="s">
        <v>129</v>
      </c>
      <c r="E3129" s="80">
        <v>2026</v>
      </c>
      <c r="F3129" s="76" t="str">
        <f t="shared" si="97"/>
        <v>682. Cuidado Continuo por una vida con bienestarInstitucional2026</v>
      </c>
      <c r="G3129" s="7" t="s">
        <v>198</v>
      </c>
      <c r="H3129" s="7" t="s">
        <v>370</v>
      </c>
      <c r="I3129" s="80" t="s">
        <v>61</v>
      </c>
      <c r="J3129" s="76" t="s">
        <v>402</v>
      </c>
      <c r="K3129" t="s">
        <v>382</v>
      </c>
      <c r="L3129" t="s">
        <v>59</v>
      </c>
      <c r="M3129" t="s">
        <v>107</v>
      </c>
      <c r="N3129" s="78" t="s">
        <v>435</v>
      </c>
      <c r="O3129" s="76" t="str">
        <f t="shared" si="98"/>
        <v>682. Cuidado Continuo por una vida con bienestarInstitucional20265_RAFAEL_URIBE2_FEBRERO_2026</v>
      </c>
      <c r="P3129" s="93">
        <v>105404</v>
      </c>
      <c r="S3129" s="172">
        <v>23</v>
      </c>
      <c r="T3129" s="23">
        <v>2424292</v>
      </c>
    </row>
    <row r="3130" spans="2:20" ht="30" customHeight="1" x14ac:dyDescent="0.3">
      <c r="B3130">
        <v>69</v>
      </c>
      <c r="C3130" s="164" t="s">
        <v>112</v>
      </c>
      <c r="D3130" s="76" t="s">
        <v>129</v>
      </c>
      <c r="E3130" s="80">
        <v>2026</v>
      </c>
      <c r="F3130" s="76" t="str">
        <f t="shared" si="97"/>
        <v>692. Cuidado Continuo por una vida con bienestarInstitucional2026</v>
      </c>
      <c r="G3130" s="7" t="s">
        <v>199</v>
      </c>
      <c r="H3130" s="7" t="s">
        <v>371</v>
      </c>
      <c r="I3130" s="80" t="s">
        <v>61</v>
      </c>
      <c r="J3130" s="76" t="s">
        <v>402</v>
      </c>
      <c r="K3130" t="s">
        <v>382</v>
      </c>
      <c r="L3130" t="s">
        <v>59</v>
      </c>
      <c r="M3130" t="s">
        <v>107</v>
      </c>
      <c r="N3130" s="78" t="s">
        <v>435</v>
      </c>
      <c r="O3130" s="76" t="str">
        <f t="shared" si="98"/>
        <v>692. Cuidado Continuo por una vida con bienestarInstitucional20265_RAFAEL_URIBE2_FEBRERO_2026</v>
      </c>
      <c r="P3130" s="93">
        <v>105404</v>
      </c>
      <c r="S3130" s="172">
        <v>58</v>
      </c>
      <c r="T3130" s="23">
        <v>6113432</v>
      </c>
    </row>
    <row r="3131" spans="2:20" ht="30" customHeight="1" x14ac:dyDescent="0.3">
      <c r="B3131">
        <v>70</v>
      </c>
      <c r="C3131" s="164" t="s">
        <v>112</v>
      </c>
      <c r="D3131" s="76" t="s">
        <v>129</v>
      </c>
      <c r="E3131" s="80">
        <v>2026</v>
      </c>
      <c r="F3131" s="76" t="str">
        <f t="shared" si="97"/>
        <v>702. Cuidado Continuo por una vida con bienestarInstitucional2026</v>
      </c>
      <c r="G3131" s="7" t="s">
        <v>200</v>
      </c>
      <c r="H3131" s="7" t="s">
        <v>369</v>
      </c>
      <c r="I3131" s="80" t="s">
        <v>61</v>
      </c>
      <c r="J3131" s="76" t="s">
        <v>402</v>
      </c>
      <c r="K3131" t="s">
        <v>382</v>
      </c>
      <c r="L3131" t="s">
        <v>59</v>
      </c>
      <c r="M3131" t="s">
        <v>107</v>
      </c>
      <c r="N3131" s="78" t="s">
        <v>435</v>
      </c>
      <c r="O3131" s="76" t="str">
        <f t="shared" si="98"/>
        <v>702. Cuidado Continuo por una vida con bienestarInstitucional20265_RAFAEL_URIBE2_FEBRERO_2026</v>
      </c>
      <c r="P3131" s="93">
        <v>74893</v>
      </c>
      <c r="S3131" s="172">
        <v>47</v>
      </c>
      <c r="T3131" s="23">
        <v>3519971</v>
      </c>
    </row>
    <row r="3132" spans="2:20" ht="30" customHeight="1" x14ac:dyDescent="0.3">
      <c r="B3132">
        <v>71</v>
      </c>
      <c r="C3132" s="164" t="s">
        <v>112</v>
      </c>
      <c r="D3132" s="76" t="s">
        <v>130</v>
      </c>
      <c r="E3132" s="80">
        <v>2026</v>
      </c>
      <c r="F3132" s="76" t="str">
        <f t="shared" si="97"/>
        <v>712. Cuidado Continuo por una vida con bienestarLaboral2026</v>
      </c>
      <c r="G3132" s="7" t="s">
        <v>201</v>
      </c>
      <c r="H3132" s="7" t="s">
        <v>370</v>
      </c>
      <c r="I3132" s="80" t="s">
        <v>61</v>
      </c>
      <c r="J3132" s="76" t="s">
        <v>402</v>
      </c>
      <c r="K3132" t="s">
        <v>386</v>
      </c>
      <c r="L3132" t="s">
        <v>59</v>
      </c>
      <c r="M3132" t="s">
        <v>107</v>
      </c>
      <c r="N3132" s="78" t="s">
        <v>435</v>
      </c>
      <c r="O3132" s="76" t="str">
        <f t="shared" si="98"/>
        <v>712. Cuidado Continuo por una vida con bienestarLaboral20265_RAFAEL_URIBE2_FEBRERO_2026</v>
      </c>
      <c r="P3132" s="93">
        <v>59965</v>
      </c>
      <c r="S3132" s="172">
        <v>13</v>
      </c>
      <c r="T3132" s="23">
        <v>779545</v>
      </c>
    </row>
    <row r="3133" spans="2:20" ht="30" customHeight="1" x14ac:dyDescent="0.3">
      <c r="B3133">
        <v>72</v>
      </c>
      <c r="C3133" s="164" t="s">
        <v>112</v>
      </c>
      <c r="D3133" s="76" t="s">
        <v>130</v>
      </c>
      <c r="E3133" s="80">
        <v>2026</v>
      </c>
      <c r="F3133" s="76" t="str">
        <f t="shared" si="97"/>
        <v>722. Cuidado Continuo por una vida con bienestarLaboral2026</v>
      </c>
      <c r="G3133" s="7" t="s">
        <v>202</v>
      </c>
      <c r="H3133" s="7" t="s">
        <v>370</v>
      </c>
      <c r="I3133" s="80" t="s">
        <v>61</v>
      </c>
      <c r="J3133" s="76" t="s">
        <v>402</v>
      </c>
      <c r="K3133" t="s">
        <v>386</v>
      </c>
      <c r="L3133" t="s">
        <v>59</v>
      </c>
      <c r="M3133" t="s">
        <v>107</v>
      </c>
      <c r="N3133" s="78" t="s">
        <v>435</v>
      </c>
      <c r="O3133" s="76" t="str">
        <f t="shared" si="98"/>
        <v>722. Cuidado Continuo por una vida con bienestarLaboral20265_RAFAEL_URIBE2_FEBRERO_2026</v>
      </c>
      <c r="P3133" s="93">
        <v>99830</v>
      </c>
      <c r="S3133" s="172"/>
      <c r="T3133" s="23">
        <v>0</v>
      </c>
    </row>
    <row r="3134" spans="2:20" ht="30" customHeight="1" x14ac:dyDescent="0.3">
      <c r="B3134">
        <v>73</v>
      </c>
      <c r="C3134" s="164" t="s">
        <v>112</v>
      </c>
      <c r="D3134" s="76" t="s">
        <v>130</v>
      </c>
      <c r="E3134" s="80">
        <v>2026</v>
      </c>
      <c r="F3134" s="76" t="str">
        <f t="shared" si="97"/>
        <v>732. Cuidado Continuo por una vida con bienestarLaboral2026</v>
      </c>
      <c r="G3134" s="7" t="s">
        <v>203</v>
      </c>
      <c r="H3134" s="7" t="s">
        <v>370</v>
      </c>
      <c r="I3134" s="80" t="s">
        <v>61</v>
      </c>
      <c r="J3134" s="76" t="s">
        <v>402</v>
      </c>
      <c r="K3134" t="s">
        <v>387</v>
      </c>
      <c r="L3134" t="s">
        <v>59</v>
      </c>
      <c r="M3134" t="s">
        <v>107</v>
      </c>
      <c r="N3134" s="78" t="s">
        <v>435</v>
      </c>
      <c r="O3134" s="76" t="str">
        <f t="shared" si="98"/>
        <v>732. Cuidado Continuo por una vida con bienestarLaboral20265_RAFAEL_URIBE2_FEBRERO_2026</v>
      </c>
      <c r="P3134" s="93">
        <v>220671</v>
      </c>
      <c r="S3134" s="172"/>
      <c r="T3134" s="23">
        <v>0</v>
      </c>
    </row>
    <row r="3135" spans="2:20" ht="30" customHeight="1" x14ac:dyDescent="0.3">
      <c r="B3135">
        <v>74</v>
      </c>
      <c r="C3135" s="164" t="s">
        <v>112</v>
      </c>
      <c r="D3135" s="76" t="s">
        <v>130</v>
      </c>
      <c r="E3135" s="80">
        <v>2026</v>
      </c>
      <c r="F3135" s="76" t="str">
        <f t="shared" si="97"/>
        <v>742. Cuidado Continuo por una vida con bienestarLaboral2026</v>
      </c>
      <c r="G3135" s="7" t="s">
        <v>204</v>
      </c>
      <c r="H3135" s="7" t="s">
        <v>370</v>
      </c>
      <c r="I3135" s="80" t="s">
        <v>61</v>
      </c>
      <c r="J3135" s="76" t="s">
        <v>402</v>
      </c>
      <c r="K3135" t="s">
        <v>387</v>
      </c>
      <c r="L3135" t="s">
        <v>59</v>
      </c>
      <c r="M3135" t="s">
        <v>107</v>
      </c>
      <c r="N3135" s="78" t="s">
        <v>435</v>
      </c>
      <c r="O3135" s="76" t="str">
        <f t="shared" si="98"/>
        <v>742. Cuidado Continuo por una vida con bienestarLaboral20265_RAFAEL_URIBE2_FEBRERO_2026</v>
      </c>
      <c r="P3135" s="93">
        <v>367374</v>
      </c>
      <c r="S3135" s="172"/>
      <c r="T3135" s="23">
        <v>0</v>
      </c>
    </row>
    <row r="3136" spans="2:20" ht="30" customHeight="1" x14ac:dyDescent="0.3">
      <c r="B3136">
        <v>75</v>
      </c>
      <c r="C3136" s="164" t="s">
        <v>112</v>
      </c>
      <c r="D3136" s="76" t="s">
        <v>130</v>
      </c>
      <c r="E3136" s="80">
        <v>2026</v>
      </c>
      <c r="F3136" s="76" t="str">
        <f t="shared" si="97"/>
        <v>752. Cuidado Continuo por una vida con bienestarLaboral2026</v>
      </c>
      <c r="G3136" s="7" t="s">
        <v>205</v>
      </c>
      <c r="H3136" s="7" t="s">
        <v>370</v>
      </c>
      <c r="I3136" s="80" t="s">
        <v>61</v>
      </c>
      <c r="J3136" s="76" t="s">
        <v>402</v>
      </c>
      <c r="K3136" t="s">
        <v>58</v>
      </c>
      <c r="L3136" t="s">
        <v>59</v>
      </c>
      <c r="M3136" t="s">
        <v>107</v>
      </c>
      <c r="N3136" s="78" t="s">
        <v>435</v>
      </c>
      <c r="O3136" s="76" t="str">
        <f t="shared" si="98"/>
        <v>752. Cuidado Continuo por una vida con bienestarLaboral20265_RAFAEL_URIBE2_FEBRERO_2026</v>
      </c>
      <c r="P3136" s="93">
        <v>210809</v>
      </c>
      <c r="S3136" s="172">
        <v>21</v>
      </c>
      <c r="T3136" s="23">
        <v>4426989</v>
      </c>
    </row>
    <row r="3137" spans="2:20" ht="30" customHeight="1" x14ac:dyDescent="0.3">
      <c r="B3137">
        <v>76</v>
      </c>
      <c r="C3137" s="164" t="s">
        <v>112</v>
      </c>
      <c r="D3137" s="76" t="s">
        <v>130</v>
      </c>
      <c r="E3137" s="80">
        <v>2026</v>
      </c>
      <c r="F3137" s="76" t="str">
        <f t="shared" si="97"/>
        <v>762. Cuidado Continuo por una vida con bienestarLaboral2026</v>
      </c>
      <c r="G3137" s="7" t="s">
        <v>206</v>
      </c>
      <c r="H3137" s="7" t="s">
        <v>370</v>
      </c>
      <c r="I3137" s="80" t="s">
        <v>61</v>
      </c>
      <c r="J3137" s="76" t="s">
        <v>402</v>
      </c>
      <c r="K3137" t="s">
        <v>58</v>
      </c>
      <c r="L3137" t="s">
        <v>59</v>
      </c>
      <c r="M3137" t="s">
        <v>107</v>
      </c>
      <c r="N3137" s="78" t="s">
        <v>435</v>
      </c>
      <c r="O3137" s="76" t="str">
        <f t="shared" si="98"/>
        <v>762. Cuidado Continuo por una vida con bienestarLaboral20265_RAFAEL_URIBE2_FEBRERO_2026</v>
      </c>
      <c r="P3137" s="93">
        <v>55168</v>
      </c>
      <c r="S3137" s="172">
        <v>4</v>
      </c>
      <c r="T3137" s="23">
        <v>220672</v>
      </c>
    </row>
    <row r="3138" spans="2:20" ht="30" customHeight="1" x14ac:dyDescent="0.3">
      <c r="B3138">
        <v>77</v>
      </c>
      <c r="C3138" s="164" t="s">
        <v>112</v>
      </c>
      <c r="D3138" s="76" t="s">
        <v>130</v>
      </c>
      <c r="E3138" s="80">
        <v>2026</v>
      </c>
      <c r="F3138" s="76" t="str">
        <f t="shared" si="97"/>
        <v>772. Cuidado Continuo por una vida con bienestarLaboral2026</v>
      </c>
      <c r="G3138" s="7" t="s">
        <v>207</v>
      </c>
      <c r="H3138" s="7" t="s">
        <v>370</v>
      </c>
      <c r="I3138" s="80" t="s">
        <v>61</v>
      </c>
      <c r="J3138" s="76" t="s">
        <v>402</v>
      </c>
      <c r="K3138" t="s">
        <v>58</v>
      </c>
      <c r="L3138" t="s">
        <v>380</v>
      </c>
      <c r="M3138" t="s">
        <v>107</v>
      </c>
      <c r="N3138" s="78" t="s">
        <v>435</v>
      </c>
      <c r="O3138" s="76" t="str">
        <f t="shared" si="98"/>
        <v>772. Cuidado Continuo por una vida con bienestarLaboral20265_RAFAEL_URIBE2_FEBRERO_2026</v>
      </c>
      <c r="P3138" s="93">
        <v>91844</v>
      </c>
      <c r="S3138" s="172"/>
      <c r="T3138" s="23">
        <v>0</v>
      </c>
    </row>
    <row r="3139" spans="2:20" ht="30" customHeight="1" x14ac:dyDescent="0.3">
      <c r="B3139">
        <v>78</v>
      </c>
      <c r="C3139" s="164" t="s">
        <v>112</v>
      </c>
      <c r="D3139" s="76" t="s">
        <v>130</v>
      </c>
      <c r="E3139" s="80">
        <v>2026</v>
      </c>
      <c r="F3139" s="76" t="str">
        <f t="shared" si="97"/>
        <v>782. Cuidado Continuo por una vida con bienestarLaboral2026</v>
      </c>
      <c r="G3139" s="7" t="s">
        <v>208</v>
      </c>
      <c r="H3139" s="7" t="s">
        <v>370</v>
      </c>
      <c r="I3139" s="80" t="s">
        <v>61</v>
      </c>
      <c r="J3139" s="76" t="s">
        <v>402</v>
      </c>
      <c r="K3139" t="s">
        <v>58</v>
      </c>
      <c r="L3139" t="s">
        <v>380</v>
      </c>
      <c r="M3139" t="s">
        <v>107</v>
      </c>
      <c r="N3139" s="78" t="s">
        <v>435</v>
      </c>
      <c r="O3139" s="76" t="str">
        <f t="shared" si="98"/>
        <v>782. Cuidado Continuo por una vida con bienestarLaboral20265_RAFAEL_URIBE2_FEBRERO_2026</v>
      </c>
      <c r="P3139" s="93">
        <v>121585</v>
      </c>
      <c r="S3139" s="172"/>
      <c r="T3139" s="23">
        <v>0</v>
      </c>
    </row>
    <row r="3140" spans="2:20" ht="30" customHeight="1" x14ac:dyDescent="0.3">
      <c r="B3140">
        <v>79</v>
      </c>
      <c r="C3140" s="164" t="s">
        <v>112</v>
      </c>
      <c r="D3140" s="76" t="s">
        <v>130</v>
      </c>
      <c r="E3140" s="80">
        <v>2026</v>
      </c>
      <c r="F3140" s="76" t="str">
        <f t="shared" si="97"/>
        <v>792. Cuidado Continuo por una vida con bienestarLaboral2026</v>
      </c>
      <c r="G3140" s="7" t="s">
        <v>209</v>
      </c>
      <c r="H3140" s="7" t="s">
        <v>370</v>
      </c>
      <c r="I3140" s="80" t="s">
        <v>61</v>
      </c>
      <c r="J3140" s="76" t="s">
        <v>402</v>
      </c>
      <c r="K3140" t="s">
        <v>58</v>
      </c>
      <c r="L3140" t="s">
        <v>59</v>
      </c>
      <c r="M3140" t="s">
        <v>107</v>
      </c>
      <c r="N3140" s="78" t="s">
        <v>435</v>
      </c>
      <c r="O3140" s="76" t="str">
        <f t="shared" si="98"/>
        <v>792. Cuidado Continuo por una vida con bienestarLaboral20265_RAFAEL_URIBE2_FEBRERO_2026</v>
      </c>
      <c r="P3140" s="93">
        <v>125438</v>
      </c>
      <c r="S3140" s="172"/>
      <c r="T3140" s="23">
        <v>0</v>
      </c>
    </row>
    <row r="3141" spans="2:20" ht="30" customHeight="1" x14ac:dyDescent="0.3">
      <c r="B3141">
        <v>80</v>
      </c>
      <c r="C3141" s="164" t="s">
        <v>112</v>
      </c>
      <c r="D3141" s="76" t="s">
        <v>130</v>
      </c>
      <c r="E3141" s="80">
        <v>2026</v>
      </c>
      <c r="F3141" s="76" t="str">
        <f t="shared" si="97"/>
        <v>802. Cuidado Continuo por una vida con bienestarLaboral2026</v>
      </c>
      <c r="G3141" s="7" t="s">
        <v>210</v>
      </c>
      <c r="H3141" s="7" t="s">
        <v>370</v>
      </c>
      <c r="I3141" s="80" t="s">
        <v>61</v>
      </c>
      <c r="J3141" s="76" t="s">
        <v>402</v>
      </c>
      <c r="K3141" t="s">
        <v>388</v>
      </c>
      <c r="L3141" t="s">
        <v>365</v>
      </c>
      <c r="M3141" t="s">
        <v>107</v>
      </c>
      <c r="N3141" s="78" t="s">
        <v>435</v>
      </c>
      <c r="O3141" s="76" t="str">
        <f t="shared" si="98"/>
        <v>802. Cuidado Continuo por una vida con bienestarLaboral20265_RAFAEL_URIBE2_FEBRERO_2026</v>
      </c>
      <c r="P3141" s="93">
        <v>53781</v>
      </c>
      <c r="S3141" s="172"/>
      <c r="T3141" s="23">
        <v>0</v>
      </c>
    </row>
    <row r="3142" spans="2:20" ht="30" customHeight="1" x14ac:dyDescent="0.3">
      <c r="B3142">
        <v>81</v>
      </c>
      <c r="C3142" s="164" t="s">
        <v>112</v>
      </c>
      <c r="D3142" s="76" t="s">
        <v>130</v>
      </c>
      <c r="E3142" s="80">
        <v>2026</v>
      </c>
      <c r="F3142" s="76" t="str">
        <f t="shared" si="97"/>
        <v>812. Cuidado Continuo por una vida con bienestarLaboral2026</v>
      </c>
      <c r="G3142" s="7" t="s">
        <v>211</v>
      </c>
      <c r="H3142" s="7" t="s">
        <v>370</v>
      </c>
      <c r="I3142" s="80" t="s">
        <v>61</v>
      </c>
      <c r="J3142" s="76" t="s">
        <v>402</v>
      </c>
      <c r="K3142" t="s">
        <v>386</v>
      </c>
      <c r="L3142" t="s">
        <v>59</v>
      </c>
      <c r="M3142" t="s">
        <v>107</v>
      </c>
      <c r="N3142" s="78" t="s">
        <v>435</v>
      </c>
      <c r="O3142" s="76" t="str">
        <f t="shared" si="98"/>
        <v>812. Cuidado Continuo por una vida con bienestarLaboral20265_RAFAEL_URIBE2_FEBRERO_2026</v>
      </c>
      <c r="P3142" s="93">
        <v>82752</v>
      </c>
      <c r="S3142" s="172">
        <v>0</v>
      </c>
      <c r="T3142" s="23">
        <v>0</v>
      </c>
    </row>
    <row r="3143" spans="2:20" ht="30" customHeight="1" x14ac:dyDescent="0.3">
      <c r="B3143">
        <v>82</v>
      </c>
      <c r="C3143" s="164" t="s">
        <v>112</v>
      </c>
      <c r="D3143" s="76" t="s">
        <v>130</v>
      </c>
      <c r="E3143" s="80">
        <v>2026</v>
      </c>
      <c r="F3143" s="76" t="str">
        <f t="shared" si="97"/>
        <v>822. Cuidado Continuo por una vida con bienestarLaboral2026</v>
      </c>
      <c r="G3143" s="7" t="s">
        <v>212</v>
      </c>
      <c r="H3143" s="7" t="s">
        <v>370</v>
      </c>
      <c r="I3143" s="80" t="s">
        <v>61</v>
      </c>
      <c r="J3143" s="76" t="s">
        <v>402</v>
      </c>
      <c r="K3143" t="s">
        <v>389</v>
      </c>
      <c r="L3143" t="s">
        <v>59</v>
      </c>
      <c r="M3143" t="s">
        <v>107</v>
      </c>
      <c r="N3143" s="78" t="s">
        <v>435</v>
      </c>
      <c r="O3143" s="76" t="str">
        <f t="shared" si="98"/>
        <v>822. Cuidado Continuo por una vida con bienestarLaboral20265_RAFAEL_URIBE2_FEBRERO_2026</v>
      </c>
      <c r="P3143" s="93">
        <v>281078</v>
      </c>
      <c r="S3143" s="172">
        <v>0</v>
      </c>
      <c r="T3143" s="23">
        <v>0</v>
      </c>
    </row>
    <row r="3144" spans="2:20" ht="30" customHeight="1" x14ac:dyDescent="0.3">
      <c r="B3144">
        <v>83</v>
      </c>
      <c r="C3144" s="164" t="s">
        <v>112</v>
      </c>
      <c r="D3144" s="76" t="s">
        <v>130</v>
      </c>
      <c r="E3144" s="80">
        <v>2026</v>
      </c>
      <c r="F3144" s="76" t="str">
        <f t="shared" ref="F3144:F3207" si="99">B3144&amp;C3144&amp;D3144&amp;E3144</f>
        <v>832. Cuidado Continuo por una vida con bienestarLaboral2026</v>
      </c>
      <c r="G3144" s="7" t="s">
        <v>213</v>
      </c>
      <c r="H3144" s="7" t="s">
        <v>370</v>
      </c>
      <c r="I3144" s="80" t="s">
        <v>61</v>
      </c>
      <c r="J3144" s="76" t="s">
        <v>402</v>
      </c>
      <c r="K3144" t="s">
        <v>58</v>
      </c>
      <c r="L3144" t="s">
        <v>59</v>
      </c>
      <c r="M3144" t="s">
        <v>107</v>
      </c>
      <c r="N3144" s="78" t="s">
        <v>435</v>
      </c>
      <c r="O3144" s="76" t="str">
        <f t="shared" si="98"/>
        <v>832. Cuidado Continuo por una vida con bienestarLaboral20265_RAFAEL_URIBE2_FEBRERO_2026</v>
      </c>
      <c r="P3144" s="93">
        <v>70270</v>
      </c>
      <c r="S3144" s="172"/>
      <c r="T3144" s="23">
        <v>0</v>
      </c>
    </row>
    <row r="3145" spans="2:20" ht="30" customHeight="1" x14ac:dyDescent="0.3">
      <c r="B3145">
        <v>84</v>
      </c>
      <c r="C3145" s="164" t="s">
        <v>112</v>
      </c>
      <c r="D3145" s="76" t="s">
        <v>130</v>
      </c>
      <c r="E3145" s="80">
        <v>2026</v>
      </c>
      <c r="F3145" s="76" t="str">
        <f t="shared" si="99"/>
        <v>842. Cuidado Continuo por una vida con bienestarLaboral2026</v>
      </c>
      <c r="G3145" s="7" t="s">
        <v>214</v>
      </c>
      <c r="H3145" s="7" t="s">
        <v>370</v>
      </c>
      <c r="I3145" s="80" t="s">
        <v>61</v>
      </c>
      <c r="J3145" s="76" t="s">
        <v>402</v>
      </c>
      <c r="K3145" t="s">
        <v>58</v>
      </c>
      <c r="L3145" t="s">
        <v>59</v>
      </c>
      <c r="M3145" t="s">
        <v>107</v>
      </c>
      <c r="N3145" s="78" t="s">
        <v>435</v>
      </c>
      <c r="O3145" s="76" t="str">
        <f t="shared" ref="O3145:O3208" si="100">+F3145&amp;M3145&amp;N3145</f>
        <v>842. Cuidado Continuo por una vida con bienestarLaboral20265_RAFAEL_URIBE2_FEBRERO_2026</v>
      </c>
      <c r="P3145" s="93">
        <v>105404</v>
      </c>
      <c r="S3145" s="172">
        <v>4</v>
      </c>
      <c r="T3145" s="23">
        <v>421616</v>
      </c>
    </row>
    <row r="3146" spans="2:20" ht="30" customHeight="1" x14ac:dyDescent="0.3">
      <c r="B3146">
        <v>85</v>
      </c>
      <c r="C3146" s="164" t="s">
        <v>112</v>
      </c>
      <c r="D3146" s="76" t="s">
        <v>130</v>
      </c>
      <c r="E3146" s="80">
        <v>2026</v>
      </c>
      <c r="F3146" s="76" t="str">
        <f t="shared" si="99"/>
        <v>852. Cuidado Continuo por una vida con bienestarLaboral2026</v>
      </c>
      <c r="G3146" s="7" t="s">
        <v>215</v>
      </c>
      <c r="H3146" s="7" t="s">
        <v>370</v>
      </c>
      <c r="I3146" s="80" t="s">
        <v>61</v>
      </c>
      <c r="J3146" s="76" t="s">
        <v>402</v>
      </c>
      <c r="K3146" t="s">
        <v>388</v>
      </c>
      <c r="L3146" t="s">
        <v>365</v>
      </c>
      <c r="M3146" t="s">
        <v>107</v>
      </c>
      <c r="N3146" s="78" t="s">
        <v>435</v>
      </c>
      <c r="O3146" s="76" t="str">
        <f t="shared" si="100"/>
        <v>852. Cuidado Continuo por una vida con bienestarLaboral20265_RAFAEL_URIBE2_FEBRERO_2026</v>
      </c>
      <c r="P3146" s="93">
        <v>35135</v>
      </c>
      <c r="S3146" s="172"/>
      <c r="T3146" s="23">
        <v>0</v>
      </c>
    </row>
    <row r="3147" spans="2:20" ht="30" customHeight="1" x14ac:dyDescent="0.3">
      <c r="B3147">
        <v>87</v>
      </c>
      <c r="C3147" s="164" t="s">
        <v>113</v>
      </c>
      <c r="D3147" s="76" t="s">
        <v>125</v>
      </c>
      <c r="E3147" s="80">
        <v>2026</v>
      </c>
      <c r="F3147" s="76" t="str">
        <f t="shared" si="99"/>
        <v>873. Cuidado Continuo por una vida con bienestar con enfoque diferencial étnicoComunitario2026</v>
      </c>
      <c r="G3147" s="7" t="s">
        <v>217</v>
      </c>
      <c r="H3147" s="7" t="s">
        <v>369</v>
      </c>
      <c r="I3147" s="80" t="s">
        <v>61</v>
      </c>
      <c r="J3147" s="76" t="s">
        <v>402</v>
      </c>
      <c r="K3147" t="s">
        <v>364</v>
      </c>
      <c r="L3147" t="s">
        <v>380</v>
      </c>
      <c r="M3147" t="s">
        <v>107</v>
      </c>
      <c r="N3147" s="78" t="s">
        <v>435</v>
      </c>
      <c r="O3147" s="76" t="str">
        <f t="shared" si="100"/>
        <v>873. Cuidado Continuo por una vida con bienestar con enfoque diferencial étnicoComunitario20265_RAFAEL_URIBE2_FEBRERO_2026</v>
      </c>
      <c r="P3147" s="93">
        <v>25814832</v>
      </c>
      <c r="S3147" s="172"/>
      <c r="T3147" s="23">
        <v>0</v>
      </c>
    </row>
    <row r="3148" spans="2:20" ht="30" customHeight="1" x14ac:dyDescent="0.3">
      <c r="B3148">
        <v>88</v>
      </c>
      <c r="C3148" s="164" t="s">
        <v>113</v>
      </c>
      <c r="D3148" s="76" t="s">
        <v>125</v>
      </c>
      <c r="E3148" s="80">
        <v>2026</v>
      </c>
      <c r="F3148" s="76" t="str">
        <f t="shared" si="99"/>
        <v>883. Cuidado Continuo por una vida con bienestar con enfoque diferencial étnicoComunitario2026</v>
      </c>
      <c r="G3148" s="7" t="s">
        <v>218</v>
      </c>
      <c r="H3148" s="7" t="s">
        <v>369</v>
      </c>
      <c r="I3148" s="80" t="s">
        <v>61</v>
      </c>
      <c r="J3148" s="76" t="s">
        <v>402</v>
      </c>
      <c r="K3148" t="s">
        <v>364</v>
      </c>
      <c r="L3148" t="s">
        <v>380</v>
      </c>
      <c r="M3148" t="s">
        <v>107</v>
      </c>
      <c r="N3148" s="78" t="s">
        <v>435</v>
      </c>
      <c r="O3148" s="76" t="str">
        <f t="shared" si="100"/>
        <v>883. Cuidado Continuo por una vida con bienestar con enfoque diferencial étnicoComunitario20265_RAFAEL_URIBE2_FEBRERO_2026</v>
      </c>
      <c r="P3148" s="93">
        <v>19848080</v>
      </c>
      <c r="S3148" s="172"/>
      <c r="T3148" s="23">
        <v>0</v>
      </c>
    </row>
    <row r="3149" spans="2:20" ht="30" customHeight="1" x14ac:dyDescent="0.3">
      <c r="B3149">
        <v>89</v>
      </c>
      <c r="C3149" s="164" t="s">
        <v>113</v>
      </c>
      <c r="D3149" s="76" t="s">
        <v>125</v>
      </c>
      <c r="E3149" s="80">
        <v>2026</v>
      </c>
      <c r="F3149" s="76" t="str">
        <f t="shared" si="99"/>
        <v>893. Cuidado Continuo por una vida con bienestar con enfoque diferencial étnicoComunitario2026</v>
      </c>
      <c r="G3149" s="7" t="s">
        <v>219</v>
      </c>
      <c r="H3149" s="7" t="s">
        <v>369</v>
      </c>
      <c r="I3149" s="80" t="s">
        <v>61</v>
      </c>
      <c r="J3149" s="76" t="s">
        <v>402</v>
      </c>
      <c r="K3149" t="s">
        <v>364</v>
      </c>
      <c r="L3149" t="s">
        <v>380</v>
      </c>
      <c r="M3149" t="s">
        <v>107</v>
      </c>
      <c r="N3149" s="78" t="s">
        <v>435</v>
      </c>
      <c r="O3149" s="76" t="str">
        <f t="shared" si="100"/>
        <v>893. Cuidado Continuo por una vida con bienestar con enfoque diferencial étnicoComunitario20265_RAFAEL_URIBE2_FEBRERO_2026</v>
      </c>
      <c r="P3149" s="93">
        <v>33729408</v>
      </c>
      <c r="S3149" s="172"/>
      <c r="T3149" s="23">
        <v>0</v>
      </c>
    </row>
    <row r="3150" spans="2:20" ht="30" customHeight="1" x14ac:dyDescent="0.3">
      <c r="B3150">
        <v>90</v>
      </c>
      <c r="C3150" s="164" t="s">
        <v>113</v>
      </c>
      <c r="D3150" s="76" t="s">
        <v>125</v>
      </c>
      <c r="E3150" s="80">
        <v>2026</v>
      </c>
      <c r="F3150" s="76" t="str">
        <f t="shared" si="99"/>
        <v>903. Cuidado Continuo por una vida con bienestar con enfoque diferencial étnicoComunitario2026</v>
      </c>
      <c r="G3150" s="7" t="s">
        <v>220</v>
      </c>
      <c r="H3150" s="7" t="s">
        <v>369</v>
      </c>
      <c r="I3150" s="80" t="s">
        <v>61</v>
      </c>
      <c r="J3150" s="76" t="s">
        <v>402</v>
      </c>
      <c r="K3150" t="s">
        <v>364</v>
      </c>
      <c r="L3150" t="s">
        <v>380</v>
      </c>
      <c r="M3150" t="s">
        <v>107</v>
      </c>
      <c r="N3150" s="78" t="s">
        <v>435</v>
      </c>
      <c r="O3150" s="76" t="str">
        <f t="shared" si="100"/>
        <v>903. Cuidado Continuo por una vida con bienestar con enfoque diferencial étnicoComunitario20265_RAFAEL_URIBE2_FEBRERO_2026</v>
      </c>
      <c r="P3150" s="93">
        <v>11243136</v>
      </c>
      <c r="S3150" s="172"/>
      <c r="T3150" s="23">
        <v>0</v>
      </c>
    </row>
    <row r="3151" spans="2:20" ht="30" customHeight="1" x14ac:dyDescent="0.3">
      <c r="B3151">
        <v>91</v>
      </c>
      <c r="C3151" s="164" t="s">
        <v>113</v>
      </c>
      <c r="D3151" s="76" t="s">
        <v>125</v>
      </c>
      <c r="E3151" s="80">
        <v>2026</v>
      </c>
      <c r="F3151" s="76" t="str">
        <f t="shared" si="99"/>
        <v>913. Cuidado Continuo por una vida con bienestar con enfoque diferencial étnicoComunitario2026</v>
      </c>
      <c r="G3151" s="7" t="s">
        <v>221</v>
      </c>
      <c r="H3151" s="7" t="s">
        <v>369</v>
      </c>
      <c r="I3151" s="80" t="s">
        <v>61</v>
      </c>
      <c r="J3151" s="76" t="s">
        <v>402</v>
      </c>
      <c r="K3151" t="s">
        <v>364</v>
      </c>
      <c r="L3151" t="s">
        <v>380</v>
      </c>
      <c r="M3151" t="s">
        <v>107</v>
      </c>
      <c r="N3151" s="78" t="s">
        <v>435</v>
      </c>
      <c r="O3151" s="76" t="str">
        <f t="shared" si="100"/>
        <v>913. Cuidado Continuo por una vida con bienestar con enfoque diferencial étnicoComunitario20265_RAFAEL_URIBE2_FEBRERO_2026</v>
      </c>
      <c r="P3151" s="93">
        <v>19305648</v>
      </c>
      <c r="S3151" s="172"/>
      <c r="T3151" s="23">
        <v>0</v>
      </c>
    </row>
    <row r="3152" spans="2:20" ht="30" customHeight="1" x14ac:dyDescent="0.3">
      <c r="B3152">
        <v>92</v>
      </c>
      <c r="C3152" s="164" t="s">
        <v>114</v>
      </c>
      <c r="D3152" s="76" t="s">
        <v>125</v>
      </c>
      <c r="E3152" s="80">
        <v>2026</v>
      </c>
      <c r="F3152" s="76" t="str">
        <f t="shared" si="99"/>
        <v>924. Cuidado Continuo por una vida con bienestar con enfoque GéneroComunitario2026</v>
      </c>
      <c r="G3152" s="7" t="s">
        <v>222</v>
      </c>
      <c r="H3152" s="7" t="s">
        <v>369</v>
      </c>
      <c r="I3152" s="80" t="s">
        <v>61</v>
      </c>
      <c r="J3152" s="76" t="s">
        <v>402</v>
      </c>
      <c r="K3152" t="s">
        <v>382</v>
      </c>
      <c r="L3152" t="s">
        <v>59</v>
      </c>
      <c r="M3152" t="s">
        <v>107</v>
      </c>
      <c r="N3152" s="78" t="s">
        <v>435</v>
      </c>
      <c r="O3152" s="76" t="str">
        <f t="shared" si="100"/>
        <v>924. Cuidado Continuo por una vida con bienestar con enfoque GéneroComunitario20265_RAFAEL_URIBE2_FEBRERO_2026</v>
      </c>
      <c r="P3152" s="93">
        <v>372151</v>
      </c>
      <c r="S3152" s="172">
        <v>10</v>
      </c>
      <c r="T3152" s="23">
        <v>3721510</v>
      </c>
    </row>
    <row r="3153" spans="2:20" ht="30" customHeight="1" x14ac:dyDescent="0.3">
      <c r="B3153">
        <v>93</v>
      </c>
      <c r="C3153" s="164" t="s">
        <v>114</v>
      </c>
      <c r="D3153" s="76" t="s">
        <v>125</v>
      </c>
      <c r="E3153" s="80">
        <v>2026</v>
      </c>
      <c r="F3153" s="76" t="str">
        <f t="shared" si="99"/>
        <v>934. Cuidado Continuo por una vida con bienestar con enfoque GéneroComunitario2026</v>
      </c>
      <c r="G3153" s="7" t="s">
        <v>223</v>
      </c>
      <c r="H3153" s="7" t="s">
        <v>370</v>
      </c>
      <c r="I3153" s="80" t="s">
        <v>61</v>
      </c>
      <c r="J3153" s="76" t="s">
        <v>402</v>
      </c>
      <c r="K3153" t="s">
        <v>382</v>
      </c>
      <c r="L3153" t="s">
        <v>59</v>
      </c>
      <c r="M3153" t="s">
        <v>107</v>
      </c>
      <c r="N3153" s="78" t="s">
        <v>435</v>
      </c>
      <c r="O3153" s="76" t="str">
        <f t="shared" si="100"/>
        <v>934. Cuidado Continuo por una vida con bienestar con enfoque GéneroComunitario20265_RAFAEL_URIBE2_FEBRERO_2026</v>
      </c>
      <c r="P3153" s="93">
        <v>372151</v>
      </c>
      <c r="S3153" s="172">
        <v>5</v>
      </c>
      <c r="T3153" s="23">
        <v>1860755</v>
      </c>
    </row>
    <row r="3154" spans="2:20" ht="30" customHeight="1" x14ac:dyDescent="0.3">
      <c r="B3154">
        <v>94</v>
      </c>
      <c r="C3154" s="164" t="s">
        <v>114</v>
      </c>
      <c r="D3154" s="76" t="s">
        <v>125</v>
      </c>
      <c r="E3154" s="80">
        <v>2026</v>
      </c>
      <c r="F3154" s="76" t="str">
        <f t="shared" si="99"/>
        <v>944. Cuidado Continuo por una vida con bienestar con enfoque GéneroComunitario2026</v>
      </c>
      <c r="G3154" s="7" t="s">
        <v>224</v>
      </c>
      <c r="H3154" s="7" t="s">
        <v>369</v>
      </c>
      <c r="I3154" s="80" t="s">
        <v>61</v>
      </c>
      <c r="J3154" s="76" t="s">
        <v>402</v>
      </c>
      <c r="K3154" t="s">
        <v>382</v>
      </c>
      <c r="L3154" t="s">
        <v>59</v>
      </c>
      <c r="M3154" t="s">
        <v>107</v>
      </c>
      <c r="N3154" s="78" t="s">
        <v>435</v>
      </c>
      <c r="O3154" s="76" t="str">
        <f t="shared" si="100"/>
        <v>944. Cuidado Continuo por una vida con bienestar con enfoque GéneroComunitario20265_RAFAEL_URIBE2_FEBRERO_2026</v>
      </c>
      <c r="P3154" s="93">
        <v>372151</v>
      </c>
      <c r="S3154" s="172">
        <v>2</v>
      </c>
      <c r="T3154" s="23">
        <v>744302</v>
      </c>
    </row>
    <row r="3155" spans="2:20" ht="30" customHeight="1" x14ac:dyDescent="0.3">
      <c r="B3155">
        <v>95</v>
      </c>
      <c r="C3155" s="164" t="s">
        <v>114</v>
      </c>
      <c r="D3155" s="76" t="s">
        <v>125</v>
      </c>
      <c r="E3155" s="80">
        <v>2026</v>
      </c>
      <c r="F3155" s="76" t="str">
        <f t="shared" si="99"/>
        <v>954. Cuidado Continuo por una vida con bienestar con enfoque GéneroComunitario2026</v>
      </c>
      <c r="G3155" s="7" t="s">
        <v>225</v>
      </c>
      <c r="H3155" s="7" t="s">
        <v>370</v>
      </c>
      <c r="I3155" s="80" t="s">
        <v>61</v>
      </c>
      <c r="J3155" s="76" t="s">
        <v>402</v>
      </c>
      <c r="K3155" t="s">
        <v>382</v>
      </c>
      <c r="L3155" t="s">
        <v>59</v>
      </c>
      <c r="M3155" t="s">
        <v>107</v>
      </c>
      <c r="N3155" s="78" t="s">
        <v>435</v>
      </c>
      <c r="O3155" s="76" t="str">
        <f t="shared" si="100"/>
        <v>954. Cuidado Continuo por una vida con bienestar con enfoque GéneroComunitario20265_RAFAEL_URIBE2_FEBRERO_2026</v>
      </c>
      <c r="P3155" s="93">
        <v>70270</v>
      </c>
      <c r="S3155" s="172">
        <v>17</v>
      </c>
      <c r="T3155" s="23">
        <v>1194590</v>
      </c>
    </row>
    <row r="3156" spans="2:20" ht="30" customHeight="1" x14ac:dyDescent="0.3">
      <c r="B3156">
        <v>96</v>
      </c>
      <c r="C3156" s="164" t="s">
        <v>114</v>
      </c>
      <c r="D3156" s="76" t="s">
        <v>125</v>
      </c>
      <c r="E3156" s="80">
        <v>2026</v>
      </c>
      <c r="F3156" s="76" t="str">
        <f t="shared" si="99"/>
        <v>964. Cuidado Continuo por una vida con bienestar con enfoque GéneroComunitario2026</v>
      </c>
      <c r="G3156" s="7" t="s">
        <v>226</v>
      </c>
      <c r="H3156" s="7" t="s">
        <v>370</v>
      </c>
      <c r="I3156" s="80" t="s">
        <v>61</v>
      </c>
      <c r="J3156" s="76" t="s">
        <v>402</v>
      </c>
      <c r="K3156" t="s">
        <v>382</v>
      </c>
      <c r="L3156" t="s">
        <v>59</v>
      </c>
      <c r="M3156" t="s">
        <v>107</v>
      </c>
      <c r="N3156" s="78" t="s">
        <v>435</v>
      </c>
      <c r="O3156" s="76" t="str">
        <f t="shared" si="100"/>
        <v>964. Cuidado Continuo por una vida con bienestar con enfoque GéneroComunitario20265_RAFAEL_URIBE2_FEBRERO_2026</v>
      </c>
      <c r="P3156" s="93">
        <v>70270</v>
      </c>
      <c r="S3156" s="172">
        <v>22</v>
      </c>
      <c r="T3156" s="23">
        <v>1545940</v>
      </c>
    </row>
    <row r="3157" spans="2:20" ht="30" customHeight="1" x14ac:dyDescent="0.3">
      <c r="B3157">
        <v>97</v>
      </c>
      <c r="C3157" s="164" t="s">
        <v>114</v>
      </c>
      <c r="D3157" s="76" t="s">
        <v>125</v>
      </c>
      <c r="E3157" s="80">
        <v>2026</v>
      </c>
      <c r="F3157" s="76" t="str">
        <f t="shared" si="99"/>
        <v>974. Cuidado Continuo por una vida con bienestar con enfoque GéneroComunitario2026</v>
      </c>
      <c r="G3157" s="7" t="s">
        <v>227</v>
      </c>
      <c r="H3157" s="7" t="s">
        <v>369</v>
      </c>
      <c r="I3157" s="80" t="s">
        <v>61</v>
      </c>
      <c r="J3157" s="76" t="s">
        <v>402</v>
      </c>
      <c r="K3157" t="s">
        <v>382</v>
      </c>
      <c r="L3157" t="s">
        <v>59</v>
      </c>
      <c r="M3157" t="s">
        <v>107</v>
      </c>
      <c r="N3157" s="78" t="s">
        <v>435</v>
      </c>
      <c r="O3157" s="76" t="str">
        <f t="shared" si="100"/>
        <v>974. Cuidado Continuo por una vida con bienestar con enfoque GéneroComunitario20265_RAFAEL_URIBE2_FEBRERO_2026</v>
      </c>
      <c r="P3157" s="93">
        <v>215123</v>
      </c>
      <c r="S3157" s="172">
        <v>7</v>
      </c>
      <c r="T3157" s="23">
        <v>1505861</v>
      </c>
    </row>
    <row r="3158" spans="2:20" ht="30" customHeight="1" x14ac:dyDescent="0.3">
      <c r="B3158">
        <v>98</v>
      </c>
      <c r="C3158" s="164" t="s">
        <v>114</v>
      </c>
      <c r="D3158" s="76" t="s">
        <v>125</v>
      </c>
      <c r="E3158" s="80">
        <v>2026</v>
      </c>
      <c r="F3158" s="76" t="str">
        <f t="shared" si="99"/>
        <v>984. Cuidado Continuo por una vida con bienestar con enfoque GéneroComunitario2026</v>
      </c>
      <c r="G3158" s="7" t="s">
        <v>228</v>
      </c>
      <c r="H3158" s="7" t="s">
        <v>370</v>
      </c>
      <c r="I3158" s="80" t="s">
        <v>61</v>
      </c>
      <c r="J3158" s="76" t="s">
        <v>402</v>
      </c>
      <c r="K3158" t="s">
        <v>382</v>
      </c>
      <c r="L3158" t="s">
        <v>59</v>
      </c>
      <c r="M3158" t="s">
        <v>107</v>
      </c>
      <c r="N3158" s="78" t="s">
        <v>435</v>
      </c>
      <c r="O3158" s="76" t="str">
        <f t="shared" si="100"/>
        <v>984. Cuidado Continuo por una vida con bienestar con enfoque GéneroComunitario20265_RAFAEL_URIBE2_FEBRERO_2026</v>
      </c>
      <c r="P3158" s="93">
        <v>161342</v>
      </c>
      <c r="S3158" s="172">
        <v>5</v>
      </c>
      <c r="T3158" s="23">
        <v>806710</v>
      </c>
    </row>
    <row r="3159" spans="2:20" ht="30" customHeight="1" x14ac:dyDescent="0.3">
      <c r="B3159">
        <v>99</v>
      </c>
      <c r="C3159" s="164" t="s">
        <v>114</v>
      </c>
      <c r="D3159" s="76" t="s">
        <v>125</v>
      </c>
      <c r="E3159" s="80">
        <v>2026</v>
      </c>
      <c r="F3159" s="76" t="str">
        <f t="shared" si="99"/>
        <v>994. Cuidado Continuo por una vida con bienestar con enfoque GéneroComunitario2026</v>
      </c>
      <c r="G3159" s="7" t="s">
        <v>229</v>
      </c>
      <c r="H3159" s="7" t="s">
        <v>370</v>
      </c>
      <c r="I3159" s="80" t="s">
        <v>61</v>
      </c>
      <c r="J3159" s="76" t="s">
        <v>402</v>
      </c>
      <c r="K3159" t="s">
        <v>364</v>
      </c>
      <c r="L3159" t="s">
        <v>380</v>
      </c>
      <c r="M3159" t="s">
        <v>107</v>
      </c>
      <c r="N3159" s="78" t="s">
        <v>435</v>
      </c>
      <c r="O3159" s="76" t="str">
        <f t="shared" si="100"/>
        <v>994. Cuidado Continuo por una vida con bienestar con enfoque GéneroComunitario20265_RAFAEL_URIBE2_FEBRERO_2026</v>
      </c>
      <c r="P3159" s="93">
        <v>5621568</v>
      </c>
      <c r="S3159" s="172"/>
      <c r="T3159" s="23">
        <v>0</v>
      </c>
    </row>
    <row r="3160" spans="2:20" ht="30" customHeight="1" x14ac:dyDescent="0.3">
      <c r="B3160">
        <v>100</v>
      </c>
      <c r="C3160" s="164" t="s">
        <v>114</v>
      </c>
      <c r="D3160" s="76" t="s">
        <v>125</v>
      </c>
      <c r="E3160" s="80">
        <v>2026</v>
      </c>
      <c r="F3160" s="76" t="str">
        <f t="shared" si="99"/>
        <v>1004. Cuidado Continuo por una vida con bienestar con enfoque GéneroComunitario2026</v>
      </c>
      <c r="G3160" s="7" t="s">
        <v>230</v>
      </c>
      <c r="H3160" s="7" t="s">
        <v>371</v>
      </c>
      <c r="I3160" s="80" t="s">
        <v>61</v>
      </c>
      <c r="J3160" s="76" t="s">
        <v>402</v>
      </c>
      <c r="K3160" t="s">
        <v>384</v>
      </c>
      <c r="L3160" t="s">
        <v>59</v>
      </c>
      <c r="M3160" t="s">
        <v>107</v>
      </c>
      <c r="N3160" s="78" t="s">
        <v>435</v>
      </c>
      <c r="O3160" s="76" t="str">
        <f t="shared" si="100"/>
        <v>1004. Cuidado Continuo por una vida con bienestar con enfoque GéneroComunitario20265_RAFAEL_URIBE2_FEBRERO_2026</v>
      </c>
      <c r="P3160" s="93">
        <v>199714</v>
      </c>
      <c r="S3160" s="172">
        <v>7</v>
      </c>
      <c r="T3160" s="23">
        <v>1397998</v>
      </c>
    </row>
    <row r="3161" spans="2:20" ht="30" customHeight="1" x14ac:dyDescent="0.3">
      <c r="B3161">
        <v>101</v>
      </c>
      <c r="C3161" s="164" t="s">
        <v>115</v>
      </c>
      <c r="D3161" s="76" t="s">
        <v>125</v>
      </c>
      <c r="E3161" s="80">
        <v>2026</v>
      </c>
      <c r="F3161" s="76" t="str">
        <f t="shared" si="99"/>
        <v>1015. Cuidado Continuo por una vida con bienestar con enfoque Población para formas extremas de exclusión:Comunitario2026</v>
      </c>
      <c r="G3161" s="7" t="s">
        <v>231</v>
      </c>
      <c r="H3161" s="7" t="s">
        <v>369</v>
      </c>
      <c r="I3161" s="80" t="s">
        <v>61</v>
      </c>
      <c r="J3161" s="76" t="s">
        <v>402</v>
      </c>
      <c r="K3161" t="s">
        <v>382</v>
      </c>
      <c r="L3161" t="s">
        <v>380</v>
      </c>
      <c r="M3161" t="s">
        <v>107</v>
      </c>
      <c r="N3161" s="78" t="s">
        <v>435</v>
      </c>
      <c r="O3161" s="76" t="str">
        <f t="shared" si="100"/>
        <v>1015. Cuidado Continuo por una vida con bienestar con enfoque Población para formas extremas de exclusión:Comunitario20265_RAFAEL_URIBE2_FEBRERO_2026</v>
      </c>
      <c r="P3161" s="93">
        <v>322686</v>
      </c>
      <c r="S3161" s="172"/>
      <c r="T3161" s="23">
        <v>0</v>
      </c>
    </row>
    <row r="3162" spans="2:20" ht="30" customHeight="1" x14ac:dyDescent="0.3">
      <c r="B3162">
        <v>102</v>
      </c>
      <c r="C3162" s="164" t="s">
        <v>115</v>
      </c>
      <c r="D3162" s="76" t="s">
        <v>125</v>
      </c>
      <c r="E3162" s="80">
        <v>2026</v>
      </c>
      <c r="F3162" s="76" t="str">
        <f t="shared" si="99"/>
        <v>1025. Cuidado Continuo por una vida con bienestar con enfoque Población para formas extremas de exclusión:Comunitario2026</v>
      </c>
      <c r="G3162" s="7" t="s">
        <v>232</v>
      </c>
      <c r="H3162" s="7" t="s">
        <v>370</v>
      </c>
      <c r="I3162" s="80" t="s">
        <v>61</v>
      </c>
      <c r="J3162" s="76" t="s">
        <v>402</v>
      </c>
      <c r="K3162" t="s">
        <v>382</v>
      </c>
      <c r="L3162" t="s">
        <v>380</v>
      </c>
      <c r="M3162" t="s">
        <v>107</v>
      </c>
      <c r="N3162" s="78" t="s">
        <v>435</v>
      </c>
      <c r="O3162" s="76" t="str">
        <f t="shared" si="100"/>
        <v>1025. Cuidado Continuo por una vida con bienestar con enfoque Población para formas extremas de exclusión:Comunitario20265_RAFAEL_URIBE2_FEBRERO_2026</v>
      </c>
      <c r="P3162" s="93">
        <v>322686</v>
      </c>
      <c r="S3162" s="172"/>
      <c r="T3162" s="23">
        <v>0</v>
      </c>
    </row>
    <row r="3163" spans="2:20" ht="30" customHeight="1" x14ac:dyDescent="0.3">
      <c r="B3163">
        <v>103</v>
      </c>
      <c r="C3163" s="164" t="s">
        <v>115</v>
      </c>
      <c r="D3163" s="76" t="s">
        <v>125</v>
      </c>
      <c r="E3163" s="80">
        <v>2026</v>
      </c>
      <c r="F3163" s="76" t="str">
        <f t="shared" si="99"/>
        <v>1035. Cuidado Continuo por una vida con bienestar con enfoque Población para formas extremas de exclusión:Comunitario2026</v>
      </c>
      <c r="G3163" s="7" t="s">
        <v>233</v>
      </c>
      <c r="H3163" s="7" t="s">
        <v>371</v>
      </c>
      <c r="I3163" s="80" t="s">
        <v>61</v>
      </c>
      <c r="J3163" s="76" t="s">
        <v>402</v>
      </c>
      <c r="K3163" t="s">
        <v>382</v>
      </c>
      <c r="L3163" t="s">
        <v>380</v>
      </c>
      <c r="M3163" t="s">
        <v>107</v>
      </c>
      <c r="N3163" s="78" t="s">
        <v>435</v>
      </c>
      <c r="O3163" s="76" t="str">
        <f t="shared" si="100"/>
        <v>1035. Cuidado Continuo por una vida con bienestar con enfoque Población para formas extremas de exclusión:Comunitario20265_RAFAEL_URIBE2_FEBRERO_2026</v>
      </c>
      <c r="P3163" s="93">
        <v>53781</v>
      </c>
      <c r="S3163" s="172"/>
      <c r="T3163" s="23">
        <v>0</v>
      </c>
    </row>
    <row r="3164" spans="2:20" ht="30" customHeight="1" x14ac:dyDescent="0.3">
      <c r="B3164">
        <v>104</v>
      </c>
      <c r="C3164" s="164" t="s">
        <v>115</v>
      </c>
      <c r="D3164" s="76" t="s">
        <v>125</v>
      </c>
      <c r="E3164" s="80">
        <v>2026</v>
      </c>
      <c r="F3164" s="76" t="str">
        <f t="shared" si="99"/>
        <v>1045. Cuidado Continuo por una vida con bienestar con enfoque Población para formas extremas de exclusión:Comunitario2026</v>
      </c>
      <c r="G3164" s="7" t="s">
        <v>234</v>
      </c>
      <c r="H3164" s="7" t="s">
        <v>369</v>
      </c>
      <c r="I3164" s="80" t="s">
        <v>61</v>
      </c>
      <c r="J3164" s="76" t="s">
        <v>402</v>
      </c>
      <c r="K3164" t="s">
        <v>382</v>
      </c>
      <c r="L3164" t="s">
        <v>380</v>
      </c>
      <c r="M3164" t="s">
        <v>107</v>
      </c>
      <c r="N3164" s="78" t="s">
        <v>435</v>
      </c>
      <c r="O3164" s="76" t="str">
        <f t="shared" si="100"/>
        <v>1045. Cuidado Continuo por una vida con bienestar con enfoque Población para formas extremas de exclusión:Comunitario20265_RAFAEL_URIBE2_FEBRERO_2026</v>
      </c>
      <c r="P3164" s="93">
        <v>210809</v>
      </c>
      <c r="S3164" s="172"/>
      <c r="T3164" s="23">
        <v>0</v>
      </c>
    </row>
    <row r="3165" spans="2:20" ht="30" customHeight="1" x14ac:dyDescent="0.3">
      <c r="B3165">
        <v>105</v>
      </c>
      <c r="C3165" s="164" t="s">
        <v>115</v>
      </c>
      <c r="D3165" s="76" t="s">
        <v>125</v>
      </c>
      <c r="E3165" s="80">
        <v>2026</v>
      </c>
      <c r="F3165" s="76" t="str">
        <f t="shared" si="99"/>
        <v>1055. Cuidado Continuo por una vida con bienestar con enfoque Población para formas extremas de exclusión:Comunitario2026</v>
      </c>
      <c r="G3165" s="7" t="s">
        <v>235</v>
      </c>
      <c r="H3165" s="7" t="s">
        <v>371</v>
      </c>
      <c r="I3165" s="80" t="s">
        <v>61</v>
      </c>
      <c r="J3165" s="76" t="s">
        <v>402</v>
      </c>
      <c r="K3165" t="s">
        <v>384</v>
      </c>
      <c r="L3165" t="s">
        <v>380</v>
      </c>
      <c r="M3165" t="s">
        <v>107</v>
      </c>
      <c r="N3165" s="78" t="s">
        <v>435</v>
      </c>
      <c r="O3165" s="76" t="str">
        <f t="shared" si="100"/>
        <v>1055. Cuidado Continuo por una vida con bienestar con enfoque Población para formas extremas de exclusión:Comunitario20265_RAFAEL_URIBE2_FEBRERO_2026</v>
      </c>
      <c r="P3165" s="93">
        <v>281078</v>
      </c>
      <c r="S3165" s="172"/>
      <c r="T3165" s="23">
        <v>0</v>
      </c>
    </row>
    <row r="3166" spans="2:20" ht="30" customHeight="1" x14ac:dyDescent="0.3">
      <c r="B3166">
        <v>106</v>
      </c>
      <c r="C3166" s="164" t="s">
        <v>115</v>
      </c>
      <c r="D3166" s="76" t="s">
        <v>125</v>
      </c>
      <c r="E3166" s="80">
        <v>2026</v>
      </c>
      <c r="F3166" s="76" t="str">
        <f t="shared" si="99"/>
        <v>1065. Cuidado Continuo por una vida con bienestar con enfoque Población para formas extremas de exclusión:Comunitario2026</v>
      </c>
      <c r="G3166" s="7" t="s">
        <v>236</v>
      </c>
      <c r="H3166" s="7" t="s">
        <v>369</v>
      </c>
      <c r="I3166" s="80" t="s">
        <v>61</v>
      </c>
      <c r="J3166" s="76" t="s">
        <v>402</v>
      </c>
      <c r="K3166" t="s">
        <v>382</v>
      </c>
      <c r="L3166" t="s">
        <v>59</v>
      </c>
      <c r="M3166" t="s">
        <v>107</v>
      </c>
      <c r="N3166" s="78" t="s">
        <v>435</v>
      </c>
      <c r="O3166" s="76" t="str">
        <f t="shared" si="100"/>
        <v>1065. Cuidado Continuo por una vida con bienestar con enfoque Población para formas extremas de exclusión:Comunitario20265_RAFAEL_URIBE2_FEBRERO_2026</v>
      </c>
      <c r="P3166" s="93">
        <v>210809</v>
      </c>
      <c r="S3166" s="172">
        <v>8</v>
      </c>
      <c r="T3166" s="23">
        <v>1686472</v>
      </c>
    </row>
    <row r="3167" spans="2:20" ht="30" customHeight="1" x14ac:dyDescent="0.3">
      <c r="B3167">
        <v>107</v>
      </c>
      <c r="C3167" s="164" t="s">
        <v>115</v>
      </c>
      <c r="D3167" s="76" t="s">
        <v>125</v>
      </c>
      <c r="E3167" s="80">
        <v>2026</v>
      </c>
      <c r="F3167" s="76" t="str">
        <f t="shared" si="99"/>
        <v>1075. Cuidado Continuo por una vida con bienestar con enfoque Población para formas extremas de exclusión:Comunitario2026</v>
      </c>
      <c r="G3167" s="7" t="s">
        <v>237</v>
      </c>
      <c r="H3167" s="7" t="s">
        <v>370</v>
      </c>
      <c r="I3167" s="80" t="s">
        <v>61</v>
      </c>
      <c r="J3167" s="76" t="s">
        <v>402</v>
      </c>
      <c r="K3167" t="s">
        <v>382</v>
      </c>
      <c r="L3167" t="s">
        <v>59</v>
      </c>
      <c r="M3167" t="s">
        <v>107</v>
      </c>
      <c r="N3167" s="78" t="s">
        <v>435</v>
      </c>
      <c r="O3167" s="76" t="str">
        <f t="shared" si="100"/>
        <v>1075. Cuidado Continuo por una vida con bienestar con enfoque Población para formas extremas de exclusión:Comunitario20265_RAFAEL_URIBE2_FEBRERO_2026</v>
      </c>
      <c r="P3167" s="93">
        <v>55938</v>
      </c>
      <c r="S3167" s="172">
        <v>3</v>
      </c>
      <c r="T3167" s="23">
        <v>167814</v>
      </c>
    </row>
    <row r="3168" spans="2:20" ht="30" customHeight="1" x14ac:dyDescent="0.3">
      <c r="B3168">
        <v>108</v>
      </c>
      <c r="C3168" s="164" t="s">
        <v>115</v>
      </c>
      <c r="D3168" s="76" t="s">
        <v>125</v>
      </c>
      <c r="E3168" s="80">
        <v>2026</v>
      </c>
      <c r="F3168" s="76" t="str">
        <f t="shared" si="99"/>
        <v>1085. Cuidado Continuo por una vida con bienestar con enfoque Población para formas extremas de exclusión:Comunitario2026</v>
      </c>
      <c r="G3168" s="7" t="s">
        <v>238</v>
      </c>
      <c r="H3168" s="7" t="s">
        <v>370</v>
      </c>
      <c r="I3168" s="80" t="s">
        <v>61</v>
      </c>
      <c r="J3168" s="76" t="s">
        <v>402</v>
      </c>
      <c r="K3168" t="s">
        <v>382</v>
      </c>
      <c r="L3168" t="s">
        <v>59</v>
      </c>
      <c r="M3168" t="s">
        <v>107</v>
      </c>
      <c r="N3168" s="78" t="s">
        <v>435</v>
      </c>
      <c r="O3168" s="76" t="str">
        <f t="shared" si="100"/>
        <v>1085. Cuidado Continuo por una vida con bienestar con enfoque Población para formas extremas de exclusión:Comunitario20265_RAFAEL_URIBE2_FEBRERO_2026</v>
      </c>
      <c r="P3168" s="93">
        <v>210809</v>
      </c>
      <c r="S3168" s="172">
        <v>12</v>
      </c>
      <c r="T3168" s="23">
        <v>2529708</v>
      </c>
    </row>
    <row r="3169" spans="2:20" ht="30" customHeight="1" x14ac:dyDescent="0.3">
      <c r="B3169">
        <v>109</v>
      </c>
      <c r="C3169" s="164" t="s">
        <v>115</v>
      </c>
      <c r="D3169" s="76" t="s">
        <v>125</v>
      </c>
      <c r="E3169" s="80">
        <v>2026</v>
      </c>
      <c r="F3169" s="76" t="str">
        <f t="shared" si="99"/>
        <v>1095. Cuidado Continuo por una vida con bienestar con enfoque Población para formas extremas de exclusión:Comunitario2026</v>
      </c>
      <c r="G3169" s="7" t="s">
        <v>239</v>
      </c>
      <c r="H3169" s="7" t="s">
        <v>371</v>
      </c>
      <c r="I3169" s="80" t="s">
        <v>61</v>
      </c>
      <c r="J3169" s="76" t="s">
        <v>402</v>
      </c>
      <c r="K3169" t="s">
        <v>384</v>
      </c>
      <c r="L3169" t="s">
        <v>59</v>
      </c>
      <c r="M3169" t="s">
        <v>107</v>
      </c>
      <c r="N3169" s="78" t="s">
        <v>435</v>
      </c>
      <c r="O3169" s="76" t="str">
        <f t="shared" si="100"/>
        <v>1095. Cuidado Continuo por una vida con bienestar con enfoque Población para formas extremas de exclusión:Comunitario20265_RAFAEL_URIBE2_FEBRERO_2026</v>
      </c>
      <c r="P3169" s="93">
        <v>199714</v>
      </c>
      <c r="S3169" s="172">
        <v>2</v>
      </c>
      <c r="T3169" s="23">
        <v>399428</v>
      </c>
    </row>
    <row r="3170" spans="2:20" ht="30" customHeight="1" x14ac:dyDescent="0.3">
      <c r="B3170">
        <v>110</v>
      </c>
      <c r="C3170" s="164" t="s">
        <v>115</v>
      </c>
      <c r="D3170" s="76" t="s">
        <v>130</v>
      </c>
      <c r="E3170" s="80">
        <v>2026</v>
      </c>
      <c r="F3170" s="76" t="str">
        <f t="shared" si="99"/>
        <v>1105. Cuidado Continuo por una vida con bienestar con enfoque Población para formas extremas de exclusión:Laboral2026</v>
      </c>
      <c r="G3170" s="7" t="s">
        <v>240</v>
      </c>
      <c r="H3170" s="7" t="s">
        <v>369</v>
      </c>
      <c r="I3170" s="80" t="s">
        <v>61</v>
      </c>
      <c r="J3170" s="76" t="s">
        <v>402</v>
      </c>
      <c r="K3170" t="s">
        <v>382</v>
      </c>
      <c r="L3170" t="s">
        <v>59</v>
      </c>
      <c r="M3170" t="s">
        <v>107</v>
      </c>
      <c r="N3170" s="78" t="s">
        <v>435</v>
      </c>
      <c r="O3170" s="76" t="str">
        <f t="shared" si="100"/>
        <v>1105. Cuidado Continuo por una vida con bienestar con enfoque Población para formas extremas de exclusión:Laboral20265_RAFAEL_URIBE2_FEBRERO_2026</v>
      </c>
      <c r="P3170" s="93">
        <v>316213</v>
      </c>
      <c r="S3170" s="172"/>
      <c r="T3170" s="23">
        <v>0</v>
      </c>
    </row>
    <row r="3171" spans="2:20" ht="30" customHeight="1" x14ac:dyDescent="0.3">
      <c r="B3171">
        <v>111</v>
      </c>
      <c r="C3171" s="164" t="s">
        <v>115</v>
      </c>
      <c r="D3171" s="76" t="s">
        <v>130</v>
      </c>
      <c r="E3171" s="80">
        <v>2026</v>
      </c>
      <c r="F3171" s="76" t="str">
        <f t="shared" si="99"/>
        <v>1115. Cuidado Continuo por una vida con bienestar con enfoque Población para formas extremas de exclusión:Laboral2026</v>
      </c>
      <c r="G3171" s="7" t="s">
        <v>241</v>
      </c>
      <c r="H3171" s="7" t="s">
        <v>370</v>
      </c>
      <c r="I3171" s="80" t="s">
        <v>61</v>
      </c>
      <c r="J3171" s="76" t="s">
        <v>402</v>
      </c>
      <c r="K3171" t="s">
        <v>390</v>
      </c>
      <c r="L3171" t="s">
        <v>59</v>
      </c>
      <c r="M3171" t="s">
        <v>107</v>
      </c>
      <c r="N3171" s="78" t="s">
        <v>435</v>
      </c>
      <c r="O3171" s="76" t="str">
        <f t="shared" si="100"/>
        <v>1115. Cuidado Continuo por una vida con bienestar con enfoque Población para formas extremas de exclusión:Laboral20265_RAFAEL_URIBE2_FEBRERO_2026</v>
      </c>
      <c r="P3171" s="93">
        <v>421618</v>
      </c>
      <c r="S3171" s="172"/>
      <c r="T3171" s="23">
        <v>0</v>
      </c>
    </row>
    <row r="3172" spans="2:20" ht="30" customHeight="1" x14ac:dyDescent="0.3">
      <c r="B3172">
        <v>112</v>
      </c>
      <c r="C3172" s="164" t="s">
        <v>115</v>
      </c>
      <c r="D3172" s="76" t="s">
        <v>130</v>
      </c>
      <c r="E3172" s="80">
        <v>2026</v>
      </c>
      <c r="F3172" s="76" t="str">
        <f t="shared" si="99"/>
        <v>1125. Cuidado Continuo por una vida con bienestar con enfoque Población para formas extremas de exclusión:Laboral2026</v>
      </c>
      <c r="G3172" s="7" t="s">
        <v>242</v>
      </c>
      <c r="H3172" s="7" t="s">
        <v>369</v>
      </c>
      <c r="I3172" s="80" t="s">
        <v>61</v>
      </c>
      <c r="J3172" s="76" t="s">
        <v>402</v>
      </c>
      <c r="K3172" t="s">
        <v>382</v>
      </c>
      <c r="L3172" t="s">
        <v>59</v>
      </c>
      <c r="M3172" t="s">
        <v>107</v>
      </c>
      <c r="N3172" s="78" t="s">
        <v>435</v>
      </c>
      <c r="O3172" s="76" t="str">
        <f t="shared" si="100"/>
        <v>1125. Cuidado Continuo por una vida con bienestar con enfoque Población para formas extremas de exclusión:Laboral20265_RAFAEL_URIBE2_FEBRERO_2026</v>
      </c>
      <c r="P3172" s="93">
        <v>140539</v>
      </c>
      <c r="S3172" s="172">
        <v>4</v>
      </c>
      <c r="T3172" s="23">
        <v>562156</v>
      </c>
    </row>
    <row r="3173" spans="2:20" ht="30" customHeight="1" x14ac:dyDescent="0.3">
      <c r="B3173">
        <v>113</v>
      </c>
      <c r="C3173" s="164" t="s">
        <v>115</v>
      </c>
      <c r="D3173" s="76" t="s">
        <v>130</v>
      </c>
      <c r="E3173" s="80">
        <v>2026</v>
      </c>
      <c r="F3173" s="76" t="str">
        <f t="shared" si="99"/>
        <v>1135. Cuidado Continuo por una vida con bienestar con enfoque Población para formas extremas de exclusión:Laboral2026</v>
      </c>
      <c r="G3173" s="7" t="s">
        <v>243</v>
      </c>
      <c r="H3173" s="7" t="s">
        <v>370</v>
      </c>
      <c r="I3173" s="80" t="s">
        <v>61</v>
      </c>
      <c r="J3173" s="76" t="s">
        <v>402</v>
      </c>
      <c r="K3173" t="s">
        <v>58</v>
      </c>
      <c r="L3173" t="s">
        <v>59</v>
      </c>
      <c r="M3173" t="s">
        <v>107</v>
      </c>
      <c r="N3173" s="78" t="s">
        <v>435</v>
      </c>
      <c r="O3173" s="76" t="str">
        <f t="shared" si="100"/>
        <v>1135. Cuidado Continuo por una vida con bienestar con enfoque Población para formas extremas de exclusión:Laboral20265_RAFAEL_URIBE2_FEBRERO_2026</v>
      </c>
      <c r="P3173" s="93">
        <v>70270</v>
      </c>
      <c r="S3173" s="172"/>
      <c r="T3173" s="23">
        <v>0</v>
      </c>
    </row>
    <row r="3174" spans="2:20" ht="30" customHeight="1" x14ac:dyDescent="0.3">
      <c r="B3174">
        <v>114</v>
      </c>
      <c r="C3174" s="164" t="s">
        <v>115</v>
      </c>
      <c r="D3174" s="76" t="s">
        <v>130</v>
      </c>
      <c r="E3174" s="80">
        <v>2026</v>
      </c>
      <c r="F3174" s="76" t="str">
        <f t="shared" si="99"/>
        <v>1145. Cuidado Continuo por una vida con bienestar con enfoque Población para formas extremas de exclusión:Laboral2026</v>
      </c>
      <c r="G3174" s="7" t="s">
        <v>244</v>
      </c>
      <c r="H3174" s="7" t="s">
        <v>371</v>
      </c>
      <c r="I3174" s="80" t="s">
        <v>61</v>
      </c>
      <c r="J3174" s="76" t="s">
        <v>402</v>
      </c>
      <c r="K3174" t="s">
        <v>391</v>
      </c>
      <c r="L3174" t="s">
        <v>59</v>
      </c>
      <c r="M3174" t="s">
        <v>107</v>
      </c>
      <c r="N3174" s="78" t="s">
        <v>435</v>
      </c>
      <c r="O3174" s="76" t="str">
        <f t="shared" si="100"/>
        <v>1145. Cuidado Continuo por una vida con bienestar con enfoque Población para formas extremas de exclusión:Laboral20265_RAFAEL_URIBE2_FEBRERO_2026</v>
      </c>
      <c r="P3174" s="93">
        <v>19971</v>
      </c>
      <c r="S3174" s="172"/>
      <c r="T3174" s="23">
        <v>0</v>
      </c>
    </row>
    <row r="3175" spans="2:20" ht="30" customHeight="1" x14ac:dyDescent="0.3">
      <c r="B3175">
        <v>115</v>
      </c>
      <c r="C3175" s="164" t="s">
        <v>115</v>
      </c>
      <c r="D3175" s="76" t="s">
        <v>130</v>
      </c>
      <c r="E3175" s="80">
        <v>2026</v>
      </c>
      <c r="F3175" s="76" t="str">
        <f t="shared" si="99"/>
        <v>1155. Cuidado Continuo por una vida con bienestar con enfoque Población para formas extremas de exclusión:Laboral2026</v>
      </c>
      <c r="G3175" s="7" t="s">
        <v>245</v>
      </c>
      <c r="H3175" s="7" t="s">
        <v>370</v>
      </c>
      <c r="I3175" s="80" t="s">
        <v>61</v>
      </c>
      <c r="J3175" s="76" t="s">
        <v>402</v>
      </c>
      <c r="K3175" t="s">
        <v>392</v>
      </c>
      <c r="L3175" t="s">
        <v>59</v>
      </c>
      <c r="M3175" t="s">
        <v>107</v>
      </c>
      <c r="N3175" s="78" t="s">
        <v>435</v>
      </c>
      <c r="O3175" s="76" t="str">
        <f t="shared" si="100"/>
        <v>1155. Cuidado Continuo por una vida con bienestar con enfoque Población para formas extremas de exclusión:Laboral20265_RAFAEL_URIBE2_FEBRERO_2026</v>
      </c>
      <c r="P3175" s="93">
        <v>70270</v>
      </c>
      <c r="S3175" s="172"/>
      <c r="T3175" s="23">
        <v>0</v>
      </c>
    </row>
    <row r="3176" spans="2:20" ht="30" customHeight="1" x14ac:dyDescent="0.3">
      <c r="B3176">
        <v>116</v>
      </c>
      <c r="C3176" s="164" t="s">
        <v>116</v>
      </c>
      <c r="D3176" s="76" t="s">
        <v>126</v>
      </c>
      <c r="E3176" s="80">
        <v>2026</v>
      </c>
      <c r="F3176" s="76" t="str">
        <f t="shared" si="99"/>
        <v>1166. Cuidado Continuo por una vida con bienestar para la población migrante internacional de BogotáEducativo 2026</v>
      </c>
      <c r="G3176" s="7" t="s">
        <v>246</v>
      </c>
      <c r="H3176" s="7" t="s">
        <v>369</v>
      </c>
      <c r="I3176" s="80" t="s">
        <v>61</v>
      </c>
      <c r="J3176" s="76" t="s">
        <v>402</v>
      </c>
      <c r="K3176" t="s">
        <v>382</v>
      </c>
      <c r="L3176" t="s">
        <v>59</v>
      </c>
      <c r="M3176" t="s">
        <v>107</v>
      </c>
      <c r="N3176" s="78" t="s">
        <v>435</v>
      </c>
      <c r="O3176" s="76" t="str">
        <f t="shared" si="100"/>
        <v>1166. Cuidado Continuo por una vida con bienestar para la población migrante internacional de BogotáEducativo 20265_RAFAEL_URIBE2_FEBRERO_2026</v>
      </c>
      <c r="P3176" s="93">
        <v>105404</v>
      </c>
      <c r="S3176" s="172">
        <v>10</v>
      </c>
      <c r="T3176" s="23">
        <v>1054040</v>
      </c>
    </row>
    <row r="3177" spans="2:20" ht="30" customHeight="1" x14ac:dyDescent="0.3">
      <c r="B3177">
        <v>117</v>
      </c>
      <c r="C3177" s="164" t="s">
        <v>117</v>
      </c>
      <c r="D3177" s="76" t="s">
        <v>126</v>
      </c>
      <c r="E3177" s="80">
        <v>2026</v>
      </c>
      <c r="F3177" s="76" t="str">
        <f t="shared" si="99"/>
        <v>1177. Cuidado Continuo por una vida con bienestar para la población con discapacidadEducativo 2026</v>
      </c>
      <c r="G3177" s="7" t="s">
        <v>247</v>
      </c>
      <c r="H3177" s="7" t="s">
        <v>369</v>
      </c>
      <c r="I3177" s="80" t="s">
        <v>61</v>
      </c>
      <c r="J3177" s="76" t="s">
        <v>402</v>
      </c>
      <c r="K3177" t="s">
        <v>382</v>
      </c>
      <c r="L3177" t="s">
        <v>59</v>
      </c>
      <c r="M3177" t="s">
        <v>107</v>
      </c>
      <c r="N3177" s="78" t="s">
        <v>435</v>
      </c>
      <c r="O3177" s="76" t="str">
        <f t="shared" si="100"/>
        <v>1177. Cuidado Continuo por una vida con bienestar para la población con discapacidadEducativo 20265_RAFAEL_URIBE2_FEBRERO_2026</v>
      </c>
      <c r="P3177" s="93">
        <v>161342</v>
      </c>
      <c r="S3177" s="172">
        <v>7</v>
      </c>
      <c r="T3177" s="23">
        <v>1129394</v>
      </c>
    </row>
    <row r="3178" spans="2:20" ht="30" customHeight="1" x14ac:dyDescent="0.3">
      <c r="B3178">
        <v>117</v>
      </c>
      <c r="C3178" s="164" t="s">
        <v>117</v>
      </c>
      <c r="D3178" s="76" t="s">
        <v>130</v>
      </c>
      <c r="E3178" s="80">
        <v>2026</v>
      </c>
      <c r="F3178" s="76" t="str">
        <f t="shared" si="99"/>
        <v>1177. Cuidado Continuo por una vida con bienestar para la población con discapacidadLaboral2026</v>
      </c>
      <c r="G3178" s="7" t="s">
        <v>247</v>
      </c>
      <c r="H3178" s="7" t="s">
        <v>369</v>
      </c>
      <c r="I3178" s="80" t="s">
        <v>61</v>
      </c>
      <c r="J3178" s="76" t="s">
        <v>402</v>
      </c>
      <c r="K3178" t="s">
        <v>382</v>
      </c>
      <c r="L3178" t="s">
        <v>365</v>
      </c>
      <c r="M3178" t="s">
        <v>107</v>
      </c>
      <c r="N3178" s="78" t="s">
        <v>435</v>
      </c>
      <c r="O3178" s="76" t="str">
        <f t="shared" si="100"/>
        <v>1177. Cuidado Continuo por una vida con bienestar para la población con discapacidadLaboral20265_RAFAEL_URIBE2_FEBRERO_2026</v>
      </c>
      <c r="P3178" s="93">
        <v>161342</v>
      </c>
      <c r="S3178" s="172">
        <v>34</v>
      </c>
      <c r="T3178" s="23">
        <v>5485628</v>
      </c>
    </row>
    <row r="3179" spans="2:20" ht="30" customHeight="1" x14ac:dyDescent="0.3">
      <c r="B3179">
        <v>118</v>
      </c>
      <c r="C3179" s="164" t="s">
        <v>117</v>
      </c>
      <c r="D3179" s="76" t="s">
        <v>125</v>
      </c>
      <c r="E3179" s="80">
        <v>2026</v>
      </c>
      <c r="F3179" s="76" t="str">
        <f t="shared" si="99"/>
        <v>1187. Cuidado Continuo por una vida con bienestar para la población con discapacidadComunitario2026</v>
      </c>
      <c r="G3179" s="7" t="s">
        <v>248</v>
      </c>
      <c r="H3179" s="7" t="s">
        <v>369</v>
      </c>
      <c r="I3179" s="80" t="s">
        <v>61</v>
      </c>
      <c r="J3179" s="76" t="s">
        <v>402</v>
      </c>
      <c r="K3179" t="s">
        <v>383</v>
      </c>
      <c r="L3179" t="s">
        <v>59</v>
      </c>
      <c r="M3179" t="s">
        <v>107</v>
      </c>
      <c r="N3179" s="78" t="s">
        <v>435</v>
      </c>
      <c r="O3179" s="76" t="str">
        <f t="shared" si="100"/>
        <v>1187. Cuidado Continuo por una vida con bienestar para la población con discapacidadComunitario20265_RAFAEL_URIBE2_FEBRERO_2026</v>
      </c>
      <c r="P3179" s="93">
        <v>992404</v>
      </c>
      <c r="S3179" s="172">
        <v>13</v>
      </c>
      <c r="T3179" s="23">
        <v>12901252</v>
      </c>
    </row>
    <row r="3180" spans="2:20" ht="30" customHeight="1" x14ac:dyDescent="0.3">
      <c r="B3180">
        <v>119</v>
      </c>
      <c r="C3180" s="164" t="s">
        <v>117</v>
      </c>
      <c r="D3180" s="76" t="s">
        <v>125</v>
      </c>
      <c r="E3180" s="80">
        <v>2026</v>
      </c>
      <c r="F3180" s="76" t="str">
        <f t="shared" si="99"/>
        <v>1197. Cuidado Continuo por una vida con bienestar para la población con discapacidadComunitario2026</v>
      </c>
      <c r="G3180" s="7" t="s">
        <v>249</v>
      </c>
      <c r="H3180" s="7" t="s">
        <v>369</v>
      </c>
      <c r="I3180" s="80" t="s">
        <v>61</v>
      </c>
      <c r="J3180" s="76" t="s">
        <v>402</v>
      </c>
      <c r="K3180" t="s">
        <v>382</v>
      </c>
      <c r="L3180" t="s">
        <v>59</v>
      </c>
      <c r="M3180" t="s">
        <v>107</v>
      </c>
      <c r="N3180" s="78" t="s">
        <v>435</v>
      </c>
      <c r="O3180" s="76" t="str">
        <f t="shared" si="100"/>
        <v>1197. Cuidado Continuo por una vida con bienestar para la población con discapacidadComunitario20265_RAFAEL_URIBE2_FEBRERO_2026</v>
      </c>
      <c r="P3180" s="93">
        <v>355662</v>
      </c>
      <c r="S3180" s="172">
        <v>12</v>
      </c>
      <c r="T3180" s="23">
        <v>4267944</v>
      </c>
    </row>
    <row r="3181" spans="2:20" ht="30" customHeight="1" x14ac:dyDescent="0.3">
      <c r="B3181">
        <v>120</v>
      </c>
      <c r="C3181" s="164" t="s">
        <v>117</v>
      </c>
      <c r="D3181" s="76" t="s">
        <v>125</v>
      </c>
      <c r="E3181" s="80">
        <v>2026</v>
      </c>
      <c r="F3181" s="76" t="str">
        <f t="shared" si="99"/>
        <v>1207. Cuidado Continuo por una vida con bienestar para la población con discapacidadComunitario2026</v>
      </c>
      <c r="G3181" s="7" t="s">
        <v>250</v>
      </c>
      <c r="H3181" s="7" t="s">
        <v>369</v>
      </c>
      <c r="I3181" s="80" t="s">
        <v>61</v>
      </c>
      <c r="J3181" s="76" t="s">
        <v>402</v>
      </c>
      <c r="K3181" t="s">
        <v>393</v>
      </c>
      <c r="L3181" t="s">
        <v>59</v>
      </c>
      <c r="M3181" t="s">
        <v>107</v>
      </c>
      <c r="N3181" s="78" t="s">
        <v>435</v>
      </c>
      <c r="O3181" s="76" t="str">
        <f t="shared" si="100"/>
        <v>1207. Cuidado Continuo por una vida con bienestar para la población con discapacidadComunitario20265_RAFAEL_URIBE2_FEBRERO_2026</v>
      </c>
      <c r="P3181" s="93">
        <v>1422652</v>
      </c>
      <c r="S3181" s="172">
        <v>1</v>
      </c>
      <c r="T3181" s="23">
        <v>1422652</v>
      </c>
    </row>
    <row r="3182" spans="2:20" ht="30" customHeight="1" x14ac:dyDescent="0.3">
      <c r="B3182">
        <v>121</v>
      </c>
      <c r="C3182" s="164" t="s">
        <v>117</v>
      </c>
      <c r="D3182" s="76" t="s">
        <v>125</v>
      </c>
      <c r="E3182" s="80">
        <v>2026</v>
      </c>
      <c r="F3182" s="76" t="str">
        <f t="shared" si="99"/>
        <v>1217. Cuidado Continuo por una vida con bienestar para la población con discapacidadComunitario2026</v>
      </c>
      <c r="G3182" s="7" t="s">
        <v>251</v>
      </c>
      <c r="H3182" s="7" t="s">
        <v>371</v>
      </c>
      <c r="I3182" s="80" t="s">
        <v>61</v>
      </c>
      <c r="J3182" s="76" t="s">
        <v>402</v>
      </c>
      <c r="K3182" t="s">
        <v>58</v>
      </c>
      <c r="L3182" t="s">
        <v>59</v>
      </c>
      <c r="M3182" t="s">
        <v>107</v>
      </c>
      <c r="N3182" s="78" t="s">
        <v>435</v>
      </c>
      <c r="O3182" s="76" t="str">
        <f t="shared" si="100"/>
        <v>1217. Cuidado Continuo por una vida con bienestar para la población con discapacidadComunitario20265_RAFAEL_URIBE2_FEBRERO_2026</v>
      </c>
      <c r="P3182" s="93">
        <v>35135</v>
      </c>
      <c r="S3182" s="172">
        <v>32</v>
      </c>
      <c r="T3182" s="23">
        <v>1124320</v>
      </c>
    </row>
    <row r="3183" spans="2:20" ht="30" customHeight="1" x14ac:dyDescent="0.3">
      <c r="B3183">
        <v>122</v>
      </c>
      <c r="C3183" s="164" t="s">
        <v>117</v>
      </c>
      <c r="D3183" s="76" t="s">
        <v>125</v>
      </c>
      <c r="E3183" s="80">
        <v>2026</v>
      </c>
      <c r="F3183" s="76" t="str">
        <f t="shared" si="99"/>
        <v>1227. Cuidado Continuo por una vida con bienestar para la población con discapacidadComunitario2026</v>
      </c>
      <c r="G3183" s="7" t="s">
        <v>252</v>
      </c>
      <c r="H3183" s="7" t="s">
        <v>370</v>
      </c>
      <c r="I3183" s="80" t="s">
        <v>61</v>
      </c>
      <c r="J3183" s="76" t="s">
        <v>402</v>
      </c>
      <c r="K3183" t="s">
        <v>394</v>
      </c>
      <c r="L3183" t="s">
        <v>59</v>
      </c>
      <c r="M3183" t="s">
        <v>107</v>
      </c>
      <c r="N3183" s="78" t="s">
        <v>435</v>
      </c>
      <c r="O3183" s="76" t="str">
        <f t="shared" si="100"/>
        <v>1227. Cuidado Continuo por una vida con bienestar para la población con discapacidadComunitario20265_RAFAEL_URIBE2_FEBRERO_2026</v>
      </c>
      <c r="P3183" s="93">
        <v>53781</v>
      </c>
      <c r="S3183" s="172">
        <v>26</v>
      </c>
      <c r="T3183" s="23">
        <v>1398306</v>
      </c>
    </row>
    <row r="3184" spans="2:20" ht="30" customHeight="1" x14ac:dyDescent="0.3">
      <c r="B3184">
        <v>123</v>
      </c>
      <c r="C3184" s="164" t="s">
        <v>117</v>
      </c>
      <c r="D3184" s="76" t="s">
        <v>129</v>
      </c>
      <c r="E3184" s="80">
        <v>2026</v>
      </c>
      <c r="F3184" s="76" t="str">
        <f t="shared" si="99"/>
        <v>1237. Cuidado Continuo por una vida con bienestar para la población con discapacidadInstitucional2026</v>
      </c>
      <c r="G3184" s="7" t="s">
        <v>253</v>
      </c>
      <c r="H3184" s="7" t="s">
        <v>369</v>
      </c>
      <c r="I3184" s="80" t="s">
        <v>61</v>
      </c>
      <c r="J3184" s="76" t="s">
        <v>402</v>
      </c>
      <c r="K3184" t="s">
        <v>382</v>
      </c>
      <c r="L3184" t="s">
        <v>59</v>
      </c>
      <c r="M3184" t="s">
        <v>107</v>
      </c>
      <c r="N3184" s="78" t="s">
        <v>435</v>
      </c>
      <c r="O3184" s="76" t="str">
        <f t="shared" si="100"/>
        <v>1237. Cuidado Continuo por una vida con bienestar para la población con discapacidadInstitucional20265_RAFAEL_URIBE2_FEBRERO_2026</v>
      </c>
      <c r="P3184" s="93">
        <v>266747</v>
      </c>
      <c r="S3184" s="172">
        <v>6</v>
      </c>
      <c r="T3184" s="23">
        <v>1600482</v>
      </c>
    </row>
    <row r="3185" spans="2:20" ht="30" customHeight="1" x14ac:dyDescent="0.3">
      <c r="B3185">
        <v>124</v>
      </c>
      <c r="C3185" s="164" t="s">
        <v>117</v>
      </c>
      <c r="D3185" s="76" t="s">
        <v>125</v>
      </c>
      <c r="E3185" s="80">
        <v>2026</v>
      </c>
      <c r="F3185" s="76" t="str">
        <f t="shared" si="99"/>
        <v>1247. Cuidado Continuo por una vida con bienestar para la población con discapacidadComunitario2026</v>
      </c>
      <c r="G3185" s="7" t="s">
        <v>254</v>
      </c>
      <c r="H3185" s="7" t="s">
        <v>369</v>
      </c>
      <c r="I3185" s="80" t="s">
        <v>61</v>
      </c>
      <c r="J3185" s="76" t="s">
        <v>402</v>
      </c>
      <c r="K3185" t="s">
        <v>395</v>
      </c>
      <c r="L3185" t="s">
        <v>59</v>
      </c>
      <c r="M3185" t="s">
        <v>107</v>
      </c>
      <c r="N3185" s="78" t="s">
        <v>435</v>
      </c>
      <c r="O3185" s="76" t="str">
        <f t="shared" si="100"/>
        <v>1247. Cuidado Continuo por una vida con bienestar para la población con discapacidadComunitario20265_RAFAEL_URIBE2_FEBRERO_2026</v>
      </c>
      <c r="P3185" s="93">
        <v>851865</v>
      </c>
      <c r="S3185" s="172"/>
      <c r="T3185" s="23">
        <v>0</v>
      </c>
    </row>
    <row r="3186" spans="2:20" ht="30" customHeight="1" x14ac:dyDescent="0.3">
      <c r="B3186">
        <v>125</v>
      </c>
      <c r="C3186" s="164" t="s">
        <v>117</v>
      </c>
      <c r="D3186" s="76" t="s">
        <v>125</v>
      </c>
      <c r="E3186" s="80">
        <v>2026</v>
      </c>
      <c r="F3186" s="76" t="str">
        <f t="shared" si="99"/>
        <v>1257. Cuidado Continuo por una vida con bienestar para la población con discapacidadComunitario2026</v>
      </c>
      <c r="G3186" s="7" t="s">
        <v>255</v>
      </c>
      <c r="H3186" s="7" t="s">
        <v>369</v>
      </c>
      <c r="I3186" s="80" t="s">
        <v>61</v>
      </c>
      <c r="J3186" s="76" t="s">
        <v>402</v>
      </c>
      <c r="K3186" t="s">
        <v>364</v>
      </c>
      <c r="L3186" t="s">
        <v>380</v>
      </c>
      <c r="M3186" t="s">
        <v>107</v>
      </c>
      <c r="N3186" s="78" t="s">
        <v>435</v>
      </c>
      <c r="O3186" s="76" t="str">
        <f t="shared" si="100"/>
        <v>1257. Cuidado Continuo por una vida con bienestar para la población con discapacidadComunitario20265_RAFAEL_URIBE2_FEBRERO_2026</v>
      </c>
      <c r="P3186" s="93">
        <v>12879544</v>
      </c>
      <c r="S3186" s="172"/>
      <c r="T3186" s="23">
        <v>0</v>
      </c>
    </row>
    <row r="3187" spans="2:20" ht="30" customHeight="1" x14ac:dyDescent="0.3">
      <c r="B3187">
        <v>126</v>
      </c>
      <c r="C3187" s="164" t="s">
        <v>118</v>
      </c>
      <c r="D3187" s="76" t="s">
        <v>125</v>
      </c>
      <c r="E3187" s="80">
        <v>2026</v>
      </c>
      <c r="F3187" s="76" t="str">
        <f t="shared" si="99"/>
        <v>1268. Cuidado Continuo por una vida con bienestar para la ruralidad de BogotáComunitario2026</v>
      </c>
      <c r="G3187" s="7" t="s">
        <v>256</v>
      </c>
      <c r="H3187" s="7" t="s">
        <v>369</v>
      </c>
      <c r="I3187" s="80" t="s">
        <v>61</v>
      </c>
      <c r="J3187" s="76" t="s">
        <v>402</v>
      </c>
      <c r="K3187" t="s">
        <v>382</v>
      </c>
      <c r="L3187" t="s">
        <v>380</v>
      </c>
      <c r="M3187" t="s">
        <v>107</v>
      </c>
      <c r="N3187" s="78" t="s">
        <v>435</v>
      </c>
      <c r="O3187" s="76" t="str">
        <f t="shared" si="100"/>
        <v>1268. Cuidado Continuo por una vida con bienestar para la ruralidad de BogotáComunitario20265_RAFAEL_URIBE2_FEBRERO_2026</v>
      </c>
      <c r="P3187" s="93">
        <v>175674</v>
      </c>
      <c r="S3187" s="172"/>
      <c r="T3187" s="23">
        <v>0</v>
      </c>
    </row>
    <row r="3188" spans="2:20" ht="30" customHeight="1" x14ac:dyDescent="0.3">
      <c r="B3188">
        <v>127</v>
      </c>
      <c r="C3188" s="164" t="s">
        <v>118</v>
      </c>
      <c r="D3188" s="76" t="s">
        <v>125</v>
      </c>
      <c r="E3188" s="80">
        <v>2026</v>
      </c>
      <c r="F3188" s="76" t="str">
        <f t="shared" si="99"/>
        <v>1278. Cuidado Continuo por una vida con bienestar para la ruralidad de BogotáComunitario2026</v>
      </c>
      <c r="G3188" s="7" t="s">
        <v>257</v>
      </c>
      <c r="H3188" s="7" t="s">
        <v>369</v>
      </c>
      <c r="I3188" s="80" t="s">
        <v>61</v>
      </c>
      <c r="J3188" s="76" t="s">
        <v>402</v>
      </c>
      <c r="K3188" t="s">
        <v>382</v>
      </c>
      <c r="L3188" t="s">
        <v>59</v>
      </c>
      <c r="M3188" t="s">
        <v>107</v>
      </c>
      <c r="N3188" s="78" t="s">
        <v>435</v>
      </c>
      <c r="O3188" s="76" t="str">
        <f t="shared" si="100"/>
        <v>1278. Cuidado Continuo por una vida con bienestar para la ruralidad de BogotáComunitario20265_RAFAEL_URIBE2_FEBRERO_2026</v>
      </c>
      <c r="P3188" s="93">
        <v>468320</v>
      </c>
      <c r="S3188" s="172"/>
      <c r="T3188" s="23">
        <v>0</v>
      </c>
    </row>
    <row r="3189" spans="2:20" ht="30" customHeight="1" x14ac:dyDescent="0.3">
      <c r="B3189">
        <v>127</v>
      </c>
      <c r="C3189" s="164" t="s">
        <v>118</v>
      </c>
      <c r="D3189" s="76" t="s">
        <v>126</v>
      </c>
      <c r="E3189" s="80">
        <v>2026</v>
      </c>
      <c r="F3189" s="76" t="str">
        <f t="shared" si="99"/>
        <v>1278. Cuidado Continuo por una vida con bienestar para la ruralidad de BogotáEducativo 2026</v>
      </c>
      <c r="G3189" s="7" t="s">
        <v>257</v>
      </c>
      <c r="H3189" s="7" t="s">
        <v>369</v>
      </c>
      <c r="I3189" s="80" t="s">
        <v>61</v>
      </c>
      <c r="J3189" s="76" t="s">
        <v>402</v>
      </c>
      <c r="K3189" t="s">
        <v>382</v>
      </c>
      <c r="L3189" t="s">
        <v>59</v>
      </c>
      <c r="M3189" t="s">
        <v>107</v>
      </c>
      <c r="N3189" s="78" t="s">
        <v>435</v>
      </c>
      <c r="O3189" s="76" t="str">
        <f t="shared" si="100"/>
        <v>1278. Cuidado Continuo por una vida con bienestar para la ruralidad de BogotáEducativo 20265_RAFAEL_URIBE2_FEBRERO_2026</v>
      </c>
      <c r="P3189" s="93">
        <v>468320</v>
      </c>
      <c r="S3189" s="172"/>
      <c r="T3189" s="23">
        <v>0</v>
      </c>
    </row>
    <row r="3190" spans="2:20" ht="30" customHeight="1" x14ac:dyDescent="0.3">
      <c r="B3190">
        <v>127</v>
      </c>
      <c r="C3190" s="164" t="s">
        <v>118</v>
      </c>
      <c r="D3190" s="76" t="s">
        <v>129</v>
      </c>
      <c r="E3190" s="80">
        <v>2026</v>
      </c>
      <c r="F3190" s="76" t="str">
        <f t="shared" si="99"/>
        <v>1278. Cuidado Continuo por una vida con bienestar para la ruralidad de BogotáInstitucional2026</v>
      </c>
      <c r="G3190" s="7" t="s">
        <v>257</v>
      </c>
      <c r="H3190" s="7" t="s">
        <v>369</v>
      </c>
      <c r="I3190" s="80" t="s">
        <v>61</v>
      </c>
      <c r="J3190" s="76" t="s">
        <v>402</v>
      </c>
      <c r="K3190" t="s">
        <v>382</v>
      </c>
      <c r="L3190" t="s">
        <v>59</v>
      </c>
      <c r="M3190" t="s">
        <v>107</v>
      </c>
      <c r="N3190" s="78" t="s">
        <v>435</v>
      </c>
      <c r="O3190" s="76" t="str">
        <f t="shared" si="100"/>
        <v>1278. Cuidado Continuo por una vida con bienestar para la ruralidad de BogotáInstitucional20265_RAFAEL_URIBE2_FEBRERO_2026</v>
      </c>
      <c r="P3190" s="93">
        <v>468320</v>
      </c>
      <c r="S3190" s="172"/>
      <c r="T3190" s="23">
        <v>0</v>
      </c>
    </row>
    <row r="3191" spans="2:20" ht="30" customHeight="1" x14ac:dyDescent="0.3">
      <c r="B3191">
        <v>128</v>
      </c>
      <c r="C3191" s="164" t="s">
        <v>118</v>
      </c>
      <c r="D3191" s="76" t="s">
        <v>125</v>
      </c>
      <c r="E3191" s="80">
        <v>2026</v>
      </c>
      <c r="F3191" s="76" t="str">
        <f t="shared" si="99"/>
        <v>1288. Cuidado Continuo por una vida con bienestar para la ruralidad de BogotáComunitario2026</v>
      </c>
      <c r="G3191" s="7" t="s">
        <v>258</v>
      </c>
      <c r="H3191" s="7" t="s">
        <v>369</v>
      </c>
      <c r="I3191" s="80" t="s">
        <v>61</v>
      </c>
      <c r="J3191" s="76" t="s">
        <v>402</v>
      </c>
      <c r="K3191" t="s">
        <v>382</v>
      </c>
      <c r="L3191" t="s">
        <v>380</v>
      </c>
      <c r="M3191" t="s">
        <v>107</v>
      </c>
      <c r="N3191" s="78" t="s">
        <v>435</v>
      </c>
      <c r="O3191" s="76" t="str">
        <f t="shared" si="100"/>
        <v>1288. Cuidado Continuo por una vida con bienestar para la ruralidad de BogotáComunitario20265_RAFAEL_URIBE2_FEBRERO_2026</v>
      </c>
      <c r="P3191" s="93">
        <v>140539</v>
      </c>
      <c r="S3191" s="172"/>
      <c r="T3191" s="23">
        <v>0</v>
      </c>
    </row>
    <row r="3192" spans="2:20" ht="30" customHeight="1" x14ac:dyDescent="0.3">
      <c r="B3192">
        <v>128</v>
      </c>
      <c r="C3192" s="164" t="s">
        <v>118</v>
      </c>
      <c r="D3192" s="76" t="s">
        <v>126</v>
      </c>
      <c r="E3192" s="80">
        <v>2026</v>
      </c>
      <c r="F3192" s="76" t="str">
        <f t="shared" si="99"/>
        <v>1288. Cuidado Continuo por una vida con bienestar para la ruralidad de BogotáEducativo 2026</v>
      </c>
      <c r="G3192" s="7" t="s">
        <v>258</v>
      </c>
      <c r="H3192" s="7" t="s">
        <v>369</v>
      </c>
      <c r="I3192" s="80" t="s">
        <v>61</v>
      </c>
      <c r="J3192" s="76" t="s">
        <v>402</v>
      </c>
      <c r="K3192" t="s">
        <v>382</v>
      </c>
      <c r="L3192" t="s">
        <v>380</v>
      </c>
      <c r="M3192" t="s">
        <v>107</v>
      </c>
      <c r="N3192" s="78" t="s">
        <v>435</v>
      </c>
      <c r="O3192" s="76" t="str">
        <f t="shared" si="100"/>
        <v>1288. Cuidado Continuo por una vida con bienestar para la ruralidad de BogotáEducativo 20265_RAFAEL_URIBE2_FEBRERO_2026</v>
      </c>
      <c r="P3192" s="93">
        <v>140539</v>
      </c>
      <c r="S3192" s="172"/>
      <c r="T3192" s="23">
        <v>0</v>
      </c>
    </row>
    <row r="3193" spans="2:20" ht="30" customHeight="1" x14ac:dyDescent="0.3">
      <c r="B3193">
        <v>129</v>
      </c>
      <c r="C3193" s="164" t="s">
        <v>118</v>
      </c>
      <c r="D3193" s="76" t="s">
        <v>125</v>
      </c>
      <c r="E3193" s="80">
        <v>2026</v>
      </c>
      <c r="F3193" s="76" t="str">
        <f t="shared" si="99"/>
        <v>1298. Cuidado Continuo por una vida con bienestar para la ruralidad de BogotáComunitario2026</v>
      </c>
      <c r="G3193" s="7" t="s">
        <v>259</v>
      </c>
      <c r="H3193" s="7" t="s">
        <v>369</v>
      </c>
      <c r="I3193" s="80" t="s">
        <v>61</v>
      </c>
      <c r="J3193" s="76" t="s">
        <v>402</v>
      </c>
      <c r="K3193" t="s">
        <v>382</v>
      </c>
      <c r="L3193" t="s">
        <v>59</v>
      </c>
      <c r="M3193" t="s">
        <v>107</v>
      </c>
      <c r="N3193" s="78" t="s">
        <v>435</v>
      </c>
      <c r="O3193" s="76" t="str">
        <f t="shared" si="100"/>
        <v>1298. Cuidado Continuo por una vida con bienestar para la ruralidad de BogotáComunitario20265_RAFAEL_URIBE2_FEBRERO_2026</v>
      </c>
      <c r="P3193" s="93">
        <v>175674</v>
      </c>
      <c r="S3193" s="172"/>
      <c r="T3193" s="23">
        <v>0</v>
      </c>
    </row>
    <row r="3194" spans="2:20" ht="30" customHeight="1" x14ac:dyDescent="0.3">
      <c r="B3194">
        <v>130</v>
      </c>
      <c r="C3194" s="164" t="s">
        <v>118</v>
      </c>
      <c r="D3194" s="76" t="s">
        <v>125</v>
      </c>
      <c r="E3194" s="80">
        <v>2026</v>
      </c>
      <c r="F3194" s="76" t="str">
        <f t="shared" si="99"/>
        <v>1308. Cuidado Continuo por una vida con bienestar para la ruralidad de BogotáComunitario2026</v>
      </c>
      <c r="G3194" s="7" t="s">
        <v>260</v>
      </c>
      <c r="H3194" s="7" t="s">
        <v>369</v>
      </c>
      <c r="I3194" s="80" t="s">
        <v>61</v>
      </c>
      <c r="J3194" s="76" t="s">
        <v>402</v>
      </c>
      <c r="K3194" t="s">
        <v>382</v>
      </c>
      <c r="L3194" t="s">
        <v>380</v>
      </c>
      <c r="M3194" t="s">
        <v>107</v>
      </c>
      <c r="N3194" s="78" t="s">
        <v>435</v>
      </c>
      <c r="O3194" s="76" t="str">
        <f t="shared" si="100"/>
        <v>1308. Cuidado Continuo por una vida con bienestar para la ruralidad de BogotáComunitario20265_RAFAEL_URIBE2_FEBRERO_2026</v>
      </c>
      <c r="P3194" s="93">
        <v>140539</v>
      </c>
      <c r="S3194" s="172"/>
      <c r="T3194" s="23">
        <v>0</v>
      </c>
    </row>
    <row r="3195" spans="2:20" ht="30" customHeight="1" x14ac:dyDescent="0.3">
      <c r="B3195">
        <v>131</v>
      </c>
      <c r="C3195" s="164" t="s">
        <v>118</v>
      </c>
      <c r="D3195" s="76" t="s">
        <v>130</v>
      </c>
      <c r="E3195" s="80">
        <v>2026</v>
      </c>
      <c r="F3195" s="76" t="str">
        <f t="shared" si="99"/>
        <v>1318. Cuidado Continuo por una vida con bienestar para la ruralidad de BogotáLaboral2026</v>
      </c>
      <c r="G3195" s="7" t="s">
        <v>261</v>
      </c>
      <c r="H3195" s="7" t="s">
        <v>370</v>
      </c>
      <c r="I3195" s="80" t="s">
        <v>61</v>
      </c>
      <c r="J3195" s="76" t="s">
        <v>402</v>
      </c>
      <c r="K3195" t="s">
        <v>387</v>
      </c>
      <c r="L3195" t="s">
        <v>59</v>
      </c>
      <c r="M3195" t="s">
        <v>107</v>
      </c>
      <c r="N3195" s="78" t="s">
        <v>435</v>
      </c>
      <c r="O3195" s="76" t="str">
        <f t="shared" si="100"/>
        <v>1318. Cuidado Continuo por una vida con bienestar para la ruralidad de BogotáLaboral20265_RAFAEL_URIBE2_FEBRERO_2026</v>
      </c>
      <c r="P3195" s="93">
        <v>940787</v>
      </c>
      <c r="S3195" s="172"/>
      <c r="T3195" s="23">
        <v>0</v>
      </c>
    </row>
    <row r="3196" spans="2:20" ht="30" customHeight="1" x14ac:dyDescent="0.3">
      <c r="B3196">
        <v>132</v>
      </c>
      <c r="C3196" s="164" t="s">
        <v>118</v>
      </c>
      <c r="D3196" s="76" t="s">
        <v>130</v>
      </c>
      <c r="E3196" s="80">
        <v>2026</v>
      </c>
      <c r="F3196" s="76" t="str">
        <f t="shared" si="99"/>
        <v>1328. Cuidado Continuo por una vida con bienestar para la ruralidad de BogotáLaboral2026</v>
      </c>
      <c r="G3196" s="7" t="s">
        <v>262</v>
      </c>
      <c r="H3196" s="7" t="s">
        <v>370</v>
      </c>
      <c r="I3196" s="80" t="s">
        <v>61</v>
      </c>
      <c r="J3196" s="76" t="s">
        <v>402</v>
      </c>
      <c r="K3196" t="s">
        <v>396</v>
      </c>
      <c r="L3196" t="s">
        <v>380</v>
      </c>
      <c r="M3196" t="s">
        <v>107</v>
      </c>
      <c r="N3196" s="78" t="s">
        <v>435</v>
      </c>
      <c r="O3196" s="76" t="str">
        <f t="shared" si="100"/>
        <v>1328. Cuidado Continuo por una vida con bienestar para la ruralidad de BogotáLaboral20265_RAFAEL_URIBE2_FEBRERO_2026</v>
      </c>
      <c r="P3196" s="93">
        <v>250875</v>
      </c>
      <c r="S3196" s="172"/>
      <c r="T3196" s="23">
        <v>0</v>
      </c>
    </row>
    <row r="3197" spans="2:20" ht="30" customHeight="1" x14ac:dyDescent="0.3">
      <c r="B3197">
        <v>133</v>
      </c>
      <c r="C3197" s="164" t="s">
        <v>118</v>
      </c>
      <c r="D3197" s="76" t="s">
        <v>130</v>
      </c>
      <c r="E3197" s="80">
        <v>2026</v>
      </c>
      <c r="F3197" s="76" t="str">
        <f t="shared" si="99"/>
        <v>1338. Cuidado Continuo por una vida con bienestar para la ruralidad de BogotáLaboral2026</v>
      </c>
      <c r="G3197" s="7" t="s">
        <v>263</v>
      </c>
      <c r="H3197" s="7" t="s">
        <v>370</v>
      </c>
      <c r="I3197" s="80" t="s">
        <v>61</v>
      </c>
      <c r="J3197" s="76" t="s">
        <v>402</v>
      </c>
      <c r="K3197" t="s">
        <v>396</v>
      </c>
      <c r="L3197" t="s">
        <v>380</v>
      </c>
      <c r="M3197" t="s">
        <v>107</v>
      </c>
      <c r="N3197" s="78" t="s">
        <v>435</v>
      </c>
      <c r="O3197" s="76" t="str">
        <f t="shared" si="100"/>
        <v>1338. Cuidado Continuo por una vida con bienestar para la ruralidad de BogotáLaboral20265_RAFAEL_URIBE2_FEBRERO_2026</v>
      </c>
      <c r="P3197" s="93">
        <v>183687</v>
      </c>
      <c r="S3197" s="172"/>
      <c r="T3197" s="23">
        <v>0</v>
      </c>
    </row>
    <row r="3198" spans="2:20" ht="30" customHeight="1" x14ac:dyDescent="0.3">
      <c r="B3198">
        <v>134</v>
      </c>
      <c r="C3198" s="164" t="s">
        <v>118</v>
      </c>
      <c r="D3198" s="76" t="s">
        <v>130</v>
      </c>
      <c r="E3198" s="80">
        <v>2026</v>
      </c>
      <c r="F3198" s="76" t="str">
        <f t="shared" si="99"/>
        <v>1348. Cuidado Continuo por una vida con bienestar para la ruralidad de BogotáLaboral2026</v>
      </c>
      <c r="G3198" s="7" t="s">
        <v>264</v>
      </c>
      <c r="H3198" s="7" t="s">
        <v>370</v>
      </c>
      <c r="I3198" s="80" t="s">
        <v>61</v>
      </c>
      <c r="J3198" s="76" t="s">
        <v>402</v>
      </c>
      <c r="K3198" t="s">
        <v>386</v>
      </c>
      <c r="L3198" t="s">
        <v>380</v>
      </c>
      <c r="M3198" t="s">
        <v>107</v>
      </c>
      <c r="N3198" s="78" t="s">
        <v>435</v>
      </c>
      <c r="O3198" s="76" t="str">
        <f t="shared" si="100"/>
        <v>1348. Cuidado Continuo por una vida con bienestar para la ruralidad de BogotáLaboral20265_RAFAEL_URIBE2_FEBRERO_2026</v>
      </c>
      <c r="P3198" s="93">
        <v>110336</v>
      </c>
      <c r="S3198" s="172"/>
      <c r="T3198" s="23">
        <v>0</v>
      </c>
    </row>
    <row r="3199" spans="2:20" ht="30" customHeight="1" x14ac:dyDescent="0.3">
      <c r="B3199">
        <v>135</v>
      </c>
      <c r="C3199" s="164" t="s">
        <v>118</v>
      </c>
      <c r="D3199" s="76" t="s">
        <v>130</v>
      </c>
      <c r="E3199" s="80">
        <v>2026</v>
      </c>
      <c r="F3199" s="76" t="str">
        <f t="shared" si="99"/>
        <v>1358. Cuidado Continuo por una vida con bienestar para la ruralidad de BogotáLaboral2026</v>
      </c>
      <c r="G3199" s="7" t="s">
        <v>265</v>
      </c>
      <c r="H3199" s="7" t="s">
        <v>370</v>
      </c>
      <c r="I3199" s="80" t="s">
        <v>61</v>
      </c>
      <c r="J3199" s="76" t="s">
        <v>402</v>
      </c>
      <c r="K3199" t="s">
        <v>386</v>
      </c>
      <c r="L3199" t="s">
        <v>59</v>
      </c>
      <c r="M3199" t="s">
        <v>107</v>
      </c>
      <c r="N3199" s="78" t="s">
        <v>435</v>
      </c>
      <c r="O3199" s="76" t="str">
        <f t="shared" si="100"/>
        <v>1358. Cuidado Continuo por una vida con bienestar para la ruralidad de BogotáLaboral20265_RAFAEL_URIBE2_FEBRERO_2026</v>
      </c>
      <c r="P3199" s="93">
        <v>137922</v>
      </c>
      <c r="S3199" s="172"/>
      <c r="T3199" s="23">
        <v>0</v>
      </c>
    </row>
    <row r="3200" spans="2:20" ht="30" customHeight="1" x14ac:dyDescent="0.3">
      <c r="B3200">
        <v>86</v>
      </c>
      <c r="C3200" s="164" t="s">
        <v>119</v>
      </c>
      <c r="D3200" s="76" t="s">
        <v>127</v>
      </c>
      <c r="E3200" s="80">
        <v>2026</v>
      </c>
      <c r="F3200" s="76" t="str">
        <f t="shared" si="99"/>
        <v>869. Gestión de Programas Estrategias y Planes para el BienestarGestión Integral Estrategias y Programas2026</v>
      </c>
      <c r="G3200" s="7" t="s">
        <v>216</v>
      </c>
      <c r="H3200" s="7" t="s">
        <v>372</v>
      </c>
      <c r="I3200" s="80" t="s">
        <v>61</v>
      </c>
      <c r="J3200" s="76" t="s">
        <v>402</v>
      </c>
      <c r="K3200" t="s">
        <v>395</v>
      </c>
      <c r="L3200" t="s">
        <v>365</v>
      </c>
      <c r="M3200" t="s">
        <v>107</v>
      </c>
      <c r="N3200" s="78" t="s">
        <v>435</v>
      </c>
      <c r="O3200" s="76" t="str">
        <f t="shared" si="100"/>
        <v>869. Gestión de Programas Estrategias y Planes para el BienestarGestión Integral Estrategias y Programas20265_RAFAEL_URIBE2_FEBRERO_2026</v>
      </c>
      <c r="P3200" s="93">
        <v>73474880</v>
      </c>
      <c r="S3200" s="172"/>
      <c r="T3200" s="23">
        <v>0</v>
      </c>
    </row>
    <row r="3201" spans="2:20" ht="30" customHeight="1" x14ac:dyDescent="0.3">
      <c r="B3201">
        <v>136</v>
      </c>
      <c r="C3201" s="164" t="s">
        <v>119</v>
      </c>
      <c r="D3201" s="76" t="s">
        <v>127</v>
      </c>
      <c r="E3201" s="80">
        <v>2026</v>
      </c>
      <c r="F3201" s="76" t="str">
        <f t="shared" si="99"/>
        <v>1369. Gestión de Programas Estrategias y Planes para el BienestarGestión Integral Estrategias y Programas2026</v>
      </c>
      <c r="G3201" s="7" t="s">
        <v>266</v>
      </c>
      <c r="H3201" s="7" t="s">
        <v>373</v>
      </c>
      <c r="I3201" s="80" t="s">
        <v>60</v>
      </c>
      <c r="J3201" s="76" t="s">
        <v>402</v>
      </c>
      <c r="K3201" t="s">
        <v>364</v>
      </c>
      <c r="L3201" t="s">
        <v>365</v>
      </c>
      <c r="M3201" t="s">
        <v>107</v>
      </c>
      <c r="N3201" s="78" t="s">
        <v>435</v>
      </c>
      <c r="O3201" s="76" t="str">
        <f t="shared" si="100"/>
        <v>1369. Gestión de Programas Estrategias y Planes para el BienestarGestión Integral Estrategias y Programas20265_RAFAEL_URIBE2_FEBRERO_2026</v>
      </c>
      <c r="P3201" s="93">
        <v>5621568</v>
      </c>
      <c r="S3201" s="172"/>
      <c r="T3201" s="23">
        <v>0</v>
      </c>
    </row>
    <row r="3202" spans="2:20" ht="30" customHeight="1" x14ac:dyDescent="0.3">
      <c r="B3202">
        <v>137</v>
      </c>
      <c r="C3202" s="164" t="s">
        <v>119</v>
      </c>
      <c r="D3202" s="76" t="s">
        <v>127</v>
      </c>
      <c r="E3202" s="80">
        <v>2026</v>
      </c>
      <c r="F3202" s="76" t="str">
        <f t="shared" si="99"/>
        <v>1379. Gestión de Programas Estrategias y Planes para el BienestarGestión Integral Estrategias y Programas2026</v>
      </c>
      <c r="G3202" s="7" t="s">
        <v>267</v>
      </c>
      <c r="H3202" s="7" t="s">
        <v>373</v>
      </c>
      <c r="I3202" s="80" t="s">
        <v>60</v>
      </c>
      <c r="J3202" s="76" t="s">
        <v>402</v>
      </c>
      <c r="K3202" t="s">
        <v>364</v>
      </c>
      <c r="L3202" t="s">
        <v>365</v>
      </c>
      <c r="M3202" t="s">
        <v>107</v>
      </c>
      <c r="N3202" s="78" t="s">
        <v>435</v>
      </c>
      <c r="O3202" s="76" t="str">
        <f t="shared" si="100"/>
        <v>1379. Gestión de Programas Estrategias y Planes para el BienestarGestión Integral Estrategias y Programas20265_RAFAEL_URIBE2_FEBRERO_2026</v>
      </c>
      <c r="P3202" s="93">
        <v>3994272</v>
      </c>
      <c r="S3202" s="172"/>
      <c r="T3202" s="23">
        <v>0</v>
      </c>
    </row>
    <row r="3203" spans="2:20" ht="30" customHeight="1" x14ac:dyDescent="0.3">
      <c r="B3203">
        <v>138</v>
      </c>
      <c r="C3203" s="164" t="s">
        <v>119</v>
      </c>
      <c r="D3203" s="76" t="s">
        <v>127</v>
      </c>
      <c r="E3203" s="80">
        <v>2026</v>
      </c>
      <c r="F3203" s="76" t="str">
        <f t="shared" si="99"/>
        <v>1389. Gestión de Programas Estrategias y Planes para el BienestarGestión Integral Estrategias y Programas2026</v>
      </c>
      <c r="G3203" s="7" t="s">
        <v>268</v>
      </c>
      <c r="H3203" s="7" t="s">
        <v>373</v>
      </c>
      <c r="I3203" s="80" t="s">
        <v>60</v>
      </c>
      <c r="J3203" s="76" t="s">
        <v>402</v>
      </c>
      <c r="K3203" t="s">
        <v>364</v>
      </c>
      <c r="L3203" t="s">
        <v>365</v>
      </c>
      <c r="M3203" t="s">
        <v>107</v>
      </c>
      <c r="N3203" s="78" t="s">
        <v>435</v>
      </c>
      <c r="O3203" s="76" t="str">
        <f t="shared" si="100"/>
        <v>1389. Gestión de Programas Estrategias y Planes para el BienestarGestión Integral Estrategias y Programas20265_RAFAEL_URIBE2_FEBRERO_2026</v>
      </c>
      <c r="P3203" s="93">
        <v>12969056</v>
      </c>
      <c r="S3203" s="172"/>
      <c r="T3203" s="23">
        <v>0</v>
      </c>
    </row>
    <row r="3204" spans="2:20" ht="30" customHeight="1" x14ac:dyDescent="0.3">
      <c r="B3204">
        <v>139</v>
      </c>
      <c r="C3204" s="164" t="s">
        <v>119</v>
      </c>
      <c r="D3204" s="76" t="s">
        <v>127</v>
      </c>
      <c r="E3204" s="80">
        <v>2026</v>
      </c>
      <c r="F3204" s="76" t="str">
        <f t="shared" si="99"/>
        <v>1399. Gestión de Programas Estrategias y Planes para el BienestarGestión Integral Estrategias y Programas2026</v>
      </c>
      <c r="G3204" s="7" t="s">
        <v>269</v>
      </c>
      <c r="H3204" s="7" t="s">
        <v>373</v>
      </c>
      <c r="I3204" s="80" t="s">
        <v>60</v>
      </c>
      <c r="J3204" s="76" t="s">
        <v>402</v>
      </c>
      <c r="K3204" t="s">
        <v>364</v>
      </c>
      <c r="L3204" t="s">
        <v>365</v>
      </c>
      <c r="M3204" t="s">
        <v>107</v>
      </c>
      <c r="N3204" s="78" t="s">
        <v>435</v>
      </c>
      <c r="O3204" s="76" t="str">
        <f t="shared" si="100"/>
        <v>1399. Gestión de Programas Estrategias y Planes para el BienestarGestión Integral Estrategias y Programas20265_RAFAEL_URIBE2_FEBRERO_2026</v>
      </c>
      <c r="P3204" s="93">
        <v>3994272</v>
      </c>
      <c r="S3204" s="172"/>
      <c r="T3204" s="23">
        <v>0</v>
      </c>
    </row>
    <row r="3205" spans="2:20" ht="30" customHeight="1" x14ac:dyDescent="0.3">
      <c r="B3205">
        <v>140</v>
      </c>
      <c r="C3205" s="164" t="s">
        <v>119</v>
      </c>
      <c r="D3205" s="76" t="s">
        <v>127</v>
      </c>
      <c r="E3205" s="80">
        <v>2026</v>
      </c>
      <c r="F3205" s="76" t="str">
        <f t="shared" si="99"/>
        <v>1409. Gestión de Programas Estrategias y Planes para el BienestarGestión Integral Estrategias y Programas2026</v>
      </c>
      <c r="G3205" s="7" t="s">
        <v>270</v>
      </c>
      <c r="H3205" s="7" t="s">
        <v>373</v>
      </c>
      <c r="I3205" s="80" t="s">
        <v>60</v>
      </c>
      <c r="J3205" s="76" t="s">
        <v>402</v>
      </c>
      <c r="K3205" t="s">
        <v>364</v>
      </c>
      <c r="L3205" t="s">
        <v>365</v>
      </c>
      <c r="M3205" t="s">
        <v>107</v>
      </c>
      <c r="N3205" s="78" t="s">
        <v>435</v>
      </c>
      <c r="O3205" s="76" t="str">
        <f t="shared" si="100"/>
        <v>1409. Gestión de Programas Estrategias y Planes para el BienestarGestión Integral Estrategias y Programas20265_RAFAEL_URIBE2_FEBRERO_2026</v>
      </c>
      <c r="P3205" s="93">
        <v>5621568</v>
      </c>
      <c r="S3205" s="172"/>
      <c r="T3205" s="23">
        <v>0</v>
      </c>
    </row>
    <row r="3206" spans="2:20" ht="30" customHeight="1" x14ac:dyDescent="0.3">
      <c r="B3206">
        <v>141</v>
      </c>
      <c r="C3206" s="164" t="s">
        <v>119</v>
      </c>
      <c r="D3206" s="76" t="s">
        <v>127</v>
      </c>
      <c r="E3206" s="80">
        <v>2026</v>
      </c>
      <c r="F3206" s="76" t="str">
        <f t="shared" si="99"/>
        <v>1419. Gestión de Programas Estrategias y Planes para el BienestarGestión Integral Estrategias y Programas2026</v>
      </c>
      <c r="G3206" s="7" t="s">
        <v>47</v>
      </c>
      <c r="H3206" s="7" t="s">
        <v>373</v>
      </c>
      <c r="I3206" s="80" t="s">
        <v>60</v>
      </c>
      <c r="J3206" s="76" t="s">
        <v>402</v>
      </c>
      <c r="K3206" t="s">
        <v>364</v>
      </c>
      <c r="L3206" t="s">
        <v>365</v>
      </c>
      <c r="M3206" t="s">
        <v>107</v>
      </c>
      <c r="N3206" s="78" t="s">
        <v>435</v>
      </c>
      <c r="O3206" s="76" t="str">
        <f t="shared" si="100"/>
        <v>1419. Gestión de Programas Estrategias y Planes para el BienestarGestión Integral Estrategias y Programas20265_RAFAEL_URIBE2_FEBRERO_2026</v>
      </c>
      <c r="P3206" s="93">
        <v>3994272</v>
      </c>
      <c r="S3206" s="172"/>
      <c r="T3206" s="23">
        <v>0</v>
      </c>
    </row>
    <row r="3207" spans="2:20" ht="30" customHeight="1" x14ac:dyDescent="0.3">
      <c r="B3207">
        <v>142</v>
      </c>
      <c r="C3207" s="164" t="s">
        <v>119</v>
      </c>
      <c r="D3207" s="76" t="s">
        <v>127</v>
      </c>
      <c r="E3207" s="80">
        <v>2026</v>
      </c>
      <c r="F3207" s="76" t="str">
        <f t="shared" si="99"/>
        <v>1429. Gestión de Programas Estrategias y Planes para el BienestarGestión Integral Estrategias y Programas2026</v>
      </c>
      <c r="G3207" s="7" t="s">
        <v>77</v>
      </c>
      <c r="H3207" s="7" t="s">
        <v>373</v>
      </c>
      <c r="I3207" s="80" t="s">
        <v>60</v>
      </c>
      <c r="J3207" s="76" t="s">
        <v>402</v>
      </c>
      <c r="K3207" t="s">
        <v>364</v>
      </c>
      <c r="L3207" t="s">
        <v>380</v>
      </c>
      <c r="M3207" t="s">
        <v>107</v>
      </c>
      <c r="N3207" s="78" t="s">
        <v>435</v>
      </c>
      <c r="O3207" s="76" t="str">
        <f t="shared" si="100"/>
        <v>1429. Gestión de Programas Estrategias y Planes para el BienestarGestión Integral Estrategias y Programas20265_RAFAEL_URIBE2_FEBRERO_2026</v>
      </c>
      <c r="P3207" s="93">
        <v>3994272</v>
      </c>
      <c r="S3207" s="172"/>
      <c r="T3207" s="23">
        <v>0</v>
      </c>
    </row>
    <row r="3208" spans="2:20" ht="30" customHeight="1" x14ac:dyDescent="0.3">
      <c r="B3208">
        <v>143</v>
      </c>
      <c r="C3208" s="164" t="s">
        <v>119</v>
      </c>
      <c r="D3208" s="76" t="s">
        <v>127</v>
      </c>
      <c r="E3208" s="80">
        <v>2026</v>
      </c>
      <c r="F3208" s="76" t="str">
        <f t="shared" ref="F3208:F3271" si="101">B3208&amp;C3208&amp;D3208&amp;E3208</f>
        <v>1439. Gestión de Programas Estrategias y Planes para el BienestarGestión Integral Estrategias y Programas2026</v>
      </c>
      <c r="G3208" s="7" t="s">
        <v>271</v>
      </c>
      <c r="H3208" s="7" t="s">
        <v>374</v>
      </c>
      <c r="I3208" s="80" t="s">
        <v>60</v>
      </c>
      <c r="J3208" s="76" t="s">
        <v>402</v>
      </c>
      <c r="K3208" t="s">
        <v>364</v>
      </c>
      <c r="L3208" t="s">
        <v>365</v>
      </c>
      <c r="M3208" t="s">
        <v>107</v>
      </c>
      <c r="N3208" s="78" t="s">
        <v>435</v>
      </c>
      <c r="O3208" s="76" t="str">
        <f t="shared" si="100"/>
        <v>1439. Gestión de Programas Estrategias y Planes para el BienestarGestión Integral Estrategias y Programas20265_RAFAEL_URIBE2_FEBRERO_2026</v>
      </c>
      <c r="P3208" s="93">
        <v>7508288</v>
      </c>
      <c r="S3208" s="172"/>
      <c r="T3208" s="23">
        <v>0</v>
      </c>
    </row>
    <row r="3209" spans="2:20" ht="30" customHeight="1" x14ac:dyDescent="0.3">
      <c r="B3209">
        <v>144</v>
      </c>
      <c r="C3209" s="164" t="s">
        <v>119</v>
      </c>
      <c r="D3209" s="76" t="s">
        <v>127</v>
      </c>
      <c r="E3209" s="80">
        <v>2026</v>
      </c>
      <c r="F3209" s="76" t="str">
        <f t="shared" si="101"/>
        <v>1449. Gestión de Programas Estrategias y Planes para el BienestarGestión Integral Estrategias y Programas2026</v>
      </c>
      <c r="G3209" s="7" t="s">
        <v>272</v>
      </c>
      <c r="H3209" s="7" t="s">
        <v>374</v>
      </c>
      <c r="I3209" s="80" t="s">
        <v>60</v>
      </c>
      <c r="J3209" s="76" t="s">
        <v>402</v>
      </c>
      <c r="K3209" t="s">
        <v>364</v>
      </c>
      <c r="L3209" t="s">
        <v>365</v>
      </c>
      <c r="M3209" t="s">
        <v>107</v>
      </c>
      <c r="N3209" s="78" t="s">
        <v>435</v>
      </c>
      <c r="O3209" s="76" t="str">
        <f t="shared" ref="O3209:O3272" si="102">+F3209&amp;M3209&amp;N3209</f>
        <v>1449. Gestión de Programas Estrategias y Planes para el BienestarGestión Integral Estrategias y Programas20265_RAFAEL_URIBE2_FEBRERO_2026</v>
      </c>
      <c r="P3209" s="93">
        <v>7508288</v>
      </c>
      <c r="S3209" s="172"/>
      <c r="T3209" s="23">
        <v>0</v>
      </c>
    </row>
    <row r="3210" spans="2:20" ht="30" customHeight="1" x14ac:dyDescent="0.3">
      <c r="B3210">
        <v>145</v>
      </c>
      <c r="C3210" s="164" t="s">
        <v>119</v>
      </c>
      <c r="D3210" s="76" t="s">
        <v>127</v>
      </c>
      <c r="E3210" s="80">
        <v>2026</v>
      </c>
      <c r="F3210" s="76" t="str">
        <f t="shared" si="101"/>
        <v>1459. Gestión de Programas Estrategias y Planes para el BienestarGestión Integral Estrategias y Programas2026</v>
      </c>
      <c r="G3210" s="7" t="s">
        <v>273</v>
      </c>
      <c r="H3210" s="7" t="s">
        <v>374</v>
      </c>
      <c r="I3210" s="80" t="s">
        <v>60</v>
      </c>
      <c r="J3210" s="76" t="s">
        <v>402</v>
      </c>
      <c r="K3210" t="s">
        <v>364</v>
      </c>
      <c r="L3210" t="s">
        <v>365</v>
      </c>
      <c r="M3210" t="s">
        <v>107</v>
      </c>
      <c r="N3210" s="78" t="s">
        <v>435</v>
      </c>
      <c r="O3210" s="76" t="str">
        <f t="shared" si="102"/>
        <v>1459. Gestión de Programas Estrategias y Planes para el BienestarGestión Integral Estrategias y Programas20265_RAFAEL_URIBE2_FEBRERO_2026</v>
      </c>
      <c r="P3210" s="93">
        <v>5299968</v>
      </c>
      <c r="S3210" s="172"/>
      <c r="T3210" s="23">
        <v>0</v>
      </c>
    </row>
    <row r="3211" spans="2:20" ht="30" customHeight="1" x14ac:dyDescent="0.3">
      <c r="B3211">
        <v>146</v>
      </c>
      <c r="C3211" s="164" t="s">
        <v>119</v>
      </c>
      <c r="D3211" s="76" t="s">
        <v>127</v>
      </c>
      <c r="E3211" s="80">
        <v>2026</v>
      </c>
      <c r="F3211" s="76" t="str">
        <f t="shared" si="101"/>
        <v>1469. Gestión de Programas Estrategias y Planes para el BienestarGestión Integral Estrategias y Programas2026</v>
      </c>
      <c r="G3211" s="7" t="s">
        <v>274</v>
      </c>
      <c r="H3211" s="7" t="s">
        <v>374</v>
      </c>
      <c r="I3211" s="80" t="s">
        <v>60</v>
      </c>
      <c r="J3211" s="76" t="s">
        <v>402</v>
      </c>
      <c r="K3211" t="s">
        <v>382</v>
      </c>
      <c r="L3211" t="s">
        <v>380</v>
      </c>
      <c r="M3211" t="s">
        <v>107</v>
      </c>
      <c r="N3211" s="78" t="s">
        <v>435</v>
      </c>
      <c r="O3211" s="76" t="str">
        <f t="shared" si="102"/>
        <v>1469. Gestión de Programas Estrategias y Planes para el BienestarGestión Integral Estrategias y Programas20265_RAFAEL_URIBE2_FEBRERO_2026</v>
      </c>
      <c r="P3211" s="93">
        <v>122208</v>
      </c>
      <c r="S3211" s="172"/>
      <c r="T3211" s="23">
        <v>0</v>
      </c>
    </row>
    <row r="3212" spans="2:20" ht="30" customHeight="1" x14ac:dyDescent="0.3">
      <c r="B3212">
        <v>147</v>
      </c>
      <c r="C3212" s="164" t="s">
        <v>119</v>
      </c>
      <c r="D3212" s="76" t="s">
        <v>127</v>
      </c>
      <c r="E3212" s="80">
        <v>2026</v>
      </c>
      <c r="F3212" s="76" t="str">
        <f t="shared" si="101"/>
        <v>1479. Gestión de Programas Estrategias y Planes para el BienestarGestión Integral Estrategias y Programas2026</v>
      </c>
      <c r="G3212" s="7" t="s">
        <v>275</v>
      </c>
      <c r="H3212" s="7" t="s">
        <v>374</v>
      </c>
      <c r="I3212" s="80" t="s">
        <v>60</v>
      </c>
      <c r="J3212" s="76" t="s">
        <v>402</v>
      </c>
      <c r="K3212" t="s">
        <v>394</v>
      </c>
      <c r="L3212" t="s">
        <v>380</v>
      </c>
      <c r="M3212" t="s">
        <v>107</v>
      </c>
      <c r="N3212" s="78" t="s">
        <v>435</v>
      </c>
      <c r="O3212" s="76" t="str">
        <f t="shared" si="102"/>
        <v>1479. Gestión de Programas Estrategias y Planes para el BienestarGestión Integral Estrategias y Programas20265_RAFAEL_URIBE2_FEBRERO_2026</v>
      </c>
      <c r="P3212" s="93">
        <v>30552</v>
      </c>
      <c r="S3212" s="172"/>
      <c r="T3212" s="23">
        <v>0</v>
      </c>
    </row>
    <row r="3213" spans="2:20" ht="30" customHeight="1" x14ac:dyDescent="0.3">
      <c r="B3213">
        <v>148</v>
      </c>
      <c r="C3213" s="164" t="s">
        <v>119</v>
      </c>
      <c r="D3213" s="76" t="s">
        <v>127</v>
      </c>
      <c r="E3213" s="80">
        <v>2026</v>
      </c>
      <c r="F3213" s="76" t="str">
        <f t="shared" si="101"/>
        <v>1489. Gestión de Programas Estrategias y Planes para el BienestarGestión Integral Estrategias y Programas2026</v>
      </c>
      <c r="G3213" s="7" t="s">
        <v>276</v>
      </c>
      <c r="H3213" s="7" t="s">
        <v>374</v>
      </c>
      <c r="I3213" s="80" t="s">
        <v>60</v>
      </c>
      <c r="J3213" s="76" t="s">
        <v>402</v>
      </c>
      <c r="K3213" t="s">
        <v>382</v>
      </c>
      <c r="L3213" t="s">
        <v>380</v>
      </c>
      <c r="M3213" t="s">
        <v>107</v>
      </c>
      <c r="N3213" s="78" t="s">
        <v>435</v>
      </c>
      <c r="O3213" s="76" t="str">
        <f t="shared" si="102"/>
        <v>1489. Gestión de Programas Estrategias y Planes para el BienestarGestión Integral Estrategias y Programas20265_RAFAEL_URIBE2_FEBRERO_2026</v>
      </c>
      <c r="P3213" s="93">
        <v>122208</v>
      </c>
      <c r="S3213" s="172"/>
      <c r="T3213" s="23">
        <v>0</v>
      </c>
    </row>
    <row r="3214" spans="2:20" ht="30" customHeight="1" x14ac:dyDescent="0.3">
      <c r="B3214">
        <v>149</v>
      </c>
      <c r="C3214" s="164" t="s">
        <v>119</v>
      </c>
      <c r="D3214" s="76" t="s">
        <v>127</v>
      </c>
      <c r="E3214" s="80">
        <v>2026</v>
      </c>
      <c r="F3214" s="76" t="str">
        <f t="shared" si="101"/>
        <v>1499. Gestión de Programas Estrategias y Planes para el BienestarGestión Integral Estrategias y Programas2026</v>
      </c>
      <c r="G3214" s="7" t="s">
        <v>277</v>
      </c>
      <c r="H3214" s="7" t="s">
        <v>374</v>
      </c>
      <c r="I3214" s="80" t="s">
        <v>60</v>
      </c>
      <c r="J3214" s="76" t="s">
        <v>402</v>
      </c>
      <c r="K3214" t="s">
        <v>364</v>
      </c>
      <c r="L3214" t="s">
        <v>365</v>
      </c>
      <c r="M3214" t="s">
        <v>107</v>
      </c>
      <c r="N3214" s="78" t="s">
        <v>435</v>
      </c>
      <c r="O3214" s="76" t="str">
        <f t="shared" si="102"/>
        <v>1499. Gestión de Programas Estrategias y Planes para el BienestarGestión Integral Estrategias y Programas20265_RAFAEL_URIBE2_FEBRERO_2026</v>
      </c>
      <c r="P3214" s="93">
        <v>3665168</v>
      </c>
      <c r="S3214" s="172"/>
      <c r="T3214" s="23">
        <v>0</v>
      </c>
    </row>
    <row r="3215" spans="2:20" ht="30" customHeight="1" x14ac:dyDescent="0.3">
      <c r="B3215">
        <v>150</v>
      </c>
      <c r="C3215" s="164" t="s">
        <v>119</v>
      </c>
      <c r="D3215" s="76" t="s">
        <v>127</v>
      </c>
      <c r="E3215" s="80">
        <v>2026</v>
      </c>
      <c r="F3215" s="76" t="str">
        <f t="shared" si="101"/>
        <v>1509. Gestión de Programas Estrategias y Planes para el BienestarGestión Integral Estrategias y Programas2026</v>
      </c>
      <c r="G3215" s="7" t="s">
        <v>278</v>
      </c>
      <c r="H3215" s="7" t="s">
        <v>374</v>
      </c>
      <c r="I3215" s="80" t="s">
        <v>60</v>
      </c>
      <c r="J3215" s="76" t="s">
        <v>402</v>
      </c>
      <c r="K3215" t="s">
        <v>364</v>
      </c>
      <c r="L3215" t="s">
        <v>365</v>
      </c>
      <c r="M3215" t="s">
        <v>107</v>
      </c>
      <c r="N3215" s="78" t="s">
        <v>435</v>
      </c>
      <c r="O3215" s="76" t="str">
        <f t="shared" si="102"/>
        <v>1509. Gestión de Programas Estrategias y Planes para el BienestarGestión Integral Estrategias y Programas20265_RAFAEL_URIBE2_FEBRERO_2026</v>
      </c>
      <c r="P3215" s="93">
        <v>1057260</v>
      </c>
      <c r="S3215" s="172"/>
      <c r="T3215" s="23">
        <v>0</v>
      </c>
    </row>
    <row r="3216" spans="2:20" ht="30" customHeight="1" x14ac:dyDescent="0.3">
      <c r="B3216">
        <v>151</v>
      </c>
      <c r="C3216" s="164" t="s">
        <v>119</v>
      </c>
      <c r="D3216" s="76" t="s">
        <v>127</v>
      </c>
      <c r="E3216" s="80">
        <v>2026</v>
      </c>
      <c r="F3216" s="76" t="str">
        <f t="shared" si="101"/>
        <v>1519. Gestión de Programas Estrategias y Planes para el BienestarGestión Integral Estrategias y Programas2026</v>
      </c>
      <c r="G3216" s="7" t="s">
        <v>279</v>
      </c>
      <c r="H3216" s="7" t="s">
        <v>374</v>
      </c>
      <c r="I3216" s="80" t="s">
        <v>60</v>
      </c>
      <c r="J3216" s="76" t="s">
        <v>402</v>
      </c>
      <c r="K3216" t="s">
        <v>364</v>
      </c>
      <c r="L3216" t="s">
        <v>365</v>
      </c>
      <c r="M3216" t="s">
        <v>107</v>
      </c>
      <c r="N3216" s="78" t="s">
        <v>435</v>
      </c>
      <c r="O3216" s="76" t="str">
        <f t="shared" si="102"/>
        <v>1519. Gestión de Programas Estrategias y Planes para el BienestarGestión Integral Estrategias y Programas20265_RAFAEL_URIBE2_FEBRERO_2026</v>
      </c>
      <c r="P3216" s="93">
        <v>1409680</v>
      </c>
      <c r="S3216" s="172"/>
      <c r="T3216" s="23">
        <v>0</v>
      </c>
    </row>
    <row r="3217" spans="2:20" ht="30" customHeight="1" x14ac:dyDescent="0.3">
      <c r="B3217">
        <v>152</v>
      </c>
      <c r="C3217" s="164" t="s">
        <v>119</v>
      </c>
      <c r="D3217" s="76" t="s">
        <v>127</v>
      </c>
      <c r="E3217" s="80">
        <v>2026</v>
      </c>
      <c r="F3217" s="76" t="str">
        <f t="shared" si="101"/>
        <v>1529. Gestión de Programas Estrategias y Planes para el BienestarGestión Integral Estrategias y Programas2026</v>
      </c>
      <c r="G3217" s="7" t="s">
        <v>280</v>
      </c>
      <c r="H3217" s="7" t="s">
        <v>374</v>
      </c>
      <c r="I3217" s="80" t="s">
        <v>60</v>
      </c>
      <c r="J3217" s="76" t="s">
        <v>402</v>
      </c>
      <c r="K3217" t="s">
        <v>364</v>
      </c>
      <c r="L3217" t="s">
        <v>365</v>
      </c>
      <c r="M3217" t="s">
        <v>107</v>
      </c>
      <c r="N3217" s="78" t="s">
        <v>435</v>
      </c>
      <c r="O3217" s="76" t="str">
        <f t="shared" si="102"/>
        <v>1529. Gestión de Programas Estrategias y Planes para el BienestarGestión Integral Estrategias y Programas20265_RAFAEL_URIBE2_FEBRERO_2026</v>
      </c>
      <c r="P3217" s="93">
        <v>352420</v>
      </c>
      <c r="S3217" s="172"/>
      <c r="T3217" s="23">
        <v>0</v>
      </c>
    </row>
    <row r="3218" spans="2:20" ht="30" customHeight="1" x14ac:dyDescent="0.3">
      <c r="B3218">
        <v>153</v>
      </c>
      <c r="C3218" s="164" t="s">
        <v>119</v>
      </c>
      <c r="D3218" s="76" t="s">
        <v>127</v>
      </c>
      <c r="E3218" s="80">
        <v>2026</v>
      </c>
      <c r="F3218" s="76" t="str">
        <f t="shared" si="101"/>
        <v>1539. Gestión de Programas Estrategias y Planes para el BienestarGestión Integral Estrategias y Programas2026</v>
      </c>
      <c r="G3218" s="7" t="s">
        <v>281</v>
      </c>
      <c r="H3218" s="7" t="s">
        <v>372</v>
      </c>
      <c r="I3218" s="80" t="s">
        <v>60</v>
      </c>
      <c r="J3218" s="76" t="s">
        <v>402</v>
      </c>
      <c r="K3218" t="s">
        <v>364</v>
      </c>
      <c r="L3218" t="s">
        <v>365</v>
      </c>
      <c r="M3218" t="s">
        <v>107</v>
      </c>
      <c r="N3218" s="78" t="s">
        <v>435</v>
      </c>
      <c r="O3218" s="76" t="str">
        <f t="shared" si="102"/>
        <v>1539. Gestión de Programas Estrategias y Planes para el BienestarGestión Integral Estrategias y Programas20265_RAFAEL_URIBE2_FEBRERO_2026</v>
      </c>
      <c r="P3218" s="93">
        <v>7347488</v>
      </c>
      <c r="S3218" s="172"/>
      <c r="T3218" s="23">
        <v>0</v>
      </c>
    </row>
    <row r="3219" spans="2:20" ht="30" customHeight="1" x14ac:dyDescent="0.3">
      <c r="B3219">
        <v>154</v>
      </c>
      <c r="C3219" s="164" t="s">
        <v>119</v>
      </c>
      <c r="D3219" s="76" t="s">
        <v>127</v>
      </c>
      <c r="E3219" s="80">
        <v>2026</v>
      </c>
      <c r="F3219" s="76" t="str">
        <f t="shared" si="101"/>
        <v>1549. Gestión de Programas Estrategias y Planes para el BienestarGestión Integral Estrategias y Programas2026</v>
      </c>
      <c r="G3219" s="7" t="s">
        <v>282</v>
      </c>
      <c r="H3219" s="7" t="s">
        <v>372</v>
      </c>
      <c r="I3219" s="80" t="s">
        <v>60</v>
      </c>
      <c r="J3219" s="76" t="s">
        <v>402</v>
      </c>
      <c r="K3219" t="s">
        <v>364</v>
      </c>
      <c r="L3219" t="s">
        <v>365</v>
      </c>
      <c r="M3219" t="s">
        <v>107</v>
      </c>
      <c r="N3219" s="78" t="s">
        <v>435</v>
      </c>
      <c r="O3219" s="76" t="str">
        <f t="shared" si="102"/>
        <v>1549. Gestión de Programas Estrategias y Planes para el BienestarGestión Integral Estrategias y Programas20265_RAFAEL_URIBE2_FEBRERO_2026</v>
      </c>
      <c r="P3219" s="93">
        <v>7347488</v>
      </c>
      <c r="S3219" s="172"/>
      <c r="T3219" s="23">
        <v>0</v>
      </c>
    </row>
    <row r="3220" spans="2:20" ht="30" customHeight="1" x14ac:dyDescent="0.3">
      <c r="B3220">
        <v>155</v>
      </c>
      <c r="C3220" s="164" t="s">
        <v>119</v>
      </c>
      <c r="D3220" s="76" t="s">
        <v>127</v>
      </c>
      <c r="E3220" s="80">
        <v>2026</v>
      </c>
      <c r="F3220" s="76" t="str">
        <f t="shared" si="101"/>
        <v>1559. Gestión de Programas Estrategias y Planes para el BienestarGestión Integral Estrategias y Programas2026</v>
      </c>
      <c r="G3220" s="7" t="s">
        <v>283</v>
      </c>
      <c r="H3220" s="7" t="s">
        <v>372</v>
      </c>
      <c r="I3220" s="80" t="s">
        <v>60</v>
      </c>
      <c r="J3220" s="76" t="s">
        <v>402</v>
      </c>
      <c r="K3220" t="s">
        <v>364</v>
      </c>
      <c r="L3220" t="s">
        <v>365</v>
      </c>
      <c r="M3220" t="s">
        <v>107</v>
      </c>
      <c r="N3220" s="78" t="s">
        <v>435</v>
      </c>
      <c r="O3220" s="76" t="str">
        <f t="shared" si="102"/>
        <v>1559. Gestión de Programas Estrategias y Planes para el BienestarGestión Integral Estrategias y Programas20265_RAFAEL_URIBE2_FEBRERO_2026</v>
      </c>
      <c r="P3220" s="93">
        <v>7347488</v>
      </c>
      <c r="S3220" s="172"/>
      <c r="T3220" s="23">
        <v>0</v>
      </c>
    </row>
    <row r="3221" spans="2:20" ht="30" customHeight="1" x14ac:dyDescent="0.3">
      <c r="B3221">
        <v>156</v>
      </c>
      <c r="C3221" s="164" t="s">
        <v>119</v>
      </c>
      <c r="D3221" s="76" t="s">
        <v>127</v>
      </c>
      <c r="E3221" s="80">
        <v>2026</v>
      </c>
      <c r="F3221" s="76" t="str">
        <f t="shared" si="101"/>
        <v>1569. Gestión de Programas Estrategias y Planes para el BienestarGestión Integral Estrategias y Programas2026</v>
      </c>
      <c r="G3221" s="7" t="s">
        <v>284</v>
      </c>
      <c r="H3221" s="7" t="s">
        <v>372</v>
      </c>
      <c r="I3221" s="80" t="s">
        <v>60</v>
      </c>
      <c r="J3221" s="76" t="s">
        <v>402</v>
      </c>
      <c r="K3221" t="s">
        <v>364</v>
      </c>
      <c r="L3221" t="s">
        <v>365</v>
      </c>
      <c r="M3221" t="s">
        <v>107</v>
      </c>
      <c r="N3221" s="78" t="s">
        <v>435</v>
      </c>
      <c r="O3221" s="76" t="str">
        <f t="shared" si="102"/>
        <v>1569. Gestión de Programas Estrategias y Planes para el BienestarGestión Integral Estrategias y Programas20265_RAFAEL_URIBE2_FEBRERO_2026</v>
      </c>
      <c r="P3221" s="93">
        <v>13832016</v>
      </c>
      <c r="S3221" s="172"/>
      <c r="T3221" s="23">
        <v>0</v>
      </c>
    </row>
    <row r="3222" spans="2:20" ht="30" customHeight="1" x14ac:dyDescent="0.3">
      <c r="B3222">
        <v>157</v>
      </c>
      <c r="C3222" s="164" t="s">
        <v>119</v>
      </c>
      <c r="D3222" s="76" t="s">
        <v>127</v>
      </c>
      <c r="E3222" s="80">
        <v>2026</v>
      </c>
      <c r="F3222" s="76" t="str">
        <f t="shared" si="101"/>
        <v>1579. Gestión de Programas Estrategias y Planes para el BienestarGestión Integral Estrategias y Programas2026</v>
      </c>
      <c r="G3222" s="7" t="s">
        <v>285</v>
      </c>
      <c r="H3222" s="7" t="s">
        <v>372</v>
      </c>
      <c r="I3222" s="80" t="s">
        <v>60</v>
      </c>
      <c r="J3222" s="76" t="s">
        <v>402</v>
      </c>
      <c r="K3222" t="s">
        <v>364</v>
      </c>
      <c r="L3222" t="s">
        <v>365</v>
      </c>
      <c r="M3222" t="s">
        <v>107</v>
      </c>
      <c r="N3222" s="78" t="s">
        <v>435</v>
      </c>
      <c r="O3222" s="76" t="str">
        <f t="shared" si="102"/>
        <v>1579. Gestión de Programas Estrategias y Planes para el BienestarGestión Integral Estrategias y Programas20265_RAFAEL_URIBE2_FEBRERO_2026</v>
      </c>
      <c r="P3222" s="93">
        <v>13832016</v>
      </c>
      <c r="S3222" s="172"/>
      <c r="T3222" s="23">
        <v>0</v>
      </c>
    </row>
    <row r="3223" spans="2:20" ht="30" customHeight="1" x14ac:dyDescent="0.3">
      <c r="B3223">
        <v>158</v>
      </c>
      <c r="C3223" s="164" t="s">
        <v>119</v>
      </c>
      <c r="D3223" s="76" t="s">
        <v>127</v>
      </c>
      <c r="E3223" s="80">
        <v>2026</v>
      </c>
      <c r="F3223" s="76" t="str">
        <f t="shared" si="101"/>
        <v>1589. Gestión de Programas Estrategias y Planes para el BienestarGestión Integral Estrategias y Programas2026</v>
      </c>
      <c r="G3223" s="7" t="s">
        <v>286</v>
      </c>
      <c r="H3223" s="7" t="s">
        <v>372</v>
      </c>
      <c r="I3223" s="80" t="s">
        <v>60</v>
      </c>
      <c r="J3223" s="76" t="s">
        <v>402</v>
      </c>
      <c r="K3223" t="s">
        <v>382</v>
      </c>
      <c r="L3223" t="s">
        <v>365</v>
      </c>
      <c r="M3223" t="s">
        <v>107</v>
      </c>
      <c r="N3223" s="78" t="s">
        <v>435</v>
      </c>
      <c r="O3223" s="76" t="str">
        <f t="shared" si="102"/>
        <v>1589. Gestión de Programas Estrategias y Planes para el BienestarGestión Integral Estrategias y Programas20265_RAFAEL_URIBE2_FEBRERO_2026</v>
      </c>
      <c r="P3223" s="93">
        <v>2114520</v>
      </c>
      <c r="S3223" s="172"/>
      <c r="T3223" s="23">
        <v>0</v>
      </c>
    </row>
    <row r="3224" spans="2:20" ht="30" customHeight="1" x14ac:dyDescent="0.3">
      <c r="B3224">
        <v>159</v>
      </c>
      <c r="C3224" s="164" t="s">
        <v>119</v>
      </c>
      <c r="D3224" s="76" t="s">
        <v>127</v>
      </c>
      <c r="E3224" s="80">
        <v>2026</v>
      </c>
      <c r="F3224" s="76" t="str">
        <f t="shared" si="101"/>
        <v>1599. Gestión de Programas Estrategias y Planes para el BienestarGestión Integral Estrategias y Programas2026</v>
      </c>
      <c r="G3224" s="7" t="s">
        <v>287</v>
      </c>
      <c r="H3224" s="7" t="s">
        <v>372</v>
      </c>
      <c r="I3224" s="80" t="s">
        <v>60</v>
      </c>
      <c r="J3224" s="76" t="s">
        <v>402</v>
      </c>
      <c r="K3224" t="s">
        <v>364</v>
      </c>
      <c r="L3224" t="s">
        <v>365</v>
      </c>
      <c r="M3224" t="s">
        <v>107</v>
      </c>
      <c r="N3224" s="78" t="s">
        <v>435</v>
      </c>
      <c r="O3224" s="76" t="str">
        <f t="shared" si="102"/>
        <v>1599. Gestión de Programas Estrategias y Planes para el BienestarGestión Integral Estrategias y Programas20265_RAFAEL_URIBE2_FEBRERO_2026</v>
      </c>
      <c r="P3224" s="93">
        <v>4370008</v>
      </c>
      <c r="S3224" s="172"/>
      <c r="T3224" s="23">
        <v>0</v>
      </c>
    </row>
    <row r="3225" spans="2:20" ht="30" customHeight="1" x14ac:dyDescent="0.3">
      <c r="B3225">
        <v>160</v>
      </c>
      <c r="C3225" s="164" t="s">
        <v>119</v>
      </c>
      <c r="D3225" s="76" t="s">
        <v>127</v>
      </c>
      <c r="E3225" s="80">
        <v>2026</v>
      </c>
      <c r="F3225" s="76" t="str">
        <f t="shared" si="101"/>
        <v>1609. Gestión de Programas Estrategias y Planes para el BienestarGestión Integral Estrategias y Programas2026</v>
      </c>
      <c r="G3225" s="7" t="s">
        <v>288</v>
      </c>
      <c r="H3225" s="7" t="s">
        <v>372</v>
      </c>
      <c r="I3225" s="80" t="s">
        <v>60</v>
      </c>
      <c r="J3225" s="76" t="s">
        <v>402</v>
      </c>
      <c r="K3225" t="s">
        <v>364</v>
      </c>
      <c r="L3225" t="s">
        <v>365</v>
      </c>
      <c r="M3225" t="s">
        <v>107</v>
      </c>
      <c r="N3225" s="78" t="s">
        <v>435</v>
      </c>
      <c r="O3225" s="76" t="str">
        <f t="shared" si="102"/>
        <v>1609. Gestión de Programas Estrategias y Planes para el BienestarGestión Integral Estrategias y Programas20265_RAFAEL_URIBE2_FEBRERO_2026</v>
      </c>
      <c r="P3225" s="93">
        <v>3994272</v>
      </c>
      <c r="S3225" s="172"/>
      <c r="T3225" s="23">
        <v>0</v>
      </c>
    </row>
    <row r="3226" spans="2:20" ht="30" customHeight="1" x14ac:dyDescent="0.3">
      <c r="B3226">
        <v>161</v>
      </c>
      <c r="C3226" s="164" t="s">
        <v>119</v>
      </c>
      <c r="D3226" s="76" t="s">
        <v>127</v>
      </c>
      <c r="E3226" s="80">
        <v>2026</v>
      </c>
      <c r="F3226" s="76" t="str">
        <f t="shared" si="101"/>
        <v>1619. Gestión de Programas Estrategias y Planes para el BienestarGestión Integral Estrategias y Programas2026</v>
      </c>
      <c r="G3226" s="7" t="s">
        <v>289</v>
      </c>
      <c r="H3226" s="7" t="s">
        <v>373</v>
      </c>
      <c r="I3226" s="80" t="s">
        <v>60</v>
      </c>
      <c r="J3226" s="76" t="s">
        <v>402</v>
      </c>
      <c r="K3226" t="s">
        <v>364</v>
      </c>
      <c r="L3226" t="s">
        <v>365</v>
      </c>
      <c r="M3226" t="s">
        <v>107</v>
      </c>
      <c r="N3226" s="78" t="s">
        <v>435</v>
      </c>
      <c r="O3226" s="76" t="str">
        <f t="shared" si="102"/>
        <v>1619. Gestión de Programas Estrategias y Planes para el BienestarGestión Integral Estrategias y Programas20265_RAFAEL_URIBE2_FEBRERO_2026</v>
      </c>
      <c r="P3226" s="93">
        <v>7347488</v>
      </c>
      <c r="S3226" s="172"/>
      <c r="T3226" s="23">
        <v>0</v>
      </c>
    </row>
    <row r="3227" spans="2:20" ht="30" customHeight="1" x14ac:dyDescent="0.3">
      <c r="B3227">
        <v>162</v>
      </c>
      <c r="C3227" s="164" t="s">
        <v>119</v>
      </c>
      <c r="D3227" s="76" t="s">
        <v>127</v>
      </c>
      <c r="E3227" s="80">
        <v>2026</v>
      </c>
      <c r="F3227" s="76" t="str">
        <f t="shared" si="101"/>
        <v>1629. Gestión de Programas Estrategias y Planes para el BienestarGestión Integral Estrategias y Programas2026</v>
      </c>
      <c r="G3227" s="7" t="s">
        <v>290</v>
      </c>
      <c r="H3227" s="7" t="s">
        <v>373</v>
      </c>
      <c r="I3227" s="80" t="s">
        <v>60</v>
      </c>
      <c r="J3227" s="76" t="s">
        <v>402</v>
      </c>
      <c r="K3227" t="s">
        <v>364</v>
      </c>
      <c r="L3227" t="s">
        <v>365</v>
      </c>
      <c r="M3227" t="s">
        <v>107</v>
      </c>
      <c r="N3227" s="78" t="s">
        <v>435</v>
      </c>
      <c r="O3227" s="76" t="str">
        <f t="shared" si="102"/>
        <v>1629. Gestión de Programas Estrategias y Planes para el BienestarGestión Integral Estrategias y Programas20265_RAFAEL_URIBE2_FEBRERO_2026</v>
      </c>
      <c r="P3227" s="93">
        <v>10478800</v>
      </c>
      <c r="S3227" s="172"/>
      <c r="T3227" s="23">
        <v>0</v>
      </c>
    </row>
    <row r="3228" spans="2:20" ht="30" customHeight="1" x14ac:dyDescent="0.3">
      <c r="B3228">
        <v>163</v>
      </c>
      <c r="C3228" s="164" t="s">
        <v>119</v>
      </c>
      <c r="D3228" s="76" t="s">
        <v>127</v>
      </c>
      <c r="E3228" s="80">
        <v>2026</v>
      </c>
      <c r="F3228" s="76" t="str">
        <f t="shared" si="101"/>
        <v>1639. Gestión de Programas Estrategias y Planes para el BienestarGestión Integral Estrategias y Programas2026</v>
      </c>
      <c r="G3228" s="7" t="s">
        <v>291</v>
      </c>
      <c r="H3228" s="7" t="s">
        <v>373</v>
      </c>
      <c r="I3228" s="80" t="s">
        <v>60</v>
      </c>
      <c r="J3228" s="76" t="s">
        <v>402</v>
      </c>
      <c r="K3228" t="s">
        <v>364</v>
      </c>
      <c r="L3228" t="s">
        <v>365</v>
      </c>
      <c r="M3228" t="s">
        <v>107</v>
      </c>
      <c r="N3228" s="78" t="s">
        <v>435</v>
      </c>
      <c r="O3228" s="76" t="str">
        <f t="shared" si="102"/>
        <v>1639. Gestión de Programas Estrategias y Planes para el BienestarGestión Integral Estrategias y Programas20265_RAFAEL_URIBE2_FEBRERO_2026</v>
      </c>
      <c r="P3228" s="93">
        <v>3994272</v>
      </c>
      <c r="S3228" s="172"/>
      <c r="T3228" s="23">
        <v>0</v>
      </c>
    </row>
    <row r="3229" spans="2:20" ht="30" customHeight="1" x14ac:dyDescent="0.3">
      <c r="B3229">
        <v>164</v>
      </c>
      <c r="C3229" s="164" t="s">
        <v>119</v>
      </c>
      <c r="D3229" s="76" t="s">
        <v>127</v>
      </c>
      <c r="E3229" s="80">
        <v>2026</v>
      </c>
      <c r="F3229" s="76" t="str">
        <f t="shared" si="101"/>
        <v>1649. Gestión de Programas Estrategias y Planes para el BienestarGestión Integral Estrategias y Programas2026</v>
      </c>
      <c r="G3229" s="7" t="s">
        <v>292</v>
      </c>
      <c r="H3229" s="7" t="s">
        <v>373</v>
      </c>
      <c r="I3229" s="80" t="s">
        <v>60</v>
      </c>
      <c r="J3229" s="76" t="s">
        <v>402</v>
      </c>
      <c r="K3229" t="s">
        <v>364</v>
      </c>
      <c r="L3229" t="s">
        <v>365</v>
      </c>
      <c r="M3229" t="s">
        <v>107</v>
      </c>
      <c r="N3229" s="78" t="s">
        <v>435</v>
      </c>
      <c r="O3229" s="76" t="str">
        <f t="shared" si="102"/>
        <v>1649. Gestión de Programas Estrategias y Planes para el BienestarGestión Integral Estrategias y Programas20265_RAFAEL_URIBE2_FEBRERO_2026</v>
      </c>
      <c r="P3229" s="93">
        <v>6484528</v>
      </c>
      <c r="S3229" s="172"/>
      <c r="T3229" s="23">
        <v>0</v>
      </c>
    </row>
    <row r="3230" spans="2:20" ht="30" customHeight="1" x14ac:dyDescent="0.3">
      <c r="B3230">
        <v>165</v>
      </c>
      <c r="C3230" s="164" t="s">
        <v>119</v>
      </c>
      <c r="D3230" s="76" t="s">
        <v>127</v>
      </c>
      <c r="E3230" s="80">
        <v>2026</v>
      </c>
      <c r="F3230" s="76" t="str">
        <f t="shared" si="101"/>
        <v>1659. Gestión de Programas Estrategias y Planes para el BienestarGestión Integral Estrategias y Programas2026</v>
      </c>
      <c r="G3230" s="7" t="s">
        <v>293</v>
      </c>
      <c r="H3230" s="7" t="s">
        <v>373</v>
      </c>
      <c r="I3230" s="80" t="s">
        <v>60</v>
      </c>
      <c r="J3230" s="76" t="s">
        <v>402</v>
      </c>
      <c r="K3230" t="s">
        <v>364</v>
      </c>
      <c r="L3230" t="s">
        <v>365</v>
      </c>
      <c r="M3230" t="s">
        <v>107</v>
      </c>
      <c r="N3230" s="78" t="s">
        <v>435</v>
      </c>
      <c r="O3230" s="76" t="str">
        <f t="shared" si="102"/>
        <v>1659. Gestión de Programas Estrategias y Planes para el BienestarGestión Integral Estrategias y Programas20265_RAFAEL_URIBE2_FEBRERO_2026</v>
      </c>
      <c r="P3230" s="93">
        <v>3994272</v>
      </c>
      <c r="S3230" s="172"/>
      <c r="T3230" s="23">
        <v>0</v>
      </c>
    </row>
    <row r="3231" spans="2:20" ht="30" customHeight="1" x14ac:dyDescent="0.3">
      <c r="B3231">
        <v>166</v>
      </c>
      <c r="C3231" s="164" t="s">
        <v>119</v>
      </c>
      <c r="D3231" s="76" t="s">
        <v>127</v>
      </c>
      <c r="E3231" s="80">
        <v>2026</v>
      </c>
      <c r="F3231" s="76" t="str">
        <f t="shared" si="101"/>
        <v>1669. Gestión de Programas Estrategias y Planes para el BienestarGestión Integral Estrategias y Programas2026</v>
      </c>
      <c r="G3231" s="7" t="s">
        <v>294</v>
      </c>
      <c r="H3231" s="7" t="s">
        <v>373</v>
      </c>
      <c r="I3231" s="80" t="s">
        <v>60</v>
      </c>
      <c r="J3231" s="76" t="s">
        <v>402</v>
      </c>
      <c r="K3231" t="s">
        <v>364</v>
      </c>
      <c r="L3231" t="s">
        <v>365</v>
      </c>
      <c r="M3231" t="s">
        <v>107</v>
      </c>
      <c r="N3231" s="78" t="s">
        <v>435</v>
      </c>
      <c r="O3231" s="76" t="str">
        <f t="shared" si="102"/>
        <v>1669. Gestión de Programas Estrategias y Planes para el BienestarGestión Integral Estrategias y Programas20265_RAFAEL_URIBE2_FEBRERO_2026</v>
      </c>
      <c r="P3231" s="93">
        <v>2983376</v>
      </c>
      <c r="S3231" s="172"/>
      <c r="T3231" s="23">
        <v>0</v>
      </c>
    </row>
    <row r="3232" spans="2:20" ht="30" customHeight="1" x14ac:dyDescent="0.3">
      <c r="B3232">
        <v>167</v>
      </c>
      <c r="C3232" s="164" t="s">
        <v>119</v>
      </c>
      <c r="D3232" s="76" t="s">
        <v>127</v>
      </c>
      <c r="E3232" s="80">
        <v>2026</v>
      </c>
      <c r="F3232" s="76" t="str">
        <f t="shared" si="101"/>
        <v>1679. Gestión de Programas Estrategias y Planes para el BienestarGestión Integral Estrategias y Programas2026</v>
      </c>
      <c r="G3232" s="7" t="s">
        <v>295</v>
      </c>
      <c r="H3232" s="7" t="s">
        <v>373</v>
      </c>
      <c r="I3232" s="80" t="s">
        <v>60</v>
      </c>
      <c r="J3232" s="76" t="s">
        <v>402</v>
      </c>
      <c r="K3232" t="s">
        <v>364</v>
      </c>
      <c r="L3232" t="s">
        <v>365</v>
      </c>
      <c r="M3232" t="s">
        <v>107</v>
      </c>
      <c r="N3232" s="78" t="s">
        <v>435</v>
      </c>
      <c r="O3232" s="76" t="str">
        <f t="shared" si="102"/>
        <v>1679. Gestión de Programas Estrategias y Planes para el BienestarGestión Integral Estrategias y Programas20265_RAFAEL_URIBE2_FEBRERO_2026</v>
      </c>
      <c r="P3232" s="93">
        <v>6484528</v>
      </c>
      <c r="S3232" s="172"/>
      <c r="T3232" s="23">
        <v>0</v>
      </c>
    </row>
    <row r="3233" spans="2:20" ht="30" customHeight="1" x14ac:dyDescent="0.3">
      <c r="B3233">
        <v>168</v>
      </c>
      <c r="C3233" s="164" t="s">
        <v>119</v>
      </c>
      <c r="D3233" s="76" t="s">
        <v>127</v>
      </c>
      <c r="E3233" s="80">
        <v>2026</v>
      </c>
      <c r="F3233" s="76" t="str">
        <f t="shared" si="101"/>
        <v>1689. Gestión de Programas Estrategias y Planes para el BienestarGestión Integral Estrategias y Programas2026</v>
      </c>
      <c r="G3233" s="7" t="s">
        <v>296</v>
      </c>
      <c r="H3233" s="7" t="s">
        <v>373</v>
      </c>
      <c r="I3233" s="80" t="s">
        <v>60</v>
      </c>
      <c r="J3233" s="76" t="s">
        <v>402</v>
      </c>
      <c r="K3233" t="s">
        <v>364</v>
      </c>
      <c r="L3233" t="s">
        <v>365</v>
      </c>
      <c r="M3233" t="s">
        <v>107</v>
      </c>
      <c r="N3233" s="78" t="s">
        <v>435</v>
      </c>
      <c r="O3233" s="76" t="str">
        <f t="shared" si="102"/>
        <v>1689. Gestión de Programas Estrategias y Planes para el BienestarGestión Integral Estrategias y Programas20265_RAFAEL_URIBE2_FEBRERO_2026</v>
      </c>
      <c r="P3233" s="93">
        <v>3994272</v>
      </c>
      <c r="S3233" s="172"/>
      <c r="T3233" s="23">
        <v>0</v>
      </c>
    </row>
    <row r="3234" spans="2:20" ht="30" customHeight="1" x14ac:dyDescent="0.3">
      <c r="B3234">
        <v>169</v>
      </c>
      <c r="C3234" s="164" t="s">
        <v>119</v>
      </c>
      <c r="D3234" s="76" t="s">
        <v>127</v>
      </c>
      <c r="E3234" s="80">
        <v>2026</v>
      </c>
      <c r="F3234" s="76" t="str">
        <f t="shared" si="101"/>
        <v>1699. Gestión de Programas Estrategias y Planes para el BienestarGestión Integral Estrategias y Programas2026</v>
      </c>
      <c r="G3234" s="7" t="s">
        <v>297</v>
      </c>
      <c r="H3234" s="7" t="s">
        <v>373</v>
      </c>
      <c r="I3234" s="80" t="s">
        <v>60</v>
      </c>
      <c r="J3234" s="76" t="s">
        <v>402</v>
      </c>
      <c r="K3234" t="s">
        <v>364</v>
      </c>
      <c r="L3234" t="s">
        <v>365</v>
      </c>
      <c r="M3234" t="s">
        <v>107</v>
      </c>
      <c r="N3234" s="78" t="s">
        <v>435</v>
      </c>
      <c r="O3234" s="76" t="str">
        <f t="shared" si="102"/>
        <v>1699. Gestión de Programas Estrategias y Planes para el BienestarGestión Integral Estrategias y Programas20265_RAFAEL_URIBE2_FEBRERO_2026</v>
      </c>
      <c r="P3234" s="93">
        <v>3994272</v>
      </c>
      <c r="S3234" s="172"/>
      <c r="T3234" s="23">
        <v>0</v>
      </c>
    </row>
    <row r="3235" spans="2:20" ht="30" customHeight="1" x14ac:dyDescent="0.3">
      <c r="B3235">
        <v>170</v>
      </c>
      <c r="C3235" s="164" t="s">
        <v>119</v>
      </c>
      <c r="D3235" s="76" t="s">
        <v>127</v>
      </c>
      <c r="E3235" s="80">
        <v>2026</v>
      </c>
      <c r="F3235" s="76" t="str">
        <f t="shared" si="101"/>
        <v>1709. Gestión de Programas Estrategias y Planes para el BienestarGestión Integral Estrategias y Programas2026</v>
      </c>
      <c r="G3235" s="7" t="s">
        <v>298</v>
      </c>
      <c r="H3235" s="7" t="s">
        <v>373</v>
      </c>
      <c r="I3235" s="80" t="s">
        <v>60</v>
      </c>
      <c r="J3235" s="76" t="s">
        <v>402</v>
      </c>
      <c r="K3235" t="s">
        <v>397</v>
      </c>
      <c r="L3235" t="s">
        <v>365</v>
      </c>
      <c r="M3235" t="s">
        <v>107</v>
      </c>
      <c r="N3235" s="78" t="s">
        <v>435</v>
      </c>
      <c r="O3235" s="76" t="str">
        <f t="shared" si="102"/>
        <v>1709. Gestión de Programas Estrategias y Planes para el BienestarGestión Integral Estrategias y Programas20265_RAFAEL_URIBE2_FEBRERO_2026</v>
      </c>
      <c r="P3235" s="93">
        <v>19450000</v>
      </c>
      <c r="S3235" s="172"/>
      <c r="T3235" s="23">
        <v>0</v>
      </c>
    </row>
    <row r="3236" spans="2:20" ht="30" customHeight="1" x14ac:dyDescent="0.3">
      <c r="B3236">
        <v>171</v>
      </c>
      <c r="C3236" s="164" t="s">
        <v>119</v>
      </c>
      <c r="D3236" s="76" t="s">
        <v>127</v>
      </c>
      <c r="E3236" s="80">
        <v>2026</v>
      </c>
      <c r="F3236" s="76" t="str">
        <f t="shared" si="101"/>
        <v>1719. Gestión de Programas Estrategias y Planes para el BienestarGestión Integral Estrategias y Programas2026</v>
      </c>
      <c r="G3236" s="7" t="s">
        <v>299</v>
      </c>
      <c r="H3236" s="7" t="s">
        <v>373</v>
      </c>
      <c r="I3236" s="80" t="s">
        <v>60</v>
      </c>
      <c r="J3236" s="76" t="s">
        <v>402</v>
      </c>
      <c r="K3236" t="s">
        <v>398</v>
      </c>
      <c r="L3236" t="s">
        <v>365</v>
      </c>
      <c r="M3236" t="s">
        <v>107</v>
      </c>
      <c r="N3236" s="78" t="s">
        <v>435</v>
      </c>
      <c r="O3236" s="76" t="str">
        <f t="shared" si="102"/>
        <v>1719. Gestión de Programas Estrategias y Planes para el BienestarGestión Integral Estrategias y Programas20265_RAFAEL_URIBE2_FEBRERO_2026</v>
      </c>
      <c r="P3236" s="93">
        <v>3994272</v>
      </c>
      <c r="S3236" s="172"/>
      <c r="T3236" s="23">
        <v>0</v>
      </c>
    </row>
    <row r="3237" spans="2:20" ht="30" customHeight="1" x14ac:dyDescent="0.3">
      <c r="B3237">
        <v>172</v>
      </c>
      <c r="C3237" s="164" t="s">
        <v>119</v>
      </c>
      <c r="D3237" s="76" t="s">
        <v>127</v>
      </c>
      <c r="E3237" s="80">
        <v>2026</v>
      </c>
      <c r="F3237" s="76" t="str">
        <f t="shared" si="101"/>
        <v>1729. Gestión de Programas Estrategias y Planes para el BienestarGestión Integral Estrategias y Programas2026</v>
      </c>
      <c r="G3237" s="7" t="s">
        <v>300</v>
      </c>
      <c r="H3237" s="7" t="s">
        <v>373</v>
      </c>
      <c r="I3237" s="80" t="s">
        <v>60</v>
      </c>
      <c r="J3237" s="76" t="s">
        <v>402</v>
      </c>
      <c r="K3237" t="s">
        <v>364</v>
      </c>
      <c r="L3237" t="s">
        <v>365</v>
      </c>
      <c r="M3237" t="s">
        <v>107</v>
      </c>
      <c r="N3237" s="78" t="s">
        <v>435</v>
      </c>
      <c r="O3237" s="76" t="str">
        <f t="shared" si="102"/>
        <v>1729. Gestión de Programas Estrategias y Planes para el BienestarGestión Integral Estrategias y Programas20265_RAFAEL_URIBE2_FEBRERO_2026</v>
      </c>
      <c r="P3237" s="93">
        <v>9985680</v>
      </c>
      <c r="S3237" s="172"/>
      <c r="T3237" s="23">
        <v>0</v>
      </c>
    </row>
    <row r="3238" spans="2:20" ht="30" customHeight="1" x14ac:dyDescent="0.3">
      <c r="B3238">
        <v>173</v>
      </c>
      <c r="C3238" s="164" t="s">
        <v>119</v>
      </c>
      <c r="D3238" s="76" t="s">
        <v>127</v>
      </c>
      <c r="E3238" s="80">
        <v>2026</v>
      </c>
      <c r="F3238" s="76" t="str">
        <f t="shared" si="101"/>
        <v>1739. Gestión de Programas Estrategias y Planes para el BienestarGestión Integral Estrategias y Programas2026</v>
      </c>
      <c r="G3238" s="7" t="s">
        <v>301</v>
      </c>
      <c r="H3238" s="7" t="s">
        <v>373</v>
      </c>
      <c r="I3238" s="80" t="s">
        <v>60</v>
      </c>
      <c r="J3238" s="76" t="s">
        <v>402</v>
      </c>
      <c r="K3238" t="s">
        <v>364</v>
      </c>
      <c r="L3238" t="s">
        <v>365</v>
      </c>
      <c r="M3238" t="s">
        <v>107</v>
      </c>
      <c r="N3238" s="78" t="s">
        <v>435</v>
      </c>
      <c r="O3238" s="76" t="str">
        <f t="shared" si="102"/>
        <v>1739. Gestión de Programas Estrategias y Planes para el BienestarGestión Integral Estrategias y Programas20265_RAFAEL_URIBE2_FEBRERO_2026</v>
      </c>
      <c r="P3238" s="93">
        <v>2983376</v>
      </c>
      <c r="S3238" s="172"/>
      <c r="T3238" s="23">
        <v>0</v>
      </c>
    </row>
    <row r="3239" spans="2:20" ht="30" customHeight="1" x14ac:dyDescent="0.3">
      <c r="B3239">
        <v>174</v>
      </c>
      <c r="C3239" s="164" t="s">
        <v>120</v>
      </c>
      <c r="D3239" s="76" t="s">
        <v>44</v>
      </c>
      <c r="E3239" s="80">
        <v>2026</v>
      </c>
      <c r="F3239" s="76" t="str">
        <f t="shared" si="101"/>
        <v>17410. Proceso integral e integrado de la Vigilancia de la Salud PúblicaVigilancia en salud pública2026</v>
      </c>
      <c r="G3239" s="7" t="s">
        <v>302</v>
      </c>
      <c r="H3239" s="7" t="s">
        <v>375</v>
      </c>
      <c r="I3239" s="80" t="s">
        <v>60</v>
      </c>
      <c r="J3239" s="76" t="s">
        <v>402</v>
      </c>
      <c r="K3239" t="s">
        <v>364</v>
      </c>
      <c r="L3239" t="s">
        <v>365</v>
      </c>
      <c r="M3239" t="s">
        <v>107</v>
      </c>
      <c r="N3239" s="78" t="s">
        <v>435</v>
      </c>
      <c r="O3239" s="76" t="str">
        <f t="shared" si="102"/>
        <v>17410. Proceso integral e integrado de la Vigilancia de la Salud PúblicaVigilancia en salud pública20265_RAFAEL_URIBE2_FEBRERO_2026</v>
      </c>
      <c r="P3239" s="93">
        <v>37920928</v>
      </c>
      <c r="S3239" s="172">
        <v>0</v>
      </c>
      <c r="T3239" s="23">
        <v>0</v>
      </c>
    </row>
    <row r="3240" spans="2:20" ht="30" customHeight="1" x14ac:dyDescent="0.3">
      <c r="B3240">
        <v>175</v>
      </c>
      <c r="C3240" s="164" t="s">
        <v>120</v>
      </c>
      <c r="D3240" s="76" t="s">
        <v>44</v>
      </c>
      <c r="E3240" s="80">
        <v>2026</v>
      </c>
      <c r="F3240" s="76" t="str">
        <f t="shared" si="101"/>
        <v>17510. Proceso integral e integrado de la Vigilancia de la Salud PúblicaVigilancia en salud pública2026</v>
      </c>
      <c r="G3240" s="7" t="s">
        <v>303</v>
      </c>
      <c r="H3240" s="7" t="s">
        <v>375</v>
      </c>
      <c r="I3240" s="80" t="s">
        <v>60</v>
      </c>
      <c r="J3240" s="76" t="s">
        <v>402</v>
      </c>
      <c r="K3240" t="s">
        <v>364</v>
      </c>
      <c r="L3240" t="s">
        <v>365</v>
      </c>
      <c r="M3240" t="s">
        <v>107</v>
      </c>
      <c r="N3240" s="78" t="s">
        <v>435</v>
      </c>
      <c r="O3240" s="76" t="str">
        <f t="shared" si="102"/>
        <v>17510. Proceso integral e integrado de la Vigilancia de la Salud PúblicaVigilancia en salud pública20265_RAFAEL_URIBE2_FEBRERO_2026</v>
      </c>
      <c r="P3240" s="93">
        <v>26899696</v>
      </c>
      <c r="S3240" s="172">
        <v>0</v>
      </c>
      <c r="T3240" s="23">
        <v>0</v>
      </c>
    </row>
    <row r="3241" spans="2:20" ht="30" customHeight="1" x14ac:dyDescent="0.3">
      <c r="B3241">
        <v>176</v>
      </c>
      <c r="C3241" s="164" t="s">
        <v>120</v>
      </c>
      <c r="D3241" s="76" t="s">
        <v>44</v>
      </c>
      <c r="E3241" s="80">
        <v>2026</v>
      </c>
      <c r="F3241" s="76" t="str">
        <f t="shared" si="101"/>
        <v>17610. Proceso integral e integrado de la Vigilancia de la Salud PúblicaVigilancia en salud pública2026</v>
      </c>
      <c r="G3241" s="7" t="s">
        <v>304</v>
      </c>
      <c r="H3241" s="7" t="s">
        <v>375</v>
      </c>
      <c r="I3241" s="80" t="s">
        <v>60</v>
      </c>
      <c r="J3241" s="76" t="s">
        <v>402</v>
      </c>
      <c r="K3241" t="s">
        <v>364</v>
      </c>
      <c r="L3241" t="s">
        <v>380</v>
      </c>
      <c r="M3241" t="s">
        <v>107</v>
      </c>
      <c r="N3241" s="78" t="s">
        <v>435</v>
      </c>
      <c r="O3241" s="76" t="str">
        <f t="shared" si="102"/>
        <v>17610. Proceso integral e integrado de la Vigilancia de la Salud PúblicaVigilancia en salud pública20265_RAFAEL_URIBE2_FEBRERO_2026</v>
      </c>
      <c r="P3241" s="93">
        <v>28206464</v>
      </c>
      <c r="S3241" s="172">
        <v>0</v>
      </c>
      <c r="T3241" s="23">
        <v>0</v>
      </c>
    </row>
    <row r="3242" spans="2:20" ht="30" customHeight="1" x14ac:dyDescent="0.3">
      <c r="B3242">
        <v>177</v>
      </c>
      <c r="C3242" s="164" t="s">
        <v>120</v>
      </c>
      <c r="D3242" s="76" t="s">
        <v>44</v>
      </c>
      <c r="E3242" s="80">
        <v>2026</v>
      </c>
      <c r="F3242" s="76" t="str">
        <f t="shared" si="101"/>
        <v>17710. Proceso integral e integrado de la Vigilancia de la Salud PúblicaVigilancia en salud pública2026</v>
      </c>
      <c r="G3242" s="7" t="s">
        <v>305</v>
      </c>
      <c r="H3242" s="7" t="s">
        <v>375</v>
      </c>
      <c r="I3242" s="80" t="s">
        <v>60</v>
      </c>
      <c r="J3242" s="76" t="s">
        <v>402</v>
      </c>
      <c r="K3242" t="s">
        <v>364</v>
      </c>
      <c r="L3242" t="s">
        <v>380</v>
      </c>
      <c r="M3242" t="s">
        <v>107</v>
      </c>
      <c r="N3242" s="78" t="s">
        <v>435</v>
      </c>
      <c r="O3242" s="76" t="str">
        <f t="shared" si="102"/>
        <v>17710. Proceso integral e integrado de la Vigilancia de la Salud PúblicaVigilancia en salud pública20265_RAFAEL_URIBE2_FEBRERO_2026</v>
      </c>
      <c r="P3242" s="93">
        <v>37181248</v>
      </c>
      <c r="S3242" s="172">
        <v>0</v>
      </c>
      <c r="T3242" s="23">
        <v>0</v>
      </c>
    </row>
    <row r="3243" spans="2:20" ht="30" customHeight="1" x14ac:dyDescent="0.3">
      <c r="B3243">
        <v>178</v>
      </c>
      <c r="C3243" s="164" t="s">
        <v>120</v>
      </c>
      <c r="D3243" s="76" t="s">
        <v>44</v>
      </c>
      <c r="E3243" s="80">
        <v>2026</v>
      </c>
      <c r="F3243" s="76" t="str">
        <f t="shared" si="101"/>
        <v>17810. Proceso integral e integrado de la Vigilancia de la Salud PúblicaVigilancia en salud pública2026</v>
      </c>
      <c r="G3243" s="7" t="s">
        <v>48</v>
      </c>
      <c r="H3243" s="7" t="s">
        <v>375</v>
      </c>
      <c r="I3243" s="80" t="s">
        <v>60</v>
      </c>
      <c r="J3243" s="76" t="s">
        <v>402</v>
      </c>
      <c r="K3243" t="s">
        <v>364</v>
      </c>
      <c r="L3243" t="s">
        <v>365</v>
      </c>
      <c r="M3243" t="s">
        <v>107</v>
      </c>
      <c r="N3243" s="78" t="s">
        <v>435</v>
      </c>
      <c r="O3243" s="76" t="str">
        <f t="shared" si="102"/>
        <v>17810. Proceso integral e integrado de la Vigilancia de la Salud PúblicaVigilancia en salud pública20265_RAFAEL_URIBE2_FEBRERO_2026</v>
      </c>
      <c r="P3243" s="93">
        <v>7347488</v>
      </c>
      <c r="S3243" s="172">
        <v>0</v>
      </c>
      <c r="T3243" s="23">
        <v>0</v>
      </c>
    </row>
    <row r="3244" spans="2:20" ht="30" customHeight="1" x14ac:dyDescent="0.3">
      <c r="B3244">
        <v>179</v>
      </c>
      <c r="C3244" s="164" t="s">
        <v>120</v>
      </c>
      <c r="D3244" s="76" t="s">
        <v>44</v>
      </c>
      <c r="E3244" s="80">
        <v>2026</v>
      </c>
      <c r="F3244" s="76" t="str">
        <f t="shared" si="101"/>
        <v>17910. Proceso integral e integrado de la Vigilancia de la Salud PúblicaVigilancia en salud pública2026</v>
      </c>
      <c r="G3244" s="7" t="s">
        <v>306</v>
      </c>
      <c r="H3244" s="7" t="s">
        <v>375</v>
      </c>
      <c r="I3244" s="80" t="s">
        <v>60</v>
      </c>
      <c r="J3244" s="76" t="s">
        <v>402</v>
      </c>
      <c r="K3244" t="s">
        <v>364</v>
      </c>
      <c r="L3244" t="s">
        <v>365</v>
      </c>
      <c r="M3244" t="s">
        <v>107</v>
      </c>
      <c r="N3244" s="78" t="s">
        <v>435</v>
      </c>
      <c r="O3244" s="76" t="str">
        <f t="shared" si="102"/>
        <v>17910. Proceso integral e integrado de la Vigilancia de la Salud PúblicaVigilancia en salud pública20265_RAFAEL_URIBE2_FEBRERO_2026</v>
      </c>
      <c r="P3244" s="93">
        <v>3673744</v>
      </c>
      <c r="S3244" s="172">
        <v>0</v>
      </c>
      <c r="T3244" s="23">
        <v>0</v>
      </c>
    </row>
    <row r="3245" spans="2:20" ht="30" customHeight="1" x14ac:dyDescent="0.3">
      <c r="B3245">
        <v>180</v>
      </c>
      <c r="C3245" s="164" t="s">
        <v>120</v>
      </c>
      <c r="D3245" s="76" t="s">
        <v>44</v>
      </c>
      <c r="E3245" s="80">
        <v>2026</v>
      </c>
      <c r="F3245" s="76" t="str">
        <f t="shared" si="101"/>
        <v>18010. Proceso integral e integrado de la Vigilancia de la Salud PúblicaVigilancia en salud pública2026</v>
      </c>
      <c r="G3245" s="7" t="s">
        <v>307</v>
      </c>
      <c r="H3245" s="7" t="s">
        <v>375</v>
      </c>
      <c r="I3245" s="80" t="s">
        <v>60</v>
      </c>
      <c r="J3245" s="76" t="s">
        <v>402</v>
      </c>
      <c r="K3245" t="s">
        <v>364</v>
      </c>
      <c r="L3245" t="s">
        <v>365</v>
      </c>
      <c r="M3245" t="s">
        <v>107</v>
      </c>
      <c r="N3245" s="78" t="s">
        <v>435</v>
      </c>
      <c r="O3245" s="76" t="str">
        <f t="shared" si="102"/>
        <v>18010. Proceso integral e integrado de la Vigilancia de la Salud PúblicaVigilancia en salud pública20265_RAFAEL_URIBE2_FEBRERO_2026</v>
      </c>
      <c r="P3245" s="93">
        <v>3673744</v>
      </c>
      <c r="S3245" s="172">
        <v>0</v>
      </c>
      <c r="T3245" s="23">
        <v>0</v>
      </c>
    </row>
    <row r="3246" spans="2:20" ht="30" customHeight="1" x14ac:dyDescent="0.3">
      <c r="B3246">
        <v>181</v>
      </c>
      <c r="C3246" s="164" t="s">
        <v>120</v>
      </c>
      <c r="D3246" s="76" t="s">
        <v>44</v>
      </c>
      <c r="E3246" s="80">
        <v>2026</v>
      </c>
      <c r="F3246" s="76" t="str">
        <f t="shared" si="101"/>
        <v>18110. Proceso integral e integrado de la Vigilancia de la Salud PúblicaVigilancia en salud pública2026</v>
      </c>
      <c r="G3246" s="7" t="s">
        <v>308</v>
      </c>
      <c r="H3246" s="7" t="s">
        <v>375</v>
      </c>
      <c r="I3246" s="80" t="s">
        <v>60</v>
      </c>
      <c r="J3246" s="76" t="s">
        <v>402</v>
      </c>
      <c r="K3246" t="s">
        <v>364</v>
      </c>
      <c r="L3246" t="s">
        <v>365</v>
      </c>
      <c r="M3246" t="s">
        <v>107</v>
      </c>
      <c r="N3246" s="78" t="s">
        <v>435</v>
      </c>
      <c r="O3246" s="76" t="str">
        <f t="shared" si="102"/>
        <v>18110. Proceso integral e integrado de la Vigilancia de la Salud PúblicaVigilancia en salud pública20265_RAFAEL_URIBE2_FEBRERO_2026</v>
      </c>
      <c r="P3246" s="93">
        <v>87405520</v>
      </c>
      <c r="S3246" s="172">
        <v>0</v>
      </c>
      <c r="T3246" s="23">
        <v>0</v>
      </c>
    </row>
    <row r="3247" spans="2:20" ht="30" customHeight="1" x14ac:dyDescent="0.3">
      <c r="B3247">
        <v>182</v>
      </c>
      <c r="C3247" s="164" t="s">
        <v>120</v>
      </c>
      <c r="D3247" s="76" t="s">
        <v>44</v>
      </c>
      <c r="E3247" s="80">
        <v>2026</v>
      </c>
      <c r="F3247" s="76" t="str">
        <f t="shared" si="101"/>
        <v>18210. Proceso integral e integrado de la Vigilancia de la Salud PúblicaVigilancia en salud pública2026</v>
      </c>
      <c r="G3247" s="7" t="s">
        <v>309</v>
      </c>
      <c r="H3247" s="7" t="s">
        <v>375</v>
      </c>
      <c r="I3247" s="80" t="s">
        <v>60</v>
      </c>
      <c r="J3247" s="76" t="s">
        <v>402</v>
      </c>
      <c r="K3247" t="s">
        <v>364</v>
      </c>
      <c r="L3247" t="s">
        <v>365</v>
      </c>
      <c r="M3247" t="s">
        <v>107</v>
      </c>
      <c r="N3247" s="78" t="s">
        <v>435</v>
      </c>
      <c r="O3247" s="76" t="str">
        <f t="shared" si="102"/>
        <v>18210. Proceso integral e integrado de la Vigilancia de la Salud PúblicaVigilancia en salud pública20265_RAFAEL_URIBE2_FEBRERO_2026</v>
      </c>
      <c r="P3247" s="93">
        <v>17288787</v>
      </c>
      <c r="S3247" s="172">
        <v>0</v>
      </c>
      <c r="T3247" s="23">
        <v>0</v>
      </c>
    </row>
    <row r="3248" spans="2:20" ht="30" customHeight="1" x14ac:dyDescent="0.3">
      <c r="B3248">
        <v>183</v>
      </c>
      <c r="C3248" s="164" t="s">
        <v>120</v>
      </c>
      <c r="D3248" s="76" t="s">
        <v>44</v>
      </c>
      <c r="E3248" s="80">
        <v>2026</v>
      </c>
      <c r="F3248" s="76" t="str">
        <f t="shared" si="101"/>
        <v>18310. Proceso integral e integrado de la Vigilancia de la Salud PúblicaVigilancia en salud pública2026</v>
      </c>
      <c r="G3248" s="7" t="s">
        <v>78</v>
      </c>
      <c r="H3248" s="7" t="s">
        <v>375</v>
      </c>
      <c r="I3248" s="80" t="s">
        <v>60</v>
      </c>
      <c r="J3248" s="76" t="s">
        <v>402</v>
      </c>
      <c r="K3248" t="s">
        <v>364</v>
      </c>
      <c r="L3248" t="s">
        <v>365</v>
      </c>
      <c r="M3248" t="s">
        <v>107</v>
      </c>
      <c r="N3248" s="78" t="s">
        <v>435</v>
      </c>
      <c r="O3248" s="76" t="str">
        <f t="shared" si="102"/>
        <v>18310. Proceso integral e integrado de la Vigilancia de la Salud PúblicaVigilancia en salud pública20265_RAFAEL_URIBE2_FEBRERO_2026</v>
      </c>
      <c r="P3248" s="93">
        <v>61146880</v>
      </c>
      <c r="S3248" s="172">
        <v>0</v>
      </c>
      <c r="T3248" s="23">
        <v>0</v>
      </c>
    </row>
    <row r="3249" spans="2:20" ht="30" customHeight="1" x14ac:dyDescent="0.3">
      <c r="B3249">
        <v>184</v>
      </c>
      <c r="C3249" s="164" t="s">
        <v>120</v>
      </c>
      <c r="D3249" s="76" t="s">
        <v>44</v>
      </c>
      <c r="E3249" s="80">
        <v>2026</v>
      </c>
      <c r="F3249" s="76" t="str">
        <f t="shared" si="101"/>
        <v>18410. Proceso integral e integrado de la Vigilancia de la Salud PúblicaVigilancia en salud pública2026</v>
      </c>
      <c r="G3249" s="7" t="s">
        <v>310</v>
      </c>
      <c r="H3249" s="7" t="s">
        <v>375</v>
      </c>
      <c r="I3249" s="80" t="s">
        <v>60</v>
      </c>
      <c r="J3249" s="76" t="s">
        <v>402</v>
      </c>
      <c r="K3249" t="s">
        <v>364</v>
      </c>
      <c r="L3249" t="s">
        <v>365</v>
      </c>
      <c r="M3249" t="s">
        <v>107</v>
      </c>
      <c r="N3249" s="78" t="s">
        <v>435</v>
      </c>
      <c r="O3249" s="76" t="str">
        <f t="shared" si="102"/>
        <v>18410. Proceso integral e integrado de la Vigilancia de la Salud PúblicaVigilancia en salud pública20265_RAFAEL_URIBE2_FEBRERO_2026</v>
      </c>
      <c r="P3249" s="93">
        <v>9941299</v>
      </c>
      <c r="S3249" s="172">
        <v>0</v>
      </c>
      <c r="T3249" s="23">
        <v>0</v>
      </c>
    </row>
    <row r="3250" spans="2:20" ht="30" customHeight="1" x14ac:dyDescent="0.3">
      <c r="B3250">
        <v>185</v>
      </c>
      <c r="C3250" s="164" t="s">
        <v>120</v>
      </c>
      <c r="D3250" s="76" t="s">
        <v>44</v>
      </c>
      <c r="E3250" s="80">
        <v>2026</v>
      </c>
      <c r="F3250" s="76" t="str">
        <f t="shared" si="101"/>
        <v>18510. Proceso integral e integrado de la Vigilancia de la Salud PúblicaVigilancia en salud pública2026</v>
      </c>
      <c r="G3250" s="7" t="s">
        <v>311</v>
      </c>
      <c r="H3250" s="7" t="s">
        <v>375</v>
      </c>
      <c r="I3250" s="80" t="s">
        <v>60</v>
      </c>
      <c r="J3250" s="76" t="s">
        <v>402</v>
      </c>
      <c r="K3250" t="s">
        <v>364</v>
      </c>
      <c r="L3250" t="s">
        <v>365</v>
      </c>
      <c r="M3250" t="s">
        <v>107</v>
      </c>
      <c r="N3250" s="78" t="s">
        <v>435</v>
      </c>
      <c r="O3250" s="76" t="str">
        <f t="shared" si="102"/>
        <v>18510. Proceso integral e integrado de la Vigilancia de la Salud PúblicaVigilancia en salud pública20265_RAFAEL_URIBE2_FEBRERO_2026</v>
      </c>
      <c r="P3250" s="93">
        <v>40189280</v>
      </c>
      <c r="S3250" s="172">
        <v>0</v>
      </c>
      <c r="T3250" s="23">
        <v>0</v>
      </c>
    </row>
    <row r="3251" spans="2:20" ht="30" customHeight="1" x14ac:dyDescent="0.3">
      <c r="B3251">
        <v>186</v>
      </c>
      <c r="C3251" s="164" t="s">
        <v>120</v>
      </c>
      <c r="D3251" s="76" t="s">
        <v>44</v>
      </c>
      <c r="E3251" s="80">
        <v>2026</v>
      </c>
      <c r="F3251" s="76" t="str">
        <f t="shared" si="101"/>
        <v>18610. Proceso integral e integrado de la Vigilancia de la Salud PúblicaVigilancia en salud pública2026</v>
      </c>
      <c r="G3251" s="7" t="s">
        <v>82</v>
      </c>
      <c r="H3251" s="7" t="s">
        <v>375</v>
      </c>
      <c r="I3251" s="80" t="s">
        <v>60</v>
      </c>
      <c r="J3251" s="76" t="s">
        <v>402</v>
      </c>
      <c r="K3251" t="s">
        <v>364</v>
      </c>
      <c r="L3251" t="s">
        <v>380</v>
      </c>
      <c r="M3251" t="s">
        <v>107</v>
      </c>
      <c r="N3251" s="78" t="s">
        <v>435</v>
      </c>
      <c r="O3251" s="76" t="str">
        <f t="shared" si="102"/>
        <v>18610. Proceso integral e integrado de la Vigilancia de la Salud PúblicaVigilancia en salud pública20265_RAFAEL_URIBE2_FEBRERO_2026</v>
      </c>
      <c r="P3251" s="93">
        <v>7347488</v>
      </c>
      <c r="S3251" s="172">
        <v>0</v>
      </c>
      <c r="T3251" s="23">
        <v>0</v>
      </c>
    </row>
    <row r="3252" spans="2:20" ht="30" customHeight="1" x14ac:dyDescent="0.3">
      <c r="B3252">
        <v>187</v>
      </c>
      <c r="C3252" s="164" t="s">
        <v>120</v>
      </c>
      <c r="D3252" s="76" t="s">
        <v>44</v>
      </c>
      <c r="E3252" s="80">
        <v>2026</v>
      </c>
      <c r="F3252" s="76" t="str">
        <f t="shared" si="101"/>
        <v>18710. Proceso integral e integrado de la Vigilancia de la Salud PúblicaVigilancia en salud pública2026</v>
      </c>
      <c r="G3252" s="7" t="s">
        <v>312</v>
      </c>
      <c r="H3252" s="7" t="s">
        <v>376</v>
      </c>
      <c r="I3252" s="80" t="s">
        <v>60</v>
      </c>
      <c r="J3252" s="76" t="s">
        <v>402</v>
      </c>
      <c r="K3252" t="s">
        <v>364</v>
      </c>
      <c r="L3252" t="s">
        <v>365</v>
      </c>
      <c r="M3252" t="s">
        <v>107</v>
      </c>
      <c r="N3252" s="78" t="s">
        <v>435</v>
      </c>
      <c r="O3252" s="76" t="str">
        <f t="shared" si="102"/>
        <v>18710. Proceso integral e integrado de la Vigilancia de la Salud PúblicaVigilancia en salud pública20265_RAFAEL_URIBE2_FEBRERO_2026</v>
      </c>
      <c r="P3252" s="93">
        <v>3994272</v>
      </c>
      <c r="S3252" s="172">
        <v>0</v>
      </c>
      <c r="T3252" s="23">
        <v>0</v>
      </c>
    </row>
    <row r="3253" spans="2:20" ht="30" customHeight="1" x14ac:dyDescent="0.3">
      <c r="B3253">
        <v>188</v>
      </c>
      <c r="C3253" s="164" t="s">
        <v>120</v>
      </c>
      <c r="D3253" s="76" t="s">
        <v>44</v>
      </c>
      <c r="E3253" s="80">
        <v>2026</v>
      </c>
      <c r="F3253" s="76" t="str">
        <f t="shared" si="101"/>
        <v>18810. Proceso integral e integrado de la Vigilancia de la Salud PúblicaVigilancia en salud pública2026</v>
      </c>
      <c r="G3253" s="7" t="s">
        <v>313</v>
      </c>
      <c r="H3253" s="7" t="s">
        <v>376</v>
      </c>
      <c r="I3253" s="80" t="s">
        <v>60</v>
      </c>
      <c r="J3253" s="76" t="s">
        <v>402</v>
      </c>
      <c r="K3253" t="s">
        <v>364</v>
      </c>
      <c r="L3253" t="s">
        <v>365</v>
      </c>
      <c r="M3253" t="s">
        <v>107</v>
      </c>
      <c r="N3253" s="78" t="s">
        <v>435</v>
      </c>
      <c r="O3253" s="76" t="str">
        <f t="shared" si="102"/>
        <v>18810. Proceso integral e integrado de la Vigilancia de la Salud PúblicaVigilancia en salud pública20265_RAFAEL_URIBE2_FEBRERO_2026</v>
      </c>
      <c r="P3253" s="93">
        <v>33280669</v>
      </c>
      <c r="S3253" s="172">
        <v>0</v>
      </c>
      <c r="T3253" s="23">
        <v>0</v>
      </c>
    </row>
    <row r="3254" spans="2:20" ht="30" customHeight="1" x14ac:dyDescent="0.3">
      <c r="B3254">
        <v>189</v>
      </c>
      <c r="C3254" s="164" t="s">
        <v>120</v>
      </c>
      <c r="D3254" s="76" t="s">
        <v>44</v>
      </c>
      <c r="E3254" s="80">
        <v>2026</v>
      </c>
      <c r="F3254" s="76" t="str">
        <f t="shared" si="101"/>
        <v>18910. Proceso integral e integrado de la Vigilancia de la Salud PúblicaVigilancia en salud pública2026</v>
      </c>
      <c r="G3254" s="7" t="s">
        <v>314</v>
      </c>
      <c r="H3254" s="7" t="s">
        <v>376</v>
      </c>
      <c r="I3254" s="80" t="s">
        <v>60</v>
      </c>
      <c r="J3254" s="76" t="s">
        <v>402</v>
      </c>
      <c r="K3254" t="s">
        <v>364</v>
      </c>
      <c r="L3254" t="s">
        <v>365</v>
      </c>
      <c r="M3254" t="s">
        <v>107</v>
      </c>
      <c r="N3254" s="78" t="s">
        <v>435</v>
      </c>
      <c r="O3254" s="76" t="str">
        <f t="shared" si="102"/>
        <v>18910. Proceso integral e integrado de la Vigilancia de la Salud PúblicaVigilancia en salud pública20265_RAFAEL_URIBE2_FEBRERO_2026</v>
      </c>
      <c r="P3254" s="93">
        <v>25933181</v>
      </c>
      <c r="S3254" s="172">
        <v>0</v>
      </c>
      <c r="T3254" s="23">
        <v>0</v>
      </c>
    </row>
    <row r="3255" spans="2:20" ht="30" customHeight="1" x14ac:dyDescent="0.3">
      <c r="B3255">
        <v>190</v>
      </c>
      <c r="C3255" s="164" t="s">
        <v>120</v>
      </c>
      <c r="D3255" s="76" t="s">
        <v>44</v>
      </c>
      <c r="E3255" s="80">
        <v>2026</v>
      </c>
      <c r="F3255" s="76" t="str">
        <f t="shared" si="101"/>
        <v>19010. Proceso integral e integrado de la Vigilancia de la Salud PúblicaVigilancia en salud pública2026</v>
      </c>
      <c r="G3255" s="7" t="s">
        <v>315</v>
      </c>
      <c r="H3255" s="7" t="s">
        <v>376</v>
      </c>
      <c r="I3255" s="80" t="s">
        <v>60</v>
      </c>
      <c r="J3255" s="76" t="s">
        <v>402</v>
      </c>
      <c r="K3255" t="s">
        <v>364</v>
      </c>
      <c r="L3255" t="s">
        <v>365</v>
      </c>
      <c r="M3255" t="s">
        <v>107</v>
      </c>
      <c r="N3255" s="78" t="s">
        <v>435</v>
      </c>
      <c r="O3255" s="76" t="str">
        <f t="shared" si="102"/>
        <v>19010. Proceso integral e integrado de la Vigilancia de la Salud PúblicaVigilancia en salud pública20265_RAFAEL_URIBE2_FEBRERO_2026</v>
      </c>
      <c r="P3255" s="93">
        <v>8432352</v>
      </c>
      <c r="S3255" s="172">
        <v>0</v>
      </c>
      <c r="T3255" s="23">
        <v>0</v>
      </c>
    </row>
    <row r="3256" spans="2:20" ht="30" customHeight="1" x14ac:dyDescent="0.3">
      <c r="B3256">
        <v>191</v>
      </c>
      <c r="C3256" s="164" t="s">
        <v>120</v>
      </c>
      <c r="D3256" s="76" t="s">
        <v>44</v>
      </c>
      <c r="E3256" s="80">
        <v>2026</v>
      </c>
      <c r="F3256" s="76" t="str">
        <f t="shared" si="101"/>
        <v>19110. Proceso integral e integrado de la Vigilancia de la Salud PúblicaVigilancia en salud pública2026</v>
      </c>
      <c r="G3256" s="7" t="s">
        <v>316</v>
      </c>
      <c r="H3256" s="7" t="s">
        <v>375</v>
      </c>
      <c r="I3256" s="80" t="s">
        <v>60</v>
      </c>
      <c r="J3256" s="76" t="s">
        <v>402</v>
      </c>
      <c r="K3256" t="s">
        <v>364</v>
      </c>
      <c r="L3256" t="s">
        <v>365</v>
      </c>
      <c r="M3256" t="s">
        <v>107</v>
      </c>
      <c r="N3256" s="78" t="s">
        <v>435</v>
      </c>
      <c r="O3256" s="76" t="str">
        <f t="shared" si="102"/>
        <v>19110. Proceso integral e integrado de la Vigilancia de la Salud PúblicaVigilancia en salud pública20265_RAFAEL_URIBE2_FEBRERO_2026</v>
      </c>
      <c r="P3256" s="93">
        <v>7347488</v>
      </c>
      <c r="S3256" s="172">
        <v>0</v>
      </c>
      <c r="T3256" s="23">
        <v>0</v>
      </c>
    </row>
    <row r="3257" spans="2:20" ht="30" customHeight="1" x14ac:dyDescent="0.3">
      <c r="B3257">
        <v>192</v>
      </c>
      <c r="C3257" s="164" t="s">
        <v>120</v>
      </c>
      <c r="D3257" s="76" t="s">
        <v>44</v>
      </c>
      <c r="E3257" s="80">
        <v>2026</v>
      </c>
      <c r="F3257" s="76" t="str">
        <f t="shared" si="101"/>
        <v>19210. Proceso integral e integrado de la Vigilancia de la Salud PúblicaVigilancia en salud pública2026</v>
      </c>
      <c r="G3257" s="7" t="s">
        <v>317</v>
      </c>
      <c r="H3257" s="7" t="s">
        <v>375</v>
      </c>
      <c r="I3257" s="80" t="s">
        <v>60</v>
      </c>
      <c r="J3257" s="76" t="s">
        <v>402</v>
      </c>
      <c r="K3257" t="s">
        <v>364</v>
      </c>
      <c r="L3257" t="s">
        <v>365</v>
      </c>
      <c r="M3257" t="s">
        <v>107</v>
      </c>
      <c r="N3257" s="78" t="s">
        <v>435</v>
      </c>
      <c r="O3257" s="76" t="str">
        <f t="shared" si="102"/>
        <v>19210. Proceso integral e integrado de la Vigilancia de la Salud PúblicaVigilancia en salud pública20265_RAFAEL_URIBE2_FEBRERO_2026</v>
      </c>
      <c r="P3257" s="93">
        <v>3673744</v>
      </c>
      <c r="S3257" s="172">
        <v>0</v>
      </c>
      <c r="T3257" s="23">
        <v>0</v>
      </c>
    </row>
    <row r="3258" spans="2:20" ht="30" customHeight="1" x14ac:dyDescent="0.3">
      <c r="B3258">
        <v>193</v>
      </c>
      <c r="C3258" s="164" t="s">
        <v>120</v>
      </c>
      <c r="D3258" s="76" t="s">
        <v>44</v>
      </c>
      <c r="E3258" s="80">
        <v>2026</v>
      </c>
      <c r="F3258" s="76" t="str">
        <f t="shared" si="101"/>
        <v>19310. Proceso integral e integrado de la Vigilancia de la Salud PúblicaVigilancia en salud pública2026</v>
      </c>
      <c r="G3258" s="7" t="s">
        <v>81</v>
      </c>
      <c r="H3258" s="7" t="s">
        <v>376</v>
      </c>
      <c r="I3258" s="80" t="s">
        <v>60</v>
      </c>
      <c r="J3258" s="76" t="s">
        <v>402</v>
      </c>
      <c r="K3258" t="s">
        <v>364</v>
      </c>
      <c r="L3258" t="s">
        <v>365</v>
      </c>
      <c r="M3258" t="s">
        <v>107</v>
      </c>
      <c r="N3258" s="78" t="s">
        <v>435</v>
      </c>
      <c r="O3258" s="76" t="str">
        <f t="shared" si="102"/>
        <v>19310. Proceso integral e integrado de la Vigilancia de la Salud PúblicaVigilancia en salud pública20265_RAFAEL_URIBE2_FEBRERO_2026</v>
      </c>
      <c r="P3258" s="93">
        <v>42556256</v>
      </c>
      <c r="S3258" s="172">
        <v>0</v>
      </c>
      <c r="T3258" s="23">
        <v>0</v>
      </c>
    </row>
    <row r="3259" spans="2:20" ht="30" customHeight="1" x14ac:dyDescent="0.3">
      <c r="B3259">
        <v>194</v>
      </c>
      <c r="C3259" s="164" t="s">
        <v>120</v>
      </c>
      <c r="D3259" s="76" t="s">
        <v>44</v>
      </c>
      <c r="E3259" s="80">
        <v>2026</v>
      </c>
      <c r="F3259" s="76" t="str">
        <f t="shared" si="101"/>
        <v>19410. Proceso integral e integrado de la Vigilancia de la Salud PúblicaVigilancia en salud pública2026</v>
      </c>
      <c r="G3259" s="7" t="s">
        <v>318</v>
      </c>
      <c r="H3259" s="7" t="s">
        <v>376</v>
      </c>
      <c r="I3259" s="80" t="s">
        <v>60</v>
      </c>
      <c r="J3259" s="76" t="s">
        <v>402</v>
      </c>
      <c r="K3259" t="s">
        <v>364</v>
      </c>
      <c r="L3259" t="s">
        <v>365</v>
      </c>
      <c r="M3259" t="s">
        <v>107</v>
      </c>
      <c r="N3259" s="78" t="s">
        <v>435</v>
      </c>
      <c r="O3259" s="76" t="str">
        <f t="shared" si="102"/>
        <v>19410. Proceso integral e integrado de la Vigilancia de la Salud PúblicaVigilancia en salud pública20265_RAFAEL_URIBE2_FEBRERO_2026</v>
      </c>
      <c r="P3259" s="93">
        <v>38561984</v>
      </c>
      <c r="S3259" s="172">
        <v>0</v>
      </c>
      <c r="T3259" s="23">
        <v>0</v>
      </c>
    </row>
    <row r="3260" spans="2:20" ht="30" customHeight="1" x14ac:dyDescent="0.3">
      <c r="B3260">
        <v>195</v>
      </c>
      <c r="C3260" s="164" t="s">
        <v>120</v>
      </c>
      <c r="D3260" s="76" t="s">
        <v>44</v>
      </c>
      <c r="E3260" s="80">
        <v>2026</v>
      </c>
      <c r="F3260" s="76" t="str">
        <f t="shared" si="101"/>
        <v>19510. Proceso integral e integrado de la Vigilancia de la Salud PúblicaVigilancia en salud pública2026</v>
      </c>
      <c r="G3260" s="7" t="s">
        <v>319</v>
      </c>
      <c r="H3260" s="7" t="s">
        <v>375</v>
      </c>
      <c r="I3260" s="80" t="s">
        <v>60</v>
      </c>
      <c r="J3260" s="76" t="s">
        <v>402</v>
      </c>
      <c r="K3260" t="s">
        <v>364</v>
      </c>
      <c r="L3260" t="s">
        <v>365</v>
      </c>
      <c r="M3260" t="s">
        <v>107</v>
      </c>
      <c r="N3260" s="78" t="s">
        <v>435</v>
      </c>
      <c r="O3260" s="76" t="str">
        <f t="shared" si="102"/>
        <v>19510. Proceso integral e integrado de la Vigilancia de la Salud PúblicaVigilancia en salud pública20265_RAFAEL_URIBE2_FEBRERO_2026</v>
      </c>
      <c r="P3260" s="93">
        <v>125967504</v>
      </c>
      <c r="S3260" s="172">
        <v>0</v>
      </c>
      <c r="T3260" s="23">
        <v>0</v>
      </c>
    </row>
    <row r="3261" spans="2:20" ht="30" customHeight="1" x14ac:dyDescent="0.3">
      <c r="B3261">
        <v>196</v>
      </c>
      <c r="C3261" s="164" t="s">
        <v>120</v>
      </c>
      <c r="D3261" s="76" t="s">
        <v>44</v>
      </c>
      <c r="E3261" s="80">
        <v>2026</v>
      </c>
      <c r="F3261" s="76" t="str">
        <f t="shared" si="101"/>
        <v>19610. Proceso integral e integrado de la Vigilancia de la Salud PúblicaVigilancia en salud pública2026</v>
      </c>
      <c r="G3261" s="7" t="s">
        <v>320</v>
      </c>
      <c r="H3261" s="7" t="s">
        <v>375</v>
      </c>
      <c r="I3261" s="80" t="s">
        <v>60</v>
      </c>
      <c r="J3261" s="76" t="s">
        <v>402</v>
      </c>
      <c r="K3261" t="s">
        <v>364</v>
      </c>
      <c r="L3261" t="s">
        <v>365</v>
      </c>
      <c r="M3261" t="s">
        <v>107</v>
      </c>
      <c r="N3261" s="78" t="s">
        <v>435</v>
      </c>
      <c r="O3261" s="76" t="str">
        <f t="shared" si="102"/>
        <v>19610. Proceso integral e integrado de la Vigilancia de la Salud PúblicaVigilancia en salud pública20265_RAFAEL_URIBE2_FEBRERO_2026</v>
      </c>
      <c r="P3261" s="93">
        <v>59199056</v>
      </c>
      <c r="S3261" s="172">
        <v>0</v>
      </c>
      <c r="T3261" s="23">
        <v>0</v>
      </c>
    </row>
    <row r="3262" spans="2:20" ht="30" customHeight="1" x14ac:dyDescent="0.3">
      <c r="B3262">
        <v>197</v>
      </c>
      <c r="C3262" s="164" t="s">
        <v>120</v>
      </c>
      <c r="D3262" s="76" t="s">
        <v>44</v>
      </c>
      <c r="E3262" s="80">
        <v>2026</v>
      </c>
      <c r="F3262" s="76" t="str">
        <f t="shared" si="101"/>
        <v>19710. Proceso integral e integrado de la Vigilancia de la Salud PúblicaVigilancia en salud pública2026</v>
      </c>
      <c r="G3262" s="7" t="s">
        <v>321</v>
      </c>
      <c r="H3262" s="7" t="s">
        <v>375</v>
      </c>
      <c r="I3262" s="80" t="s">
        <v>60</v>
      </c>
      <c r="J3262" s="76" t="s">
        <v>402</v>
      </c>
      <c r="K3262" t="s">
        <v>364</v>
      </c>
      <c r="L3262" t="s">
        <v>365</v>
      </c>
      <c r="M3262" t="s">
        <v>107</v>
      </c>
      <c r="N3262" s="78" t="s">
        <v>435</v>
      </c>
      <c r="O3262" s="76" t="str">
        <f t="shared" si="102"/>
        <v>19710. Proceso integral e integrado de la Vigilancia de la Salud PúblicaVigilancia en salud pública20265_RAFAEL_URIBE2_FEBRERO_2026</v>
      </c>
      <c r="P3262" s="93">
        <v>34888240</v>
      </c>
      <c r="S3262" s="172">
        <v>0</v>
      </c>
      <c r="T3262" s="23">
        <v>0</v>
      </c>
    </row>
    <row r="3263" spans="2:20" ht="30" customHeight="1" x14ac:dyDescent="0.3">
      <c r="B3263">
        <v>198</v>
      </c>
      <c r="C3263" s="164" t="s">
        <v>120</v>
      </c>
      <c r="D3263" s="76" t="s">
        <v>44</v>
      </c>
      <c r="E3263" s="80">
        <v>2026</v>
      </c>
      <c r="F3263" s="76" t="str">
        <f t="shared" si="101"/>
        <v>19810. Proceso integral e integrado de la Vigilancia de la Salud PúblicaVigilancia en salud pública2026</v>
      </c>
      <c r="G3263" s="7" t="s">
        <v>322</v>
      </c>
      <c r="H3263" s="7" t="s">
        <v>375</v>
      </c>
      <c r="I3263" s="80" t="s">
        <v>60</v>
      </c>
      <c r="J3263" s="76" t="s">
        <v>402</v>
      </c>
      <c r="K3263" t="s">
        <v>364</v>
      </c>
      <c r="L3263" t="s">
        <v>365</v>
      </c>
      <c r="M3263" t="s">
        <v>107</v>
      </c>
      <c r="N3263" s="78" t="s">
        <v>435</v>
      </c>
      <c r="O3263" s="76" t="str">
        <f t="shared" si="102"/>
        <v>19810. Proceso integral e integrado de la Vigilancia de la Salud PúblicaVigilancia en salud pública20265_RAFAEL_URIBE2_FEBRERO_2026</v>
      </c>
      <c r="P3263" s="93">
        <v>73252976</v>
      </c>
      <c r="S3263" s="172">
        <v>0</v>
      </c>
      <c r="T3263" s="23">
        <v>0</v>
      </c>
    </row>
    <row r="3264" spans="2:20" ht="30" customHeight="1" x14ac:dyDescent="0.3">
      <c r="B3264">
        <v>199</v>
      </c>
      <c r="C3264" s="164" t="s">
        <v>120</v>
      </c>
      <c r="D3264" s="76" t="s">
        <v>44</v>
      </c>
      <c r="E3264" s="80">
        <v>2026</v>
      </c>
      <c r="F3264" s="76" t="str">
        <f t="shared" si="101"/>
        <v>19910. Proceso integral e integrado de la Vigilancia de la Salud PúblicaVigilancia en salud pública2026</v>
      </c>
      <c r="G3264" s="7" t="s">
        <v>323</v>
      </c>
      <c r="H3264" s="7" t="s">
        <v>375</v>
      </c>
      <c r="I3264" s="80" t="s">
        <v>60</v>
      </c>
      <c r="J3264" s="76" t="s">
        <v>402</v>
      </c>
      <c r="K3264" t="s">
        <v>364</v>
      </c>
      <c r="L3264" t="s">
        <v>365</v>
      </c>
      <c r="M3264" t="s">
        <v>107</v>
      </c>
      <c r="N3264" s="78" t="s">
        <v>435</v>
      </c>
      <c r="O3264" s="76" t="str">
        <f t="shared" si="102"/>
        <v>19910. Proceso integral e integrado de la Vigilancia de la Salud PúblicaVigilancia en salud pública20265_RAFAEL_URIBE2_FEBRERO_2026</v>
      </c>
      <c r="P3264" s="93">
        <v>67631408</v>
      </c>
      <c r="S3264" s="172">
        <v>0</v>
      </c>
      <c r="T3264" s="23">
        <v>0</v>
      </c>
    </row>
    <row r="3265" spans="2:20" ht="30" customHeight="1" x14ac:dyDescent="0.3">
      <c r="B3265">
        <v>200</v>
      </c>
      <c r="C3265" s="164" t="s">
        <v>120</v>
      </c>
      <c r="D3265" s="76" t="s">
        <v>44</v>
      </c>
      <c r="E3265" s="80">
        <v>2026</v>
      </c>
      <c r="F3265" s="76" t="str">
        <f t="shared" si="101"/>
        <v>20010. Proceso integral e integrado de la Vigilancia de la Salud PúblicaVigilancia en salud pública2026</v>
      </c>
      <c r="G3265" s="7" t="s">
        <v>324</v>
      </c>
      <c r="H3265" s="7" t="s">
        <v>375</v>
      </c>
      <c r="I3265" s="80" t="s">
        <v>60</v>
      </c>
      <c r="J3265" s="76" t="s">
        <v>402</v>
      </c>
      <c r="K3265" t="s">
        <v>364</v>
      </c>
      <c r="L3265" t="s">
        <v>365</v>
      </c>
      <c r="M3265" t="s">
        <v>107</v>
      </c>
      <c r="N3265" s="78" t="s">
        <v>435</v>
      </c>
      <c r="O3265" s="76" t="str">
        <f t="shared" si="102"/>
        <v>20010. Proceso integral e integrado de la Vigilancia de la Salud PúblicaVigilancia en salud pública20265_RAFAEL_URIBE2_FEBRERO_2026</v>
      </c>
      <c r="P3265" s="93">
        <v>62009840</v>
      </c>
      <c r="S3265" s="172">
        <v>0</v>
      </c>
      <c r="T3265" s="23">
        <v>0</v>
      </c>
    </row>
    <row r="3266" spans="2:20" ht="30" customHeight="1" x14ac:dyDescent="0.3">
      <c r="B3266">
        <v>201</v>
      </c>
      <c r="C3266" s="164" t="s">
        <v>120</v>
      </c>
      <c r="D3266" s="76" t="s">
        <v>44</v>
      </c>
      <c r="E3266" s="80">
        <v>2026</v>
      </c>
      <c r="F3266" s="76" t="str">
        <f t="shared" si="101"/>
        <v>20110. Proceso integral e integrado de la Vigilancia de la Salud PúblicaVigilancia en salud pública2026</v>
      </c>
      <c r="G3266" s="7" t="s">
        <v>50</v>
      </c>
      <c r="H3266" s="7" t="s">
        <v>376</v>
      </c>
      <c r="I3266" s="80" t="s">
        <v>60</v>
      </c>
      <c r="J3266" s="76" t="s">
        <v>402</v>
      </c>
      <c r="K3266" t="s">
        <v>57</v>
      </c>
      <c r="L3266" t="s">
        <v>365</v>
      </c>
      <c r="M3266" t="s">
        <v>107</v>
      </c>
      <c r="N3266" s="78" t="s">
        <v>435</v>
      </c>
      <c r="O3266" s="76" t="str">
        <f t="shared" si="102"/>
        <v>20110. Proceso integral e integrado de la Vigilancia de la Salud PúblicaVigilancia en salud pública20265_RAFAEL_URIBE2_FEBRERO_2026</v>
      </c>
      <c r="P3266" s="93">
        <v>152760</v>
      </c>
      <c r="S3266" s="172">
        <v>0</v>
      </c>
      <c r="T3266" s="23">
        <v>0</v>
      </c>
    </row>
    <row r="3267" spans="2:20" ht="30" customHeight="1" x14ac:dyDescent="0.3">
      <c r="B3267">
        <v>202</v>
      </c>
      <c r="C3267" s="164" t="s">
        <v>120</v>
      </c>
      <c r="D3267" s="76" t="s">
        <v>44</v>
      </c>
      <c r="E3267" s="80">
        <v>2026</v>
      </c>
      <c r="F3267" s="76" t="str">
        <f t="shared" si="101"/>
        <v>20210. Proceso integral e integrado de la Vigilancia de la Salud PúblicaVigilancia en salud pública2026</v>
      </c>
      <c r="G3267" s="7" t="s">
        <v>325</v>
      </c>
      <c r="H3267" s="7" t="s">
        <v>375</v>
      </c>
      <c r="I3267" s="80" t="s">
        <v>60</v>
      </c>
      <c r="J3267" s="76" t="s">
        <v>402</v>
      </c>
      <c r="K3267" t="s">
        <v>364</v>
      </c>
      <c r="L3267" t="s">
        <v>365</v>
      </c>
      <c r="M3267" t="s">
        <v>107</v>
      </c>
      <c r="N3267" s="78" t="s">
        <v>435</v>
      </c>
      <c r="O3267" s="76" t="str">
        <f t="shared" si="102"/>
        <v>20210. Proceso integral e integrado de la Vigilancia de la Salud PúblicaVigilancia en salud pública20265_RAFAEL_URIBE2_FEBRERO_2026</v>
      </c>
      <c r="P3267" s="93">
        <v>41150864</v>
      </c>
      <c r="S3267" s="172">
        <v>0</v>
      </c>
      <c r="T3267" s="23">
        <v>0</v>
      </c>
    </row>
    <row r="3268" spans="2:20" ht="30" customHeight="1" x14ac:dyDescent="0.3">
      <c r="B3268">
        <v>203</v>
      </c>
      <c r="C3268" s="164" t="s">
        <v>120</v>
      </c>
      <c r="D3268" s="76" t="s">
        <v>44</v>
      </c>
      <c r="E3268" s="80">
        <v>2026</v>
      </c>
      <c r="F3268" s="76" t="str">
        <f t="shared" si="101"/>
        <v>20310. Proceso integral e integrado de la Vigilancia de la Salud PúblicaVigilancia en salud pública2026</v>
      </c>
      <c r="G3268" s="7" t="s">
        <v>326</v>
      </c>
      <c r="H3268" s="7" t="s">
        <v>375</v>
      </c>
      <c r="I3268" s="80" t="s">
        <v>60</v>
      </c>
      <c r="J3268" s="76" t="s">
        <v>402</v>
      </c>
      <c r="K3268" t="s">
        <v>364</v>
      </c>
      <c r="L3268" t="s">
        <v>365</v>
      </c>
      <c r="M3268" t="s">
        <v>107</v>
      </c>
      <c r="N3268" s="78" t="s">
        <v>435</v>
      </c>
      <c r="O3268" s="76" t="str">
        <f t="shared" si="102"/>
        <v>20310. Proceso integral e integrado de la Vigilancia de la Salud PúblicaVigilancia en salud pública20265_RAFAEL_URIBE2_FEBRERO_2026</v>
      </c>
      <c r="P3268" s="93">
        <v>37156592</v>
      </c>
      <c r="S3268" s="172">
        <v>0</v>
      </c>
      <c r="T3268" s="23">
        <v>0</v>
      </c>
    </row>
    <row r="3269" spans="2:20" ht="30" customHeight="1" x14ac:dyDescent="0.3">
      <c r="B3269">
        <v>204</v>
      </c>
      <c r="C3269" s="164" t="s">
        <v>120</v>
      </c>
      <c r="D3269" s="76" t="s">
        <v>44</v>
      </c>
      <c r="E3269" s="80">
        <v>2026</v>
      </c>
      <c r="F3269" s="76" t="str">
        <f t="shared" si="101"/>
        <v>20410. Proceso integral e integrado de la Vigilancia de la Salud PúblicaVigilancia en salud pública2026</v>
      </c>
      <c r="G3269" s="7" t="s">
        <v>79</v>
      </c>
      <c r="H3269" s="7" t="s">
        <v>375</v>
      </c>
      <c r="I3269" s="80" t="s">
        <v>60</v>
      </c>
      <c r="J3269" s="76" t="s">
        <v>402</v>
      </c>
      <c r="K3269" t="s">
        <v>364</v>
      </c>
      <c r="L3269" t="s">
        <v>365</v>
      </c>
      <c r="M3269" t="s">
        <v>107</v>
      </c>
      <c r="N3269" s="78" t="s">
        <v>435</v>
      </c>
      <c r="O3269" s="76" t="str">
        <f t="shared" si="102"/>
        <v>20410. Proceso integral e integrado de la Vigilancia de la Salud PúblicaVigilancia en salud pública20265_RAFAEL_URIBE2_FEBRERO_2026</v>
      </c>
      <c r="P3269" s="93">
        <v>33162320</v>
      </c>
      <c r="S3269" s="172">
        <v>0</v>
      </c>
      <c r="T3269" s="23">
        <v>0</v>
      </c>
    </row>
    <row r="3270" spans="2:20" ht="30" customHeight="1" x14ac:dyDescent="0.3">
      <c r="B3270">
        <v>205</v>
      </c>
      <c r="C3270" s="164" t="s">
        <v>120</v>
      </c>
      <c r="D3270" s="76" t="s">
        <v>44</v>
      </c>
      <c r="E3270" s="80">
        <v>2026</v>
      </c>
      <c r="F3270" s="76" t="str">
        <f t="shared" si="101"/>
        <v>20510. Proceso integral e integrado de la Vigilancia de la Salud PúblicaVigilancia en salud pública2026</v>
      </c>
      <c r="G3270" s="7" t="s">
        <v>327</v>
      </c>
      <c r="H3270" s="7" t="s">
        <v>375</v>
      </c>
      <c r="I3270" s="80" t="s">
        <v>60</v>
      </c>
      <c r="J3270" s="76" t="s">
        <v>402</v>
      </c>
      <c r="K3270" t="s">
        <v>364</v>
      </c>
      <c r="L3270" t="s">
        <v>365</v>
      </c>
      <c r="M3270" t="s">
        <v>107</v>
      </c>
      <c r="N3270" s="78" t="s">
        <v>435</v>
      </c>
      <c r="O3270" s="76" t="str">
        <f t="shared" si="102"/>
        <v>20510. Proceso integral e integrado de la Vigilancia de la Salud PúblicaVigilancia en salud pública20265_RAFAEL_URIBE2_FEBRERO_2026</v>
      </c>
      <c r="P3270" s="93">
        <v>11243136</v>
      </c>
      <c r="S3270" s="172">
        <v>0</v>
      </c>
      <c r="T3270" s="23">
        <v>0</v>
      </c>
    </row>
    <row r="3271" spans="2:20" ht="30" customHeight="1" x14ac:dyDescent="0.3">
      <c r="B3271">
        <v>206</v>
      </c>
      <c r="C3271" s="164" t="s">
        <v>120</v>
      </c>
      <c r="D3271" s="76" t="s">
        <v>44</v>
      </c>
      <c r="E3271" s="80">
        <v>2026</v>
      </c>
      <c r="F3271" s="76" t="str">
        <f t="shared" si="101"/>
        <v>20610. Proceso integral e integrado de la Vigilancia de la Salud PúblicaVigilancia en salud pública2026</v>
      </c>
      <c r="G3271" s="7" t="s">
        <v>51</v>
      </c>
      <c r="H3271" s="7" t="s">
        <v>375</v>
      </c>
      <c r="I3271" s="80" t="s">
        <v>60</v>
      </c>
      <c r="J3271" s="76" t="s">
        <v>402</v>
      </c>
      <c r="K3271" t="s">
        <v>364</v>
      </c>
      <c r="L3271" t="s">
        <v>365</v>
      </c>
      <c r="M3271" t="s">
        <v>107</v>
      </c>
      <c r="N3271" s="78" t="s">
        <v>435</v>
      </c>
      <c r="O3271" s="76" t="str">
        <f t="shared" si="102"/>
        <v>20610. Proceso integral e integrado de la Vigilancia de la Salud PúblicaVigilancia en salud pública20265_RAFAEL_URIBE2_FEBRERO_2026</v>
      </c>
      <c r="P3271" s="93">
        <v>7347488</v>
      </c>
      <c r="S3271" s="172">
        <v>0</v>
      </c>
      <c r="T3271" s="23">
        <v>0</v>
      </c>
    </row>
    <row r="3272" spans="2:20" ht="30" customHeight="1" x14ac:dyDescent="0.3">
      <c r="B3272">
        <v>207</v>
      </c>
      <c r="C3272" s="164" t="s">
        <v>120</v>
      </c>
      <c r="D3272" s="76" t="s">
        <v>44</v>
      </c>
      <c r="E3272" s="80">
        <v>2026</v>
      </c>
      <c r="F3272" s="76" t="str">
        <f t="shared" ref="F3272:F3335" si="103">B3272&amp;C3272&amp;D3272&amp;E3272</f>
        <v>20710. Proceso integral e integrado de la Vigilancia de la Salud PúblicaVigilancia en salud pública2026</v>
      </c>
      <c r="G3272" s="7" t="s">
        <v>49</v>
      </c>
      <c r="H3272" s="7" t="s">
        <v>375</v>
      </c>
      <c r="I3272" s="80" t="s">
        <v>60</v>
      </c>
      <c r="J3272" s="76" t="s">
        <v>402</v>
      </c>
      <c r="K3272" t="s">
        <v>364</v>
      </c>
      <c r="L3272" t="s">
        <v>365</v>
      </c>
      <c r="M3272" t="s">
        <v>107</v>
      </c>
      <c r="N3272" s="78" t="s">
        <v>435</v>
      </c>
      <c r="O3272" s="76" t="str">
        <f t="shared" si="102"/>
        <v>20710. Proceso integral e integrado de la Vigilancia de la Salud PúblicaVigilancia en salud pública20265_RAFAEL_URIBE2_FEBRERO_2026</v>
      </c>
      <c r="P3272" s="93">
        <v>8210448</v>
      </c>
      <c r="S3272" s="172">
        <v>0</v>
      </c>
      <c r="T3272" s="23">
        <v>0</v>
      </c>
    </row>
    <row r="3273" spans="2:20" ht="30" customHeight="1" x14ac:dyDescent="0.3">
      <c r="B3273">
        <v>208</v>
      </c>
      <c r="C3273" s="164" t="s">
        <v>120</v>
      </c>
      <c r="D3273" s="76" t="s">
        <v>44</v>
      </c>
      <c r="E3273" s="80">
        <v>2026</v>
      </c>
      <c r="F3273" s="76" t="str">
        <f t="shared" si="103"/>
        <v>20810. Proceso integral e integrado de la Vigilancia de la Salud PúblicaVigilancia en salud pública2026</v>
      </c>
      <c r="G3273" s="7" t="s">
        <v>328</v>
      </c>
      <c r="H3273" s="7" t="s">
        <v>376</v>
      </c>
      <c r="I3273" s="80" t="s">
        <v>60</v>
      </c>
      <c r="J3273" s="76" t="s">
        <v>402</v>
      </c>
      <c r="K3273" t="s">
        <v>364</v>
      </c>
      <c r="L3273" t="s">
        <v>365</v>
      </c>
      <c r="M3273" t="s">
        <v>107</v>
      </c>
      <c r="N3273" s="78" t="s">
        <v>435</v>
      </c>
      <c r="O3273" s="76" t="str">
        <f t="shared" ref="O3273:O3336" si="104">+F3273&amp;M3273&amp;N3273</f>
        <v>20810. Proceso integral e integrado de la Vigilancia de la Salud PúblicaVigilancia en salud pública20265_RAFAEL_URIBE2_FEBRERO_2026</v>
      </c>
      <c r="P3273" s="93">
        <v>12969056</v>
      </c>
      <c r="S3273" s="172">
        <v>0</v>
      </c>
      <c r="T3273" s="23">
        <v>0</v>
      </c>
    </row>
    <row r="3274" spans="2:20" ht="30" customHeight="1" x14ac:dyDescent="0.3">
      <c r="B3274">
        <v>209</v>
      </c>
      <c r="C3274" s="164" t="s">
        <v>120</v>
      </c>
      <c r="D3274" s="76" t="s">
        <v>44</v>
      </c>
      <c r="E3274" s="80">
        <v>2026</v>
      </c>
      <c r="F3274" s="76" t="str">
        <f t="shared" si="103"/>
        <v>20910. Proceso integral e integrado de la Vigilancia de la Salud PúblicaVigilancia en salud pública2026</v>
      </c>
      <c r="G3274" s="7" t="s">
        <v>329</v>
      </c>
      <c r="H3274" s="7" t="s">
        <v>376</v>
      </c>
      <c r="I3274" s="80" t="s">
        <v>60</v>
      </c>
      <c r="J3274" s="76" t="s">
        <v>402</v>
      </c>
      <c r="K3274" t="s">
        <v>364</v>
      </c>
      <c r="L3274" t="s">
        <v>365</v>
      </c>
      <c r="M3274" t="s">
        <v>107</v>
      </c>
      <c r="N3274" s="78" t="s">
        <v>435</v>
      </c>
      <c r="O3274" s="76" t="str">
        <f t="shared" si="104"/>
        <v>20910. Proceso integral e integrado de la Vigilancia de la Salud PúblicaVigilancia en salud pública20265_RAFAEL_URIBE2_FEBRERO_2026</v>
      </c>
      <c r="P3274" s="93">
        <v>7988544</v>
      </c>
      <c r="S3274" s="172">
        <v>0</v>
      </c>
      <c r="T3274" s="23">
        <v>0</v>
      </c>
    </row>
    <row r="3275" spans="2:20" ht="30" customHeight="1" x14ac:dyDescent="0.3">
      <c r="B3275">
        <v>210</v>
      </c>
      <c r="C3275" s="164" t="s">
        <v>120</v>
      </c>
      <c r="D3275" s="76" t="s">
        <v>44</v>
      </c>
      <c r="E3275" s="80">
        <v>2026</v>
      </c>
      <c r="F3275" s="76" t="str">
        <f t="shared" si="103"/>
        <v>21010. Proceso integral e integrado de la Vigilancia de la Salud PúblicaVigilancia en salud pública2026</v>
      </c>
      <c r="G3275" s="7" t="s">
        <v>330</v>
      </c>
      <c r="H3275" s="7" t="s">
        <v>376</v>
      </c>
      <c r="I3275" s="80" t="s">
        <v>60</v>
      </c>
      <c r="J3275" s="76" t="s">
        <v>402</v>
      </c>
      <c r="K3275" t="s">
        <v>364</v>
      </c>
      <c r="L3275" t="s">
        <v>380</v>
      </c>
      <c r="M3275" t="s">
        <v>107</v>
      </c>
      <c r="N3275" s="78" t="s">
        <v>435</v>
      </c>
      <c r="O3275" s="76" t="str">
        <f t="shared" si="104"/>
        <v>21010. Proceso integral e integrado de la Vigilancia de la Salud PúblicaVigilancia en salud pública20265_RAFAEL_URIBE2_FEBRERO_2026</v>
      </c>
      <c r="P3275" s="93">
        <v>70836688</v>
      </c>
      <c r="S3275" s="172">
        <v>0</v>
      </c>
      <c r="T3275" s="23">
        <v>0</v>
      </c>
    </row>
    <row r="3276" spans="2:20" ht="30" customHeight="1" x14ac:dyDescent="0.3">
      <c r="B3276">
        <v>211</v>
      </c>
      <c r="C3276" s="164" t="s">
        <v>120</v>
      </c>
      <c r="D3276" s="76" t="s">
        <v>44</v>
      </c>
      <c r="E3276" s="80">
        <v>2026</v>
      </c>
      <c r="F3276" s="76" t="str">
        <f t="shared" si="103"/>
        <v>21110. Proceso integral e integrado de la Vigilancia de la Salud PúblicaVigilancia en salud pública2026</v>
      </c>
      <c r="G3276" s="7" t="s">
        <v>331</v>
      </c>
      <c r="H3276" s="7" t="s">
        <v>376</v>
      </c>
      <c r="I3276" s="80" t="s">
        <v>60</v>
      </c>
      <c r="J3276" s="76" t="s">
        <v>402</v>
      </c>
      <c r="K3276" t="s">
        <v>364</v>
      </c>
      <c r="L3276" t="s">
        <v>380</v>
      </c>
      <c r="M3276" t="s">
        <v>107</v>
      </c>
      <c r="N3276" s="78" t="s">
        <v>435</v>
      </c>
      <c r="O3276" s="76" t="str">
        <f t="shared" si="104"/>
        <v>21110. Proceso integral e integrado de la Vigilancia de la Salud PúblicaVigilancia en salud pública20265_RAFAEL_URIBE2_FEBRERO_2026</v>
      </c>
      <c r="P3276" s="93">
        <v>25938112</v>
      </c>
      <c r="S3276" s="172">
        <v>0</v>
      </c>
      <c r="T3276" s="23">
        <v>0</v>
      </c>
    </row>
    <row r="3277" spans="2:20" ht="30" customHeight="1" x14ac:dyDescent="0.3">
      <c r="B3277">
        <v>212</v>
      </c>
      <c r="C3277" s="164" t="s">
        <v>120</v>
      </c>
      <c r="D3277" s="76" t="s">
        <v>44</v>
      </c>
      <c r="E3277" s="80">
        <v>2026</v>
      </c>
      <c r="F3277" s="76" t="str">
        <f t="shared" si="103"/>
        <v>21210. Proceso integral e integrado de la Vigilancia de la Salud PúblicaVigilancia en salud pública2026</v>
      </c>
      <c r="G3277" s="7" t="s">
        <v>332</v>
      </c>
      <c r="H3277" s="7" t="s">
        <v>376</v>
      </c>
      <c r="I3277" s="80" t="s">
        <v>60</v>
      </c>
      <c r="J3277" s="76" t="s">
        <v>402</v>
      </c>
      <c r="K3277" t="s">
        <v>364</v>
      </c>
      <c r="L3277" t="s">
        <v>380</v>
      </c>
      <c r="M3277" t="s">
        <v>107</v>
      </c>
      <c r="N3277" s="78" t="s">
        <v>435</v>
      </c>
      <c r="O3277" s="76" t="str">
        <f t="shared" si="104"/>
        <v>21210. Proceso integral e integrado de la Vigilancia de la Salud PúblicaVigilancia en salud pública20265_RAFAEL_URIBE2_FEBRERO_2026</v>
      </c>
      <c r="P3277" s="93">
        <v>100000000</v>
      </c>
      <c r="S3277" s="172">
        <v>0</v>
      </c>
      <c r="T3277" s="23">
        <v>0</v>
      </c>
    </row>
    <row r="3278" spans="2:20" ht="30" customHeight="1" x14ac:dyDescent="0.3">
      <c r="B3278">
        <v>213</v>
      </c>
      <c r="C3278" s="164" t="s">
        <v>120</v>
      </c>
      <c r="D3278" s="76" t="s">
        <v>44</v>
      </c>
      <c r="E3278" s="80">
        <v>2026</v>
      </c>
      <c r="F3278" s="76" t="str">
        <f t="shared" si="103"/>
        <v>21310. Proceso integral e integrado de la Vigilancia de la Salud PúblicaVigilancia en salud pública2026</v>
      </c>
      <c r="G3278" s="7" t="s">
        <v>333</v>
      </c>
      <c r="H3278" s="7" t="s">
        <v>375</v>
      </c>
      <c r="I3278" s="80" t="s">
        <v>60</v>
      </c>
      <c r="J3278" s="76" t="s">
        <v>402</v>
      </c>
      <c r="K3278" t="s">
        <v>364</v>
      </c>
      <c r="L3278" t="s">
        <v>365</v>
      </c>
      <c r="M3278" t="s">
        <v>107</v>
      </c>
      <c r="N3278" s="78" t="s">
        <v>435</v>
      </c>
      <c r="O3278" s="76" t="str">
        <f t="shared" si="104"/>
        <v>21310. Proceso integral e integrado de la Vigilancia de la Salud PúblicaVigilancia en salud pública20265_RAFAEL_URIBE2_FEBRERO_2026</v>
      </c>
      <c r="P3278" s="93">
        <v>92953120</v>
      </c>
      <c r="S3278" s="172">
        <v>0</v>
      </c>
      <c r="T3278" s="23">
        <v>0</v>
      </c>
    </row>
    <row r="3279" spans="2:20" ht="30" customHeight="1" x14ac:dyDescent="0.3">
      <c r="B3279">
        <v>214</v>
      </c>
      <c r="C3279" s="164" t="s">
        <v>120</v>
      </c>
      <c r="D3279" s="76" t="s">
        <v>44</v>
      </c>
      <c r="E3279" s="80">
        <v>2026</v>
      </c>
      <c r="F3279" s="76" t="str">
        <f t="shared" si="103"/>
        <v>21410. Proceso integral e integrado de la Vigilancia de la Salud PúblicaVigilancia en salud pública2026</v>
      </c>
      <c r="G3279" s="7" t="s">
        <v>80</v>
      </c>
      <c r="H3279" s="7" t="s">
        <v>375</v>
      </c>
      <c r="I3279" s="80" t="s">
        <v>60</v>
      </c>
      <c r="J3279" s="76" t="s">
        <v>402</v>
      </c>
      <c r="K3279" t="s">
        <v>364</v>
      </c>
      <c r="L3279" t="s">
        <v>365</v>
      </c>
      <c r="M3279" t="s">
        <v>107</v>
      </c>
      <c r="N3279" s="78" t="s">
        <v>435</v>
      </c>
      <c r="O3279" s="76" t="str">
        <f t="shared" si="104"/>
        <v>21410. Proceso integral e integrado de la Vigilancia de la Salud PúblicaVigilancia en salud pública20265_RAFAEL_URIBE2_FEBRERO_2026</v>
      </c>
      <c r="P3279" s="93">
        <v>72587264</v>
      </c>
      <c r="S3279" s="172">
        <v>0</v>
      </c>
      <c r="T3279" s="23">
        <v>0</v>
      </c>
    </row>
    <row r="3280" spans="2:20" ht="30" customHeight="1" x14ac:dyDescent="0.3">
      <c r="B3280">
        <v>215</v>
      </c>
      <c r="C3280" s="164" t="s">
        <v>120</v>
      </c>
      <c r="D3280" s="76" t="s">
        <v>44</v>
      </c>
      <c r="E3280" s="80">
        <v>2026</v>
      </c>
      <c r="F3280" s="76" t="str">
        <f t="shared" si="103"/>
        <v>21510. Proceso integral e integrado de la Vigilancia de la Salud PúblicaVigilancia en salud pública2026</v>
      </c>
      <c r="G3280" s="7" t="s">
        <v>52</v>
      </c>
      <c r="H3280" s="7" t="s">
        <v>376</v>
      </c>
      <c r="I3280" s="80" t="s">
        <v>60</v>
      </c>
      <c r="J3280" s="76" t="s">
        <v>402</v>
      </c>
      <c r="K3280" t="s">
        <v>399</v>
      </c>
      <c r="L3280" t="s">
        <v>365</v>
      </c>
      <c r="M3280" t="s">
        <v>107</v>
      </c>
      <c r="N3280" s="78" t="s">
        <v>435</v>
      </c>
      <c r="O3280" s="76" t="str">
        <f t="shared" si="104"/>
        <v>21510. Proceso integral e integrado de la Vigilancia de la Salud PúblicaVigilancia en salud pública20265_RAFAEL_URIBE2_FEBRERO_2026</v>
      </c>
      <c r="P3280" s="93">
        <v>211452</v>
      </c>
      <c r="S3280" s="172">
        <v>0</v>
      </c>
      <c r="T3280" s="23">
        <v>0</v>
      </c>
    </row>
    <row r="3281" spans="2:20" ht="30" customHeight="1" x14ac:dyDescent="0.3">
      <c r="B3281">
        <v>216</v>
      </c>
      <c r="C3281" s="164" t="s">
        <v>120</v>
      </c>
      <c r="D3281" s="76" t="s">
        <v>44</v>
      </c>
      <c r="E3281" s="80">
        <v>2026</v>
      </c>
      <c r="F3281" s="76" t="str">
        <f t="shared" si="103"/>
        <v>21610. Proceso integral e integrado de la Vigilancia de la Salud PúblicaVigilancia en salud pública2026</v>
      </c>
      <c r="G3281" s="7" t="s">
        <v>334</v>
      </c>
      <c r="H3281" s="7" t="s">
        <v>375</v>
      </c>
      <c r="I3281" s="80" t="s">
        <v>60</v>
      </c>
      <c r="J3281" s="76" t="s">
        <v>402</v>
      </c>
      <c r="K3281" t="s">
        <v>364</v>
      </c>
      <c r="L3281" t="s">
        <v>380</v>
      </c>
      <c r="M3281" t="s">
        <v>107</v>
      </c>
      <c r="N3281" s="78" t="s">
        <v>435</v>
      </c>
      <c r="O3281" s="76" t="str">
        <f t="shared" si="104"/>
        <v>21610. Proceso integral e integrado de la Vigilancia de la Salud PúblicaVigilancia en salud pública20265_RAFAEL_URIBE2_FEBRERO_2026</v>
      </c>
      <c r="P3281" s="93">
        <v>30252912</v>
      </c>
      <c r="S3281" s="172">
        <v>0</v>
      </c>
      <c r="T3281" s="23">
        <v>0</v>
      </c>
    </row>
    <row r="3282" spans="2:20" ht="30" customHeight="1" x14ac:dyDescent="0.3">
      <c r="B3282">
        <v>217</v>
      </c>
      <c r="C3282" s="164" t="s">
        <v>120</v>
      </c>
      <c r="D3282" s="76" t="s">
        <v>44</v>
      </c>
      <c r="E3282" s="80">
        <v>2026</v>
      </c>
      <c r="F3282" s="76" t="str">
        <f t="shared" si="103"/>
        <v>21710. Proceso integral e integrado de la Vigilancia de la Salud PúblicaVigilancia en salud pública2026</v>
      </c>
      <c r="G3282" s="7" t="s">
        <v>335</v>
      </c>
      <c r="H3282" s="7" t="s">
        <v>375</v>
      </c>
      <c r="I3282" s="80" t="s">
        <v>60</v>
      </c>
      <c r="J3282" s="76" t="s">
        <v>402</v>
      </c>
      <c r="K3282" t="s">
        <v>364</v>
      </c>
      <c r="L3282" t="s">
        <v>365</v>
      </c>
      <c r="M3282" t="s">
        <v>107</v>
      </c>
      <c r="N3282" s="78" t="s">
        <v>435</v>
      </c>
      <c r="O3282" s="76" t="str">
        <f t="shared" si="104"/>
        <v>21710. Proceso integral e integrado de la Vigilancia de la Salud PúblicaVigilancia en salud pública20265_RAFAEL_URIBE2_FEBRERO_2026</v>
      </c>
      <c r="P3282" s="93">
        <v>3994272</v>
      </c>
      <c r="S3282" s="172">
        <v>0</v>
      </c>
      <c r="T3282" s="23">
        <v>0</v>
      </c>
    </row>
    <row r="3283" spans="2:20" ht="30" customHeight="1" x14ac:dyDescent="0.3">
      <c r="B3283">
        <v>218</v>
      </c>
      <c r="C3283" s="164" t="s">
        <v>120</v>
      </c>
      <c r="D3283" s="76" t="s">
        <v>44</v>
      </c>
      <c r="E3283" s="80">
        <v>2026</v>
      </c>
      <c r="F3283" s="76" t="str">
        <f t="shared" si="103"/>
        <v>21810. Proceso integral e integrado de la Vigilancia de la Salud PúblicaVigilancia en salud pública2026</v>
      </c>
      <c r="G3283" s="7" t="s">
        <v>336</v>
      </c>
      <c r="H3283" s="7" t="s">
        <v>375</v>
      </c>
      <c r="I3283" s="80" t="s">
        <v>60</v>
      </c>
      <c r="J3283" s="76" t="s">
        <v>402</v>
      </c>
      <c r="K3283" t="s">
        <v>364</v>
      </c>
      <c r="L3283" t="s">
        <v>365</v>
      </c>
      <c r="M3283" t="s">
        <v>107</v>
      </c>
      <c r="N3283" s="78" t="s">
        <v>435</v>
      </c>
      <c r="O3283" s="76" t="str">
        <f t="shared" si="104"/>
        <v>21810. Proceso integral e integrado de la Vigilancia de la Salud PúblicaVigilancia en salud pública20265_RAFAEL_URIBE2_FEBRERO_2026</v>
      </c>
      <c r="P3283" s="93">
        <v>7347488</v>
      </c>
      <c r="S3283" s="172">
        <v>0</v>
      </c>
      <c r="T3283" s="23">
        <v>0</v>
      </c>
    </row>
    <row r="3284" spans="2:20" ht="30" customHeight="1" x14ac:dyDescent="0.3">
      <c r="B3284">
        <v>219</v>
      </c>
      <c r="C3284" s="164" t="s">
        <v>120</v>
      </c>
      <c r="D3284" s="76" t="s">
        <v>44</v>
      </c>
      <c r="E3284" s="80">
        <v>2026</v>
      </c>
      <c r="F3284" s="76" t="str">
        <f t="shared" si="103"/>
        <v>21910. Proceso integral e integrado de la Vigilancia de la Salud PúblicaVigilancia en salud pública2026</v>
      </c>
      <c r="G3284" s="7" t="s">
        <v>53</v>
      </c>
      <c r="H3284" s="7" t="s">
        <v>375</v>
      </c>
      <c r="I3284" s="80" t="s">
        <v>60</v>
      </c>
      <c r="J3284" s="76" t="s">
        <v>402</v>
      </c>
      <c r="K3284" t="s">
        <v>364</v>
      </c>
      <c r="L3284" t="s">
        <v>365</v>
      </c>
      <c r="M3284" t="s">
        <v>107</v>
      </c>
      <c r="N3284" s="78" t="s">
        <v>435</v>
      </c>
      <c r="O3284" s="76" t="str">
        <f t="shared" si="104"/>
        <v>21910. Proceso integral e integrado de la Vigilancia de la Salud PúblicaVigilancia en salud pública20265_RAFAEL_URIBE2_FEBRERO_2026</v>
      </c>
      <c r="P3284" s="93">
        <v>6484528</v>
      </c>
      <c r="S3284" s="172">
        <v>0</v>
      </c>
      <c r="T3284" s="23">
        <v>0</v>
      </c>
    </row>
    <row r="3285" spans="2:20" ht="30" customHeight="1" x14ac:dyDescent="0.3">
      <c r="B3285">
        <v>220</v>
      </c>
      <c r="C3285" s="164" t="s">
        <v>120</v>
      </c>
      <c r="D3285" s="76" t="s">
        <v>44</v>
      </c>
      <c r="E3285" s="80">
        <v>2026</v>
      </c>
      <c r="F3285" s="76" t="str">
        <f t="shared" si="103"/>
        <v>22010. Proceso integral e integrado de la Vigilancia de la Salud PúblicaVigilancia en salud pública2026</v>
      </c>
      <c r="G3285" s="7" t="s">
        <v>54</v>
      </c>
      <c r="H3285" s="7" t="s">
        <v>375</v>
      </c>
      <c r="I3285" s="80" t="s">
        <v>60</v>
      </c>
      <c r="J3285" s="76" t="s">
        <v>402</v>
      </c>
      <c r="K3285" t="s">
        <v>364</v>
      </c>
      <c r="L3285" t="s">
        <v>365</v>
      </c>
      <c r="M3285" t="s">
        <v>107</v>
      </c>
      <c r="N3285" s="78" t="s">
        <v>435</v>
      </c>
      <c r="O3285" s="76" t="str">
        <f t="shared" si="104"/>
        <v>22010. Proceso integral e integrado de la Vigilancia de la Salud PúblicaVigilancia en salud pública20265_RAFAEL_URIBE2_FEBRERO_2026</v>
      </c>
      <c r="P3285" s="93">
        <v>5621568</v>
      </c>
      <c r="S3285" s="172">
        <v>0</v>
      </c>
      <c r="T3285" s="23">
        <v>0</v>
      </c>
    </row>
    <row r="3286" spans="2:20" ht="30" customHeight="1" x14ac:dyDescent="0.3">
      <c r="B3286">
        <v>221</v>
      </c>
      <c r="C3286" s="164" t="s">
        <v>120</v>
      </c>
      <c r="D3286" s="76" t="s">
        <v>44</v>
      </c>
      <c r="E3286" s="80">
        <v>2026</v>
      </c>
      <c r="F3286" s="76" t="str">
        <f t="shared" si="103"/>
        <v>22110. Proceso integral e integrado de la Vigilancia de la Salud PúblicaVigilancia en salud pública2026</v>
      </c>
      <c r="G3286" s="7" t="s">
        <v>337</v>
      </c>
      <c r="H3286" s="7" t="s">
        <v>376</v>
      </c>
      <c r="I3286" s="80" t="s">
        <v>60</v>
      </c>
      <c r="J3286" s="76" t="s">
        <v>402</v>
      </c>
      <c r="K3286" t="s">
        <v>364</v>
      </c>
      <c r="L3286" t="s">
        <v>380</v>
      </c>
      <c r="M3286" t="s">
        <v>107</v>
      </c>
      <c r="N3286" s="78" t="s">
        <v>435</v>
      </c>
      <c r="O3286" s="76" t="str">
        <f t="shared" si="104"/>
        <v>22110. Proceso integral e integrado de la Vigilancia de la Salud PúblicaVigilancia en salud pública20265_RAFAEL_URIBE2_FEBRERO_2026</v>
      </c>
      <c r="P3286" s="93">
        <v>149094832</v>
      </c>
      <c r="S3286" s="172">
        <v>0</v>
      </c>
      <c r="T3286" s="23">
        <v>0</v>
      </c>
    </row>
    <row r="3287" spans="2:20" ht="30" customHeight="1" x14ac:dyDescent="0.3">
      <c r="B3287">
        <v>222</v>
      </c>
      <c r="C3287" s="164" t="s">
        <v>120</v>
      </c>
      <c r="D3287" s="76" t="s">
        <v>44</v>
      </c>
      <c r="E3287" s="80">
        <v>2026</v>
      </c>
      <c r="F3287" s="76" t="str">
        <f t="shared" si="103"/>
        <v>22210. Proceso integral e integrado de la Vigilancia de la Salud PúblicaVigilancia en salud pública2026</v>
      </c>
      <c r="G3287" s="7" t="s">
        <v>55</v>
      </c>
      <c r="H3287" s="7" t="s">
        <v>375</v>
      </c>
      <c r="I3287" s="80" t="s">
        <v>60</v>
      </c>
      <c r="J3287" s="76" t="s">
        <v>402</v>
      </c>
      <c r="K3287" t="s">
        <v>364</v>
      </c>
      <c r="L3287" t="s">
        <v>365</v>
      </c>
      <c r="M3287" t="s">
        <v>107</v>
      </c>
      <c r="N3287" s="78" t="s">
        <v>435</v>
      </c>
      <c r="O3287" s="76" t="str">
        <f t="shared" si="104"/>
        <v>22210. Proceso integral e integrado de la Vigilancia de la Salud PúblicaVigilancia en salud pública20265_RAFAEL_URIBE2_FEBRERO_2026</v>
      </c>
      <c r="P3287" s="93">
        <v>18590624</v>
      </c>
      <c r="S3287" s="172">
        <v>0</v>
      </c>
      <c r="T3287" s="23">
        <v>0</v>
      </c>
    </row>
    <row r="3288" spans="2:20" ht="30" customHeight="1" x14ac:dyDescent="0.3">
      <c r="B3288">
        <v>223</v>
      </c>
      <c r="C3288" s="164" t="s">
        <v>120</v>
      </c>
      <c r="D3288" s="76" t="s">
        <v>44</v>
      </c>
      <c r="E3288" s="80">
        <v>2026</v>
      </c>
      <c r="F3288" s="76" t="str">
        <f t="shared" si="103"/>
        <v>22310. Proceso integral e integrado de la Vigilancia de la Salud PúblicaVigilancia en salud pública2026</v>
      </c>
      <c r="G3288" s="7" t="s">
        <v>338</v>
      </c>
      <c r="H3288" s="7" t="s">
        <v>375</v>
      </c>
      <c r="I3288" s="80" t="s">
        <v>60</v>
      </c>
      <c r="J3288" s="76" t="s">
        <v>402</v>
      </c>
      <c r="K3288" t="s">
        <v>364</v>
      </c>
      <c r="L3288" t="s">
        <v>365</v>
      </c>
      <c r="M3288" t="s">
        <v>107</v>
      </c>
      <c r="N3288" s="78" t="s">
        <v>435</v>
      </c>
      <c r="O3288" s="76" t="str">
        <f t="shared" si="104"/>
        <v>22310. Proceso integral e integrado de la Vigilancia de la Salud PúblicaVigilancia en salud pública20265_RAFAEL_URIBE2_FEBRERO_2026</v>
      </c>
      <c r="P3288" s="93">
        <v>29488576</v>
      </c>
      <c r="S3288" s="172">
        <v>0</v>
      </c>
      <c r="T3288" s="23">
        <v>0</v>
      </c>
    </row>
    <row r="3289" spans="2:20" ht="30" customHeight="1" x14ac:dyDescent="0.3">
      <c r="B3289">
        <v>224</v>
      </c>
      <c r="C3289" s="164" t="s">
        <v>120</v>
      </c>
      <c r="D3289" s="76" t="s">
        <v>44</v>
      </c>
      <c r="E3289" s="80">
        <v>2026</v>
      </c>
      <c r="F3289" s="76" t="str">
        <f t="shared" si="103"/>
        <v>22410. Proceso integral e integrado de la Vigilancia de la Salud PúblicaVigilancia en salud pública2026</v>
      </c>
      <c r="G3289" s="7" t="s">
        <v>56</v>
      </c>
      <c r="H3289" s="7" t="s">
        <v>376</v>
      </c>
      <c r="I3289" s="80" t="s">
        <v>60</v>
      </c>
      <c r="J3289" s="76" t="s">
        <v>402</v>
      </c>
      <c r="K3289" t="s">
        <v>364</v>
      </c>
      <c r="L3289" t="s">
        <v>365</v>
      </c>
      <c r="M3289" t="s">
        <v>107</v>
      </c>
      <c r="N3289" s="78" t="s">
        <v>435</v>
      </c>
      <c r="O3289" s="76" t="str">
        <f t="shared" si="104"/>
        <v>22410. Proceso integral e integrado de la Vigilancia de la Salud PúblicaVigilancia en salud pública20265_RAFAEL_URIBE2_FEBRERO_2026</v>
      </c>
      <c r="P3289" s="93">
        <v>3994272</v>
      </c>
      <c r="S3289" s="172">
        <v>0</v>
      </c>
      <c r="T3289" s="23">
        <v>0</v>
      </c>
    </row>
    <row r="3290" spans="2:20" ht="30" customHeight="1" x14ac:dyDescent="0.3">
      <c r="B3290">
        <v>225</v>
      </c>
      <c r="C3290" s="164" t="s">
        <v>120</v>
      </c>
      <c r="D3290" s="76" t="s">
        <v>44</v>
      </c>
      <c r="E3290" s="80">
        <v>2026</v>
      </c>
      <c r="F3290" s="76" t="str">
        <f t="shared" si="103"/>
        <v>22510. Proceso integral e integrado de la Vigilancia de la Salud PúblicaVigilancia en salud pública2026</v>
      </c>
      <c r="G3290" s="7" t="s">
        <v>339</v>
      </c>
      <c r="H3290" s="7" t="s">
        <v>375</v>
      </c>
      <c r="I3290" s="80" t="s">
        <v>60</v>
      </c>
      <c r="J3290" s="76" t="s">
        <v>402</v>
      </c>
      <c r="K3290" t="s">
        <v>364</v>
      </c>
      <c r="L3290" t="s">
        <v>365</v>
      </c>
      <c r="M3290" t="s">
        <v>107</v>
      </c>
      <c r="N3290" s="78" t="s">
        <v>435</v>
      </c>
      <c r="O3290" s="76" t="str">
        <f t="shared" si="104"/>
        <v>22510. Proceso integral e integrado de la Vigilancia de la Salud PúblicaVigilancia en salud pública20265_RAFAEL_URIBE2_FEBRERO_2026</v>
      </c>
      <c r="P3290" s="93">
        <v>7347488</v>
      </c>
      <c r="S3290" s="172">
        <v>0</v>
      </c>
      <c r="T3290" s="23">
        <v>0</v>
      </c>
    </row>
    <row r="3291" spans="2:20" ht="30" customHeight="1" x14ac:dyDescent="0.3">
      <c r="B3291">
        <v>226</v>
      </c>
      <c r="C3291" s="164" t="s">
        <v>120</v>
      </c>
      <c r="D3291" s="76" t="s">
        <v>44</v>
      </c>
      <c r="E3291" s="80">
        <v>2026</v>
      </c>
      <c r="F3291" s="76" t="str">
        <f t="shared" si="103"/>
        <v>22610. Proceso integral e integrado de la Vigilancia de la Salud PúblicaVigilancia en salud pública2026</v>
      </c>
      <c r="G3291" s="7" t="s">
        <v>340</v>
      </c>
      <c r="H3291" s="7" t="s">
        <v>375</v>
      </c>
      <c r="I3291" s="80" t="s">
        <v>60</v>
      </c>
      <c r="J3291" s="76" t="s">
        <v>402</v>
      </c>
      <c r="K3291" t="s">
        <v>364</v>
      </c>
      <c r="L3291" t="s">
        <v>380</v>
      </c>
      <c r="M3291" t="s">
        <v>107</v>
      </c>
      <c r="N3291" s="78" t="s">
        <v>435</v>
      </c>
      <c r="O3291" s="76" t="str">
        <f t="shared" si="104"/>
        <v>22610. Proceso integral e integrado de la Vigilancia de la Salud PúblicaVigilancia en salud pública20265_RAFAEL_URIBE2_FEBRERO_2026</v>
      </c>
      <c r="P3291" s="93">
        <v>95295440</v>
      </c>
      <c r="S3291" s="172">
        <v>0</v>
      </c>
      <c r="T3291" s="23">
        <v>0</v>
      </c>
    </row>
    <row r="3292" spans="2:20" ht="30" customHeight="1" x14ac:dyDescent="0.3">
      <c r="B3292">
        <v>227</v>
      </c>
      <c r="C3292" s="164" t="s">
        <v>120</v>
      </c>
      <c r="D3292" s="76" t="s">
        <v>44</v>
      </c>
      <c r="E3292" s="80">
        <v>2026</v>
      </c>
      <c r="F3292" s="76" t="str">
        <f t="shared" si="103"/>
        <v>22710. Proceso integral e integrado de la Vigilancia de la Salud PúblicaVigilancia en salud pública2026</v>
      </c>
      <c r="G3292" s="7" t="s">
        <v>341</v>
      </c>
      <c r="H3292" s="7" t="s">
        <v>375</v>
      </c>
      <c r="I3292" s="80" t="s">
        <v>60</v>
      </c>
      <c r="J3292" s="76" t="s">
        <v>402</v>
      </c>
      <c r="K3292" t="s">
        <v>364</v>
      </c>
      <c r="L3292" t="s">
        <v>380</v>
      </c>
      <c r="M3292" t="s">
        <v>107</v>
      </c>
      <c r="N3292" s="78" t="s">
        <v>435</v>
      </c>
      <c r="O3292" s="76" t="str">
        <f t="shared" si="104"/>
        <v>22710. Proceso integral e integrado de la Vigilancia de la Salud PúblicaVigilancia en salud pública20265_RAFAEL_URIBE2_FEBRERO_2026</v>
      </c>
      <c r="P3292" s="93">
        <v>53602144</v>
      </c>
      <c r="S3292" s="172">
        <v>0</v>
      </c>
      <c r="T3292" s="23">
        <v>0</v>
      </c>
    </row>
    <row r="3293" spans="2:20" ht="30" customHeight="1" x14ac:dyDescent="0.3">
      <c r="B3293">
        <v>228</v>
      </c>
      <c r="C3293" s="164" t="s">
        <v>120</v>
      </c>
      <c r="D3293" s="76" t="s">
        <v>44</v>
      </c>
      <c r="E3293" s="80">
        <v>2026</v>
      </c>
      <c r="F3293" s="76" t="str">
        <f t="shared" si="103"/>
        <v>22810. Proceso integral e integrado de la Vigilancia de la Salud PúblicaVigilancia en salud pública2026</v>
      </c>
      <c r="G3293" s="7" t="s">
        <v>342</v>
      </c>
      <c r="H3293" s="7" t="s">
        <v>376</v>
      </c>
      <c r="I3293" s="80" t="s">
        <v>60</v>
      </c>
      <c r="J3293" s="76" t="s">
        <v>402</v>
      </c>
      <c r="K3293" t="s">
        <v>364</v>
      </c>
      <c r="L3293" t="s">
        <v>59</v>
      </c>
      <c r="M3293" t="s">
        <v>107</v>
      </c>
      <c r="N3293" s="78" t="s">
        <v>435</v>
      </c>
      <c r="O3293" s="76" t="str">
        <f t="shared" si="104"/>
        <v>22810. Proceso integral e integrado de la Vigilancia de la Salud PúblicaVigilancia en salud pública20265_RAFAEL_URIBE2_FEBRERO_2026</v>
      </c>
      <c r="P3293" s="93">
        <v>3513480</v>
      </c>
      <c r="S3293" s="172">
        <v>0</v>
      </c>
      <c r="T3293" s="23">
        <v>0</v>
      </c>
    </row>
    <row r="3294" spans="2:20" ht="30" customHeight="1" x14ac:dyDescent="0.3">
      <c r="B3294">
        <v>229</v>
      </c>
      <c r="C3294" s="164" t="s">
        <v>120</v>
      </c>
      <c r="D3294" s="76" t="s">
        <v>44</v>
      </c>
      <c r="E3294" s="80">
        <v>2026</v>
      </c>
      <c r="F3294" s="76" t="str">
        <f t="shared" si="103"/>
        <v>22910. Proceso integral e integrado de la Vigilancia de la Salud PúblicaVigilancia en salud pública2026</v>
      </c>
      <c r="G3294" s="7" t="s">
        <v>343</v>
      </c>
      <c r="H3294" s="7" t="s">
        <v>376</v>
      </c>
      <c r="I3294" s="80" t="s">
        <v>60</v>
      </c>
      <c r="J3294" s="76" t="s">
        <v>402</v>
      </c>
      <c r="K3294" t="s">
        <v>400</v>
      </c>
      <c r="L3294" t="s">
        <v>365</v>
      </c>
      <c r="M3294" t="s">
        <v>107</v>
      </c>
      <c r="N3294" s="78" t="s">
        <v>435</v>
      </c>
      <c r="O3294" s="76" t="str">
        <f t="shared" si="104"/>
        <v>22910. Proceso integral e integrado de la Vigilancia de la Salud PúblicaVigilancia en salud pública20265_RAFAEL_URIBE2_FEBRERO_2026</v>
      </c>
      <c r="P3294" s="93">
        <v>281936</v>
      </c>
      <c r="S3294" s="172">
        <v>0</v>
      </c>
      <c r="T3294" s="23">
        <v>0</v>
      </c>
    </row>
    <row r="3295" spans="2:20" ht="30" customHeight="1" x14ac:dyDescent="0.3">
      <c r="B3295">
        <v>230</v>
      </c>
      <c r="C3295" s="164" t="s">
        <v>120</v>
      </c>
      <c r="D3295" s="76" t="s">
        <v>44</v>
      </c>
      <c r="E3295" s="80">
        <v>2026</v>
      </c>
      <c r="F3295" s="76" t="str">
        <f t="shared" si="103"/>
        <v>23010. Proceso integral e integrado de la Vigilancia de la Salud PúblicaVigilancia en salud pública2026</v>
      </c>
      <c r="G3295" s="7" t="s">
        <v>344</v>
      </c>
      <c r="H3295" s="7" t="s">
        <v>376</v>
      </c>
      <c r="I3295" s="80" t="s">
        <v>60</v>
      </c>
      <c r="J3295" s="76" t="s">
        <v>402</v>
      </c>
      <c r="K3295" t="s">
        <v>400</v>
      </c>
      <c r="L3295" t="s">
        <v>365</v>
      </c>
      <c r="M3295" t="s">
        <v>107</v>
      </c>
      <c r="N3295" s="78" t="s">
        <v>435</v>
      </c>
      <c r="O3295" s="76" t="str">
        <f t="shared" si="104"/>
        <v>23010. Proceso integral e integrado de la Vigilancia de la Salud PúblicaVigilancia en salud pública20265_RAFAEL_URIBE2_FEBRERO_2026</v>
      </c>
      <c r="P3295" s="93">
        <v>244416</v>
      </c>
      <c r="S3295" s="172">
        <v>0</v>
      </c>
      <c r="T3295" s="23">
        <v>0</v>
      </c>
    </row>
    <row r="3296" spans="2:20" ht="30" customHeight="1" x14ac:dyDescent="0.3">
      <c r="B3296">
        <v>231</v>
      </c>
      <c r="C3296" s="164" t="s">
        <v>121</v>
      </c>
      <c r="D3296" s="76" t="s">
        <v>44</v>
      </c>
      <c r="E3296" s="80">
        <v>2026</v>
      </c>
      <c r="F3296" s="76" t="str">
        <f t="shared" si="103"/>
        <v>23111. Proceso integral e integrado de la Vigilancia basada en ComunidadVigilancia en salud pública2026</v>
      </c>
      <c r="G3296" s="7" t="s">
        <v>345</v>
      </c>
      <c r="H3296" s="7" t="s">
        <v>345</v>
      </c>
      <c r="I3296" s="80" t="s">
        <v>60</v>
      </c>
      <c r="J3296" s="76" t="s">
        <v>402</v>
      </c>
      <c r="K3296" t="s">
        <v>364</v>
      </c>
      <c r="L3296" t="s">
        <v>365</v>
      </c>
      <c r="M3296" t="s">
        <v>107</v>
      </c>
      <c r="N3296" s="78" t="s">
        <v>435</v>
      </c>
      <c r="O3296" s="76" t="str">
        <f t="shared" si="104"/>
        <v>23111. Proceso integral e integrado de la Vigilancia basada en ComunidadVigilancia en salud pública20265_RAFAEL_URIBE2_FEBRERO_2026</v>
      </c>
      <c r="P3296" s="93">
        <v>25173776</v>
      </c>
      <c r="S3296" s="172"/>
      <c r="T3296" s="23">
        <v>0</v>
      </c>
    </row>
    <row r="3297" spans="2:20" ht="30" customHeight="1" x14ac:dyDescent="0.3">
      <c r="B3297">
        <v>232</v>
      </c>
      <c r="C3297" s="164" t="s">
        <v>121</v>
      </c>
      <c r="D3297" s="76" t="s">
        <v>44</v>
      </c>
      <c r="E3297" s="80">
        <v>2026</v>
      </c>
      <c r="F3297" s="76" t="str">
        <f t="shared" si="103"/>
        <v>23211. Proceso integral e integrado de la Vigilancia basada en ComunidadVigilancia en salud pública2026</v>
      </c>
      <c r="G3297" s="7" t="s">
        <v>346</v>
      </c>
      <c r="H3297" s="7" t="s">
        <v>346</v>
      </c>
      <c r="I3297" s="80" t="s">
        <v>60</v>
      </c>
      <c r="J3297" s="76" t="s">
        <v>402</v>
      </c>
      <c r="K3297" t="s">
        <v>364</v>
      </c>
      <c r="L3297" t="s">
        <v>59</v>
      </c>
      <c r="M3297" t="s">
        <v>107</v>
      </c>
      <c r="N3297" s="78" t="s">
        <v>435</v>
      </c>
      <c r="O3297" s="76" t="str">
        <f t="shared" si="104"/>
        <v>23211. Proceso integral e integrado de la Vigilancia basada en ComunidadVigilancia en salud pública20265_RAFAEL_URIBE2_FEBRERO_2026</v>
      </c>
      <c r="P3297" s="93">
        <v>5621568</v>
      </c>
      <c r="S3297" s="172">
        <v>1</v>
      </c>
      <c r="T3297" s="23">
        <v>5621568</v>
      </c>
    </row>
    <row r="3298" spans="2:20" ht="30" customHeight="1" x14ac:dyDescent="0.3">
      <c r="B3298">
        <v>233</v>
      </c>
      <c r="C3298" s="164" t="s">
        <v>121</v>
      </c>
      <c r="D3298" s="76" t="s">
        <v>44</v>
      </c>
      <c r="E3298" s="80">
        <v>2026</v>
      </c>
      <c r="F3298" s="76" t="str">
        <f t="shared" si="103"/>
        <v>23311. Proceso integral e integrado de la Vigilancia basada en ComunidadVigilancia en salud pública2026</v>
      </c>
      <c r="G3298" s="7" t="s">
        <v>347</v>
      </c>
      <c r="H3298" s="7" t="s">
        <v>346</v>
      </c>
      <c r="I3298" s="80" t="s">
        <v>60</v>
      </c>
      <c r="J3298" s="76" t="s">
        <v>402</v>
      </c>
      <c r="K3298" t="s">
        <v>364</v>
      </c>
      <c r="L3298" t="s">
        <v>59</v>
      </c>
      <c r="M3298" t="s">
        <v>107</v>
      </c>
      <c r="N3298" s="78" t="s">
        <v>435</v>
      </c>
      <c r="O3298" s="76" t="str">
        <f t="shared" si="104"/>
        <v>23311. Proceso integral e integrado de la Vigilancia basada en ComunidadVigilancia en salud pública20265_RAFAEL_URIBE2_FEBRERO_2026</v>
      </c>
      <c r="P3298" s="93">
        <v>7026960</v>
      </c>
      <c r="S3298" s="172"/>
      <c r="T3298" s="23">
        <v>0</v>
      </c>
    </row>
    <row r="3299" spans="2:20" ht="30" customHeight="1" x14ac:dyDescent="0.3">
      <c r="B3299">
        <v>234</v>
      </c>
      <c r="C3299" s="164" t="s">
        <v>123</v>
      </c>
      <c r="D3299" s="76" t="s">
        <v>124</v>
      </c>
      <c r="E3299" s="80">
        <v>2026</v>
      </c>
      <c r="F3299" s="76" t="str">
        <f t="shared" si="103"/>
        <v>23413. Proceso integral e integrado de gestión y análisis de políticas para el bienestarAnálisis de Politicas2026</v>
      </c>
      <c r="G3299" s="7" t="s">
        <v>348</v>
      </c>
      <c r="H3299" s="7" t="s">
        <v>377</v>
      </c>
      <c r="I3299" s="80" t="s">
        <v>60</v>
      </c>
      <c r="J3299" s="76" t="s">
        <v>402</v>
      </c>
      <c r="K3299" t="s">
        <v>364</v>
      </c>
      <c r="L3299" t="s">
        <v>59</v>
      </c>
      <c r="M3299" t="s">
        <v>107</v>
      </c>
      <c r="N3299" s="78" t="s">
        <v>435</v>
      </c>
      <c r="O3299" s="76" t="str">
        <f t="shared" si="104"/>
        <v>23413. Proceso integral e integrado de gestión y análisis de políticas para el bienestarAnálisis de Politicas20265_RAFAEL_URIBE2_FEBRERO_2026</v>
      </c>
      <c r="P3299" s="93">
        <v>24853248</v>
      </c>
      <c r="S3299" s="172">
        <v>1</v>
      </c>
      <c r="T3299" s="23">
        <v>24853248</v>
      </c>
    </row>
    <row r="3300" spans="2:20" ht="30" customHeight="1" x14ac:dyDescent="0.3">
      <c r="B3300">
        <v>235</v>
      </c>
      <c r="C3300" s="164" t="s">
        <v>123</v>
      </c>
      <c r="D3300" s="76" t="s">
        <v>124</v>
      </c>
      <c r="E3300" s="80">
        <v>2026</v>
      </c>
      <c r="F3300" s="76" t="str">
        <f t="shared" si="103"/>
        <v>23513. Proceso integral e integrado de gestión y análisis de políticas para el bienestarAnálisis de Politicas2026</v>
      </c>
      <c r="G3300" s="7" t="s">
        <v>349</v>
      </c>
      <c r="H3300" s="7" t="s">
        <v>377</v>
      </c>
      <c r="I3300" s="80" t="s">
        <v>60</v>
      </c>
      <c r="J3300" s="76" t="s">
        <v>402</v>
      </c>
      <c r="K3300" t="s">
        <v>364</v>
      </c>
      <c r="L3300" t="s">
        <v>365</v>
      </c>
      <c r="M3300" t="s">
        <v>107</v>
      </c>
      <c r="N3300" s="78" t="s">
        <v>435</v>
      </c>
      <c r="O3300" s="76" t="str">
        <f t="shared" si="104"/>
        <v>23513. Proceso integral e integrado de gestión y análisis de políticas para el bienestarAnálisis de Politicas20265_RAFAEL_URIBE2_FEBRERO_2026</v>
      </c>
      <c r="P3300" s="93">
        <v>7332480</v>
      </c>
      <c r="S3300" s="172"/>
      <c r="T3300" s="23">
        <v>0</v>
      </c>
    </row>
    <row r="3301" spans="2:20" ht="30" customHeight="1" x14ac:dyDescent="0.3">
      <c r="B3301">
        <v>236</v>
      </c>
      <c r="C3301" s="164" t="s">
        <v>123</v>
      </c>
      <c r="D3301" s="76" t="s">
        <v>124</v>
      </c>
      <c r="E3301" s="80">
        <v>2026</v>
      </c>
      <c r="F3301" s="76" t="str">
        <f t="shared" si="103"/>
        <v>23613. Proceso integral e integrado de gestión y análisis de políticas para el bienestarAnálisis de Politicas2026</v>
      </c>
      <c r="G3301" s="7" t="s">
        <v>350</v>
      </c>
      <c r="H3301" s="7" t="s">
        <v>377</v>
      </c>
      <c r="I3301" s="80" t="s">
        <v>60</v>
      </c>
      <c r="J3301" s="76" t="s">
        <v>402</v>
      </c>
      <c r="K3301" t="s">
        <v>364</v>
      </c>
      <c r="L3301" t="s">
        <v>380</v>
      </c>
      <c r="M3301" t="s">
        <v>107</v>
      </c>
      <c r="N3301" s="78" t="s">
        <v>435</v>
      </c>
      <c r="O3301" s="76" t="str">
        <f t="shared" si="104"/>
        <v>23613. Proceso integral e integrado de gestión y análisis de políticas para el bienestarAnálisis de Politicas20265_RAFAEL_URIBE2_FEBRERO_2026</v>
      </c>
      <c r="P3301" s="93">
        <v>7332480</v>
      </c>
      <c r="S3301" s="172"/>
      <c r="T3301" s="23">
        <v>0</v>
      </c>
    </row>
    <row r="3302" spans="2:20" ht="30" customHeight="1" x14ac:dyDescent="0.3">
      <c r="B3302">
        <v>237</v>
      </c>
      <c r="C3302" s="164" t="s">
        <v>123</v>
      </c>
      <c r="D3302" s="76" t="s">
        <v>124</v>
      </c>
      <c r="E3302" s="80">
        <v>2026</v>
      </c>
      <c r="F3302" s="76" t="str">
        <f t="shared" si="103"/>
        <v>23713. Proceso integral e integrado de gestión y análisis de políticas para el bienestarAnálisis de Politicas2026</v>
      </c>
      <c r="G3302" s="7" t="s">
        <v>351</v>
      </c>
      <c r="H3302" s="7" t="s">
        <v>377</v>
      </c>
      <c r="I3302" s="80" t="s">
        <v>60</v>
      </c>
      <c r="J3302" s="76" t="s">
        <v>402</v>
      </c>
      <c r="K3302" t="s">
        <v>364</v>
      </c>
      <c r="L3302" t="s">
        <v>59</v>
      </c>
      <c r="M3302" t="s">
        <v>107</v>
      </c>
      <c r="N3302" s="78" t="s">
        <v>435</v>
      </c>
      <c r="O3302" s="76" t="str">
        <f t="shared" si="104"/>
        <v>23713. Proceso integral e integrado de gestión y análisis de políticas para el bienestarAnálisis de Politicas20265_RAFAEL_URIBE2_FEBRERO_2026</v>
      </c>
      <c r="P3302" s="93">
        <v>22914000</v>
      </c>
      <c r="S3302" s="172"/>
      <c r="T3302" s="23">
        <v>0</v>
      </c>
    </row>
    <row r="3303" spans="2:20" ht="30" customHeight="1" x14ac:dyDescent="0.3">
      <c r="B3303">
        <v>238</v>
      </c>
      <c r="C3303" s="164" t="s">
        <v>123</v>
      </c>
      <c r="D3303" s="76" t="s">
        <v>124</v>
      </c>
      <c r="E3303" s="80">
        <v>2026</v>
      </c>
      <c r="F3303" s="76" t="str">
        <f t="shared" si="103"/>
        <v>23813. Proceso integral e integrado de gestión y análisis de políticas para el bienestarAnálisis de Politicas2026</v>
      </c>
      <c r="G3303" s="7" t="s">
        <v>352</v>
      </c>
      <c r="H3303" s="7" t="s">
        <v>377</v>
      </c>
      <c r="I3303" s="80" t="s">
        <v>60</v>
      </c>
      <c r="J3303" s="76" t="s">
        <v>402</v>
      </c>
      <c r="K3303" t="s">
        <v>364</v>
      </c>
      <c r="L3303" t="s">
        <v>380</v>
      </c>
      <c r="M3303" t="s">
        <v>107</v>
      </c>
      <c r="N3303" s="78" t="s">
        <v>435</v>
      </c>
      <c r="O3303" s="76" t="str">
        <f t="shared" si="104"/>
        <v>23813. Proceso integral e integrado de gestión y análisis de políticas para el bienestarAnálisis de Politicas20265_RAFAEL_URIBE2_FEBRERO_2026</v>
      </c>
      <c r="P3303" s="93">
        <v>29329920</v>
      </c>
      <c r="S3303" s="172"/>
      <c r="T3303" s="23">
        <v>0</v>
      </c>
    </row>
    <row r="3304" spans="2:20" ht="30" customHeight="1" x14ac:dyDescent="0.3">
      <c r="B3304">
        <v>239</v>
      </c>
      <c r="C3304" s="164" t="s">
        <v>123</v>
      </c>
      <c r="D3304" s="76" t="s">
        <v>124</v>
      </c>
      <c r="E3304" s="80">
        <v>2026</v>
      </c>
      <c r="F3304" s="76" t="str">
        <f t="shared" si="103"/>
        <v>23913. Proceso integral e integrado de gestión y análisis de políticas para el bienestarAnálisis de Politicas2026</v>
      </c>
      <c r="G3304" s="7" t="s">
        <v>353</v>
      </c>
      <c r="H3304" s="7" t="s">
        <v>378</v>
      </c>
      <c r="I3304" s="80" t="s">
        <v>60</v>
      </c>
      <c r="J3304" s="76" t="s">
        <v>402</v>
      </c>
      <c r="K3304" t="s">
        <v>364</v>
      </c>
      <c r="L3304" t="s">
        <v>59</v>
      </c>
      <c r="M3304" t="s">
        <v>107</v>
      </c>
      <c r="N3304" s="78" t="s">
        <v>435</v>
      </c>
      <c r="O3304" s="76" t="str">
        <f t="shared" si="104"/>
        <v>23913. Proceso integral e integrado de gestión y análisis de políticas para el bienestarAnálisis de Politicas20265_RAFAEL_URIBE2_FEBRERO_2026</v>
      </c>
      <c r="P3304" s="93">
        <v>17086608</v>
      </c>
      <c r="S3304" s="172">
        <v>1</v>
      </c>
      <c r="T3304" s="23">
        <v>17086608</v>
      </c>
    </row>
    <row r="3305" spans="2:20" ht="30" customHeight="1" x14ac:dyDescent="0.3">
      <c r="B3305">
        <v>240</v>
      </c>
      <c r="C3305" s="164" t="s">
        <v>123</v>
      </c>
      <c r="D3305" s="76" t="s">
        <v>124</v>
      </c>
      <c r="E3305" s="80">
        <v>2026</v>
      </c>
      <c r="F3305" s="76" t="str">
        <f t="shared" si="103"/>
        <v>24013. Proceso integral e integrado de gestión y análisis de políticas para el bienestarAnálisis de Politicas2026</v>
      </c>
      <c r="G3305" s="7" t="s">
        <v>354</v>
      </c>
      <c r="H3305" s="7" t="s">
        <v>378</v>
      </c>
      <c r="I3305" s="80" t="s">
        <v>60</v>
      </c>
      <c r="J3305" s="76" t="s">
        <v>402</v>
      </c>
      <c r="K3305" t="s">
        <v>364</v>
      </c>
      <c r="L3305" t="s">
        <v>365</v>
      </c>
      <c r="M3305" t="s">
        <v>107</v>
      </c>
      <c r="N3305" s="78" t="s">
        <v>435</v>
      </c>
      <c r="O3305" s="76" t="str">
        <f t="shared" si="104"/>
        <v>24013. Proceso integral e integrado de gestión y análisis de políticas para el bienestarAnálisis de Politicas20265_RAFAEL_URIBE2_FEBRERO_2026</v>
      </c>
      <c r="P3305" s="93">
        <v>3910656</v>
      </c>
      <c r="S3305" s="172"/>
      <c r="T3305" s="23">
        <v>0</v>
      </c>
    </row>
    <row r="3306" spans="2:20" ht="30" customHeight="1" x14ac:dyDescent="0.3">
      <c r="B3306">
        <v>241</v>
      </c>
      <c r="C3306" s="164" t="s">
        <v>123</v>
      </c>
      <c r="D3306" s="76" t="s">
        <v>124</v>
      </c>
      <c r="E3306" s="80">
        <v>2026</v>
      </c>
      <c r="F3306" s="76" t="str">
        <f t="shared" si="103"/>
        <v>24113. Proceso integral e integrado de gestión y análisis de políticas para el bienestarAnálisis de Politicas2026</v>
      </c>
      <c r="G3306" s="7" t="s">
        <v>355</v>
      </c>
      <c r="H3306" s="7" t="s">
        <v>378</v>
      </c>
      <c r="I3306" s="80" t="s">
        <v>60</v>
      </c>
      <c r="J3306" s="76" t="s">
        <v>402</v>
      </c>
      <c r="K3306" t="s">
        <v>364</v>
      </c>
      <c r="L3306" t="s">
        <v>380</v>
      </c>
      <c r="M3306" t="s">
        <v>107</v>
      </c>
      <c r="N3306" s="78" t="s">
        <v>435</v>
      </c>
      <c r="O3306" s="76" t="str">
        <f t="shared" si="104"/>
        <v>24113. Proceso integral e integrado de gestión y análisis de políticas para el bienestarAnálisis de Politicas20265_RAFAEL_URIBE2_FEBRERO_2026</v>
      </c>
      <c r="P3306" s="93">
        <v>3910656</v>
      </c>
      <c r="S3306" s="172"/>
      <c r="T3306" s="23">
        <v>0</v>
      </c>
    </row>
    <row r="3307" spans="2:20" ht="30" customHeight="1" x14ac:dyDescent="0.3">
      <c r="B3307">
        <v>242</v>
      </c>
      <c r="C3307" s="164" t="s">
        <v>123</v>
      </c>
      <c r="D3307" s="76" t="s">
        <v>124</v>
      </c>
      <c r="E3307" s="80">
        <v>2026</v>
      </c>
      <c r="F3307" s="76" t="str">
        <f t="shared" si="103"/>
        <v>24213. Proceso integral e integrado de gestión y análisis de políticas para el bienestarAnálisis de Politicas2026</v>
      </c>
      <c r="G3307" s="7" t="s">
        <v>356</v>
      </c>
      <c r="H3307" s="7" t="s">
        <v>378</v>
      </c>
      <c r="I3307" s="80" t="s">
        <v>60</v>
      </c>
      <c r="J3307" s="76" t="s">
        <v>402</v>
      </c>
      <c r="K3307" t="s">
        <v>364</v>
      </c>
      <c r="L3307" t="s">
        <v>59</v>
      </c>
      <c r="M3307" t="s">
        <v>107</v>
      </c>
      <c r="N3307" s="78" t="s">
        <v>435</v>
      </c>
      <c r="O3307" s="76" t="str">
        <f t="shared" si="104"/>
        <v>24213. Proceso integral e integrado de gestión y análisis de políticas para el bienestarAnálisis de Politicas20265_RAFAEL_URIBE2_FEBRERO_2026</v>
      </c>
      <c r="P3307" s="93">
        <v>12220800</v>
      </c>
      <c r="S3307" s="172"/>
      <c r="T3307" s="23">
        <v>0</v>
      </c>
    </row>
    <row r="3308" spans="2:20" ht="30" customHeight="1" x14ac:dyDescent="0.3">
      <c r="B3308">
        <v>243</v>
      </c>
      <c r="C3308" s="164" t="s">
        <v>123</v>
      </c>
      <c r="D3308" s="76" t="s">
        <v>124</v>
      </c>
      <c r="E3308" s="80">
        <v>2026</v>
      </c>
      <c r="F3308" s="76" t="str">
        <f t="shared" si="103"/>
        <v>24313. Proceso integral e integrado de gestión y análisis de políticas para el bienestarAnálisis de Politicas2026</v>
      </c>
      <c r="G3308" s="7" t="s">
        <v>357</v>
      </c>
      <c r="H3308" s="7" t="s">
        <v>378</v>
      </c>
      <c r="I3308" s="80" t="s">
        <v>60</v>
      </c>
      <c r="J3308" s="76" t="s">
        <v>402</v>
      </c>
      <c r="K3308" t="s">
        <v>381</v>
      </c>
      <c r="L3308" t="s">
        <v>380</v>
      </c>
      <c r="M3308" t="s">
        <v>107</v>
      </c>
      <c r="N3308" s="78" t="s">
        <v>435</v>
      </c>
      <c r="O3308" s="76" t="str">
        <f t="shared" si="104"/>
        <v>24313. Proceso integral e integrado de gestión y análisis de políticas para el bienestarAnálisis de Politicas20265_RAFAEL_URIBE2_FEBRERO_2026</v>
      </c>
      <c r="P3308" s="93">
        <v>15642624</v>
      </c>
      <c r="S3308" s="172"/>
      <c r="T3308" s="23">
        <v>0</v>
      </c>
    </row>
    <row r="3309" spans="2:20" ht="30" customHeight="1" x14ac:dyDescent="0.3">
      <c r="B3309">
        <v>244</v>
      </c>
      <c r="C3309" s="164" t="s">
        <v>123</v>
      </c>
      <c r="D3309" s="76" t="s">
        <v>124</v>
      </c>
      <c r="E3309" s="80">
        <v>2026</v>
      </c>
      <c r="F3309" s="76" t="str">
        <f t="shared" si="103"/>
        <v>24413. Proceso integral e integrado de gestión y análisis de políticas para el bienestarAnálisis de Politicas2026</v>
      </c>
      <c r="G3309" s="7" t="s">
        <v>358</v>
      </c>
      <c r="H3309" s="7" t="s">
        <v>379</v>
      </c>
      <c r="I3309" s="80" t="s">
        <v>60</v>
      </c>
      <c r="J3309" s="76" t="s">
        <v>402</v>
      </c>
      <c r="K3309" t="s">
        <v>381</v>
      </c>
      <c r="L3309" t="s">
        <v>365</v>
      </c>
      <c r="M3309" t="s">
        <v>107</v>
      </c>
      <c r="N3309" s="78" t="s">
        <v>435</v>
      </c>
      <c r="O3309" s="76" t="str">
        <f t="shared" si="104"/>
        <v>24413. Proceso integral e integrado de gestión y análisis de políticas para el bienestarAnálisis de Politicas20265_RAFAEL_URIBE2_FEBRERO_2026</v>
      </c>
      <c r="P3309" s="93">
        <v>20316544</v>
      </c>
      <c r="S3309" s="172"/>
      <c r="T3309" s="23">
        <v>0</v>
      </c>
    </row>
    <row r="3310" spans="2:20" ht="30" customHeight="1" x14ac:dyDescent="0.3">
      <c r="B3310">
        <v>245</v>
      </c>
      <c r="C3310" s="164" t="s">
        <v>123</v>
      </c>
      <c r="D3310" s="76" t="s">
        <v>124</v>
      </c>
      <c r="E3310" s="80">
        <v>2026</v>
      </c>
      <c r="F3310" s="76" t="str">
        <f t="shared" si="103"/>
        <v>24513. Proceso integral e integrado de gestión y análisis de políticas para el bienestarAnálisis de Politicas2026</v>
      </c>
      <c r="G3310" s="7" t="s">
        <v>359</v>
      </c>
      <c r="H3310" s="7" t="s">
        <v>379</v>
      </c>
      <c r="I3310" s="80" t="s">
        <v>60</v>
      </c>
      <c r="J3310" s="76" t="s">
        <v>402</v>
      </c>
      <c r="K3310" t="s">
        <v>381</v>
      </c>
      <c r="L3310" t="s">
        <v>380</v>
      </c>
      <c r="M3310" t="s">
        <v>107</v>
      </c>
      <c r="N3310" s="78" t="s">
        <v>435</v>
      </c>
      <c r="O3310" s="76" t="str">
        <f t="shared" si="104"/>
        <v>24513. Proceso integral e integrado de gestión y análisis de políticas para el bienestarAnálisis de Politicas20265_RAFAEL_URIBE2_FEBRERO_2026</v>
      </c>
      <c r="P3310" s="93">
        <v>24729968</v>
      </c>
      <c r="S3310" s="172"/>
      <c r="T3310" s="23">
        <v>0</v>
      </c>
    </row>
    <row r="3311" spans="2:20" ht="30" customHeight="1" x14ac:dyDescent="0.3">
      <c r="B3311">
        <v>246</v>
      </c>
      <c r="C3311" s="164" t="s">
        <v>123</v>
      </c>
      <c r="D3311" s="76" t="s">
        <v>124</v>
      </c>
      <c r="E3311" s="80">
        <v>2026</v>
      </c>
      <c r="F3311" s="76" t="str">
        <f t="shared" si="103"/>
        <v>24613. Proceso integral e integrado de gestión y análisis de políticas para el bienestarAnálisis de Politicas2026</v>
      </c>
      <c r="G3311" s="7" t="s">
        <v>360</v>
      </c>
      <c r="H3311" s="7" t="s">
        <v>377</v>
      </c>
      <c r="I3311" s="80" t="s">
        <v>60</v>
      </c>
      <c r="J3311" s="76" t="s">
        <v>402</v>
      </c>
      <c r="K3311" t="s">
        <v>401</v>
      </c>
      <c r="L3311" t="s">
        <v>380</v>
      </c>
      <c r="M3311" t="s">
        <v>107</v>
      </c>
      <c r="N3311" s="78" t="s">
        <v>435</v>
      </c>
      <c r="O3311" s="76" t="str">
        <f t="shared" si="104"/>
        <v>24613. Proceso integral e integrado de gestión y análisis de políticas para el bienestarAnálisis de Politicas20265_RAFAEL_URIBE2_FEBRERO_2026</v>
      </c>
      <c r="P3311" s="93">
        <v>67458816</v>
      </c>
      <c r="S3311" s="172"/>
      <c r="T3311" s="23">
        <v>0</v>
      </c>
    </row>
    <row r="3312" spans="2:20" s="48" customFormat="1" ht="30" customHeight="1" x14ac:dyDescent="0.3">
      <c r="B3312" s="48">
        <v>1</v>
      </c>
      <c r="C3312" s="166" t="s">
        <v>111</v>
      </c>
      <c r="D3312" s="167" t="s">
        <v>128</v>
      </c>
      <c r="E3312" s="80">
        <v>2026</v>
      </c>
      <c r="F3312" s="154" t="str">
        <f t="shared" si="103"/>
        <v>11. Gestión Territorial para la Atención Primaria Social de los procesos de Gestión de la Salud Pública (GSP) y el Plan de Salud Pública de Intervenciones Colectivas (PSPIC)Gestión Territorial2026</v>
      </c>
      <c r="G3312" s="170" t="s">
        <v>132</v>
      </c>
      <c r="H3312" s="170" t="s">
        <v>366</v>
      </c>
      <c r="I3312" s="151" t="s">
        <v>361</v>
      </c>
      <c r="J3312" s="76" t="s">
        <v>402</v>
      </c>
      <c r="K3312" s="48" t="s">
        <v>364</v>
      </c>
      <c r="L3312" s="48" t="s">
        <v>365</v>
      </c>
      <c r="M3312" s="48" t="s">
        <v>108</v>
      </c>
      <c r="N3312" s="78" t="s">
        <v>435</v>
      </c>
      <c r="O3312" s="154" t="str">
        <f t="shared" si="104"/>
        <v>11. Gestión Territorial para la Atención Primaria Social de los procesos de Gestión de la Salud Pública (GSP) y el Plan de Salud Pública de Intervenciones Colectivas (PSPIC)Gestión Territorial20266_ANTONIO_NARIÑO2_FEBRERO_2026</v>
      </c>
      <c r="P3312" s="168">
        <v>30277568</v>
      </c>
      <c r="Q3312" s="168"/>
      <c r="R3312" s="168"/>
      <c r="S3312" s="171"/>
      <c r="T3312" s="169">
        <v>0</v>
      </c>
    </row>
    <row r="3313" spans="2:20" ht="30" customHeight="1" x14ac:dyDescent="0.3">
      <c r="B3313">
        <v>3</v>
      </c>
      <c r="C3313" s="164" t="s">
        <v>111</v>
      </c>
      <c r="D3313" s="165" t="s">
        <v>128</v>
      </c>
      <c r="E3313" s="80">
        <v>2026</v>
      </c>
      <c r="F3313" s="76" t="str">
        <f t="shared" si="103"/>
        <v>31. Gestión Territorial para la Atención Primaria Social de los procesos de Gestión de la Salud Pública (GSP) y el Plan de Salud Pública de Intervenciones Colectivas (PSPIC)Gestión Territorial2026</v>
      </c>
      <c r="G3313" s="7" t="s">
        <v>133</v>
      </c>
      <c r="H3313" s="7" t="s">
        <v>366</v>
      </c>
      <c r="I3313" s="80" t="s">
        <v>362</v>
      </c>
      <c r="J3313" s="76" t="s">
        <v>402</v>
      </c>
      <c r="K3313" t="s">
        <v>364</v>
      </c>
      <c r="L3313" t="s">
        <v>59</v>
      </c>
      <c r="M3313" t="s">
        <v>108</v>
      </c>
      <c r="N3313" s="78" t="s">
        <v>435</v>
      </c>
      <c r="O3313" s="76" t="str">
        <f t="shared" si="104"/>
        <v>31. Gestión Territorial para la Atención Primaria Social de los procesos de Gestión de la Salud Pública (GSP) y el Plan de Salud Pública de Intervenciones Colectivas (PSPIC)Gestión Territorial20266_ANTONIO_NARIÑO2_FEBRERO_2026</v>
      </c>
      <c r="P3313" s="93">
        <v>12204720</v>
      </c>
      <c r="S3313" s="172">
        <v>1</v>
      </c>
      <c r="T3313" s="23">
        <v>12204720</v>
      </c>
    </row>
    <row r="3314" spans="2:20" ht="30" customHeight="1" x14ac:dyDescent="0.3">
      <c r="B3314">
        <v>4</v>
      </c>
      <c r="C3314" s="164" t="s">
        <v>111</v>
      </c>
      <c r="D3314" s="165" t="s">
        <v>128</v>
      </c>
      <c r="E3314" s="80">
        <v>2026</v>
      </c>
      <c r="F3314" s="76" t="str">
        <f t="shared" si="103"/>
        <v>41. Gestión Territorial para la Atención Primaria Social de los procesos de Gestión de la Salud Pública (GSP) y el Plan de Salud Pública de Intervenciones Colectivas (PSPIC)Gestión Territorial2026</v>
      </c>
      <c r="G3314" s="7" t="s">
        <v>134</v>
      </c>
      <c r="H3314" s="7" t="s">
        <v>366</v>
      </c>
      <c r="I3314" s="80" t="s">
        <v>362</v>
      </c>
      <c r="J3314" s="76" t="s">
        <v>402</v>
      </c>
      <c r="K3314" t="s">
        <v>364</v>
      </c>
      <c r="L3314" t="s">
        <v>59</v>
      </c>
      <c r="M3314" t="s">
        <v>108</v>
      </c>
      <c r="N3314" s="78" t="s">
        <v>435</v>
      </c>
      <c r="O3314" s="76" t="str">
        <f t="shared" si="104"/>
        <v>41. Gestión Territorial para la Atención Primaria Social de los procesos de Gestión de la Salud Pública (GSP) y el Plan de Salud Pública de Intervenciones Colectivas (PSPIC)Gestión Territorial20266_ANTONIO_NARIÑO2_FEBRERO_2026</v>
      </c>
      <c r="P3314" s="93">
        <v>6484528</v>
      </c>
      <c r="S3314" s="172">
        <v>1</v>
      </c>
      <c r="T3314" s="23">
        <v>6484528</v>
      </c>
    </row>
    <row r="3315" spans="2:20" ht="30" customHeight="1" x14ac:dyDescent="0.3">
      <c r="B3315">
        <v>5</v>
      </c>
      <c r="C3315" s="164" t="s">
        <v>111</v>
      </c>
      <c r="D3315" s="165" t="s">
        <v>128</v>
      </c>
      <c r="E3315" s="80">
        <v>2026</v>
      </c>
      <c r="F3315" s="76" t="str">
        <f t="shared" si="103"/>
        <v>51. Gestión Territorial para la Atención Primaria Social de los procesos de Gestión de la Salud Pública (GSP) y el Plan de Salud Pública de Intervenciones Colectivas (PSPIC)Gestión Territorial2026</v>
      </c>
      <c r="G3315" s="7" t="s">
        <v>135</v>
      </c>
      <c r="H3315" s="7" t="s">
        <v>366</v>
      </c>
      <c r="I3315" s="80" t="s">
        <v>362</v>
      </c>
      <c r="J3315" s="76" t="s">
        <v>402</v>
      </c>
      <c r="K3315" t="s">
        <v>364</v>
      </c>
      <c r="L3315" t="s">
        <v>59</v>
      </c>
      <c r="M3315" t="s">
        <v>108</v>
      </c>
      <c r="N3315" s="78" t="s">
        <v>435</v>
      </c>
      <c r="O3315" s="76" t="str">
        <f t="shared" si="104"/>
        <v>51. Gestión Territorial para la Atención Primaria Social de los procesos de Gestión de la Salud Pública (GSP) y el Plan de Salud Pública de Intervenciones Colectivas (PSPIC)Gestión Territorial20266_ANTONIO_NARIÑO2_FEBRERO_2026</v>
      </c>
      <c r="P3315" s="93">
        <v>5621568</v>
      </c>
      <c r="S3315" s="172">
        <v>1</v>
      </c>
      <c r="T3315" s="23">
        <v>5621568</v>
      </c>
    </row>
    <row r="3316" spans="2:20" ht="30" customHeight="1" x14ac:dyDescent="0.3">
      <c r="B3316">
        <v>6</v>
      </c>
      <c r="C3316" s="164" t="s">
        <v>111</v>
      </c>
      <c r="D3316" s="165" t="s">
        <v>128</v>
      </c>
      <c r="E3316" s="80">
        <v>2026</v>
      </c>
      <c r="F3316" s="76" t="str">
        <f t="shared" si="103"/>
        <v>61. Gestión Territorial para la Atención Primaria Social de los procesos de Gestión de la Salud Pública (GSP) y el Plan de Salud Pública de Intervenciones Colectivas (PSPIC)Gestión Territorial2026</v>
      </c>
      <c r="G3316" s="7" t="s">
        <v>136</v>
      </c>
      <c r="H3316" s="7" t="s">
        <v>366</v>
      </c>
      <c r="I3316" s="80" t="s">
        <v>362</v>
      </c>
      <c r="J3316" s="76" t="s">
        <v>402</v>
      </c>
      <c r="K3316" t="s">
        <v>364</v>
      </c>
      <c r="L3316" t="s">
        <v>59</v>
      </c>
      <c r="M3316" t="s">
        <v>108</v>
      </c>
      <c r="N3316" s="78" t="s">
        <v>435</v>
      </c>
      <c r="O3316" s="76" t="str">
        <f t="shared" si="104"/>
        <v>61. Gestión Territorial para la Atención Primaria Social de los procesos de Gestión de la Salud Pública (GSP) y el Plan de Salud Pública de Intervenciones Colectivas (PSPIC)Gestión Territorial20266_ANTONIO_NARIÑO2_FEBRERO_2026</v>
      </c>
      <c r="P3316" s="93">
        <v>15132712</v>
      </c>
      <c r="S3316" s="172"/>
      <c r="T3316" s="23">
        <v>0</v>
      </c>
    </row>
    <row r="3317" spans="2:20" ht="30" customHeight="1" x14ac:dyDescent="0.3">
      <c r="B3317">
        <v>7</v>
      </c>
      <c r="C3317" s="164" t="s">
        <v>111</v>
      </c>
      <c r="D3317" s="165" t="s">
        <v>128</v>
      </c>
      <c r="E3317" s="80">
        <v>2026</v>
      </c>
      <c r="F3317" s="76" t="str">
        <f t="shared" si="103"/>
        <v>71. Gestión Territorial para la Atención Primaria Social de los procesos de Gestión de la Salud Pública (GSP) y el Plan de Salud Pública de Intervenciones Colectivas (PSPIC)Gestión Territorial2026</v>
      </c>
      <c r="G3317" s="7" t="s">
        <v>137</v>
      </c>
      <c r="H3317" s="7" t="s">
        <v>366</v>
      </c>
      <c r="I3317" s="80" t="s">
        <v>60</v>
      </c>
      <c r="J3317" s="76" t="s">
        <v>402</v>
      </c>
      <c r="K3317" t="s">
        <v>364</v>
      </c>
      <c r="L3317" t="s">
        <v>365</v>
      </c>
      <c r="M3317" t="s">
        <v>108</v>
      </c>
      <c r="N3317" s="78" t="s">
        <v>435</v>
      </c>
      <c r="O3317" s="76" t="str">
        <f t="shared" si="104"/>
        <v>71. Gestión Territorial para la Atención Primaria Social de los procesos de Gestión de la Salud Pública (GSP) y el Plan de Salud Pública de Intervenciones Colectivas (PSPIC)Gestión Territorial20266_ANTONIO_NARIÑO2_FEBRERO_2026</v>
      </c>
      <c r="P3317" s="93">
        <v>25617584</v>
      </c>
      <c r="S3317" s="172"/>
      <c r="T3317" s="23">
        <v>0</v>
      </c>
    </row>
    <row r="3318" spans="2:20" ht="30" customHeight="1" x14ac:dyDescent="0.3">
      <c r="B3318">
        <v>8</v>
      </c>
      <c r="C3318" s="164" t="s">
        <v>111</v>
      </c>
      <c r="D3318" s="165" t="s">
        <v>128</v>
      </c>
      <c r="E3318" s="80">
        <v>2026</v>
      </c>
      <c r="F3318" s="76" t="str">
        <f t="shared" si="103"/>
        <v>81. Gestión Territorial para la Atención Primaria Social de los procesos de Gestión de la Salud Pública (GSP) y el Plan de Salud Pública de Intervenciones Colectivas (PSPIC)Gestión Territorial2026</v>
      </c>
      <c r="G3318" s="7" t="s">
        <v>138</v>
      </c>
      <c r="H3318" s="7" t="s">
        <v>366</v>
      </c>
      <c r="I3318" s="80" t="s">
        <v>60</v>
      </c>
      <c r="J3318" s="76" t="s">
        <v>402</v>
      </c>
      <c r="K3318" t="s">
        <v>364</v>
      </c>
      <c r="L3318" t="s">
        <v>365</v>
      </c>
      <c r="M3318" t="s">
        <v>108</v>
      </c>
      <c r="N3318" s="78" t="s">
        <v>435</v>
      </c>
      <c r="O3318" s="76" t="str">
        <f t="shared" si="104"/>
        <v>81. Gestión Territorial para la Atención Primaria Social de los procesos de Gestión de la Salud Pública (GSP) y el Plan de Salud Pública de Intervenciones Colectivas (PSPIC)Gestión Territorial20266_ANTONIO_NARIÑO2_FEBRERO_2026</v>
      </c>
      <c r="P3318" s="93">
        <v>9098064</v>
      </c>
      <c r="S3318" s="172"/>
      <c r="T3318" s="23">
        <v>0</v>
      </c>
    </row>
    <row r="3319" spans="2:20" ht="30" customHeight="1" x14ac:dyDescent="0.3">
      <c r="B3319">
        <v>9</v>
      </c>
      <c r="C3319" s="164" t="s">
        <v>111</v>
      </c>
      <c r="D3319" s="165" t="s">
        <v>128</v>
      </c>
      <c r="E3319" s="80">
        <v>2026</v>
      </c>
      <c r="F3319" s="76" t="str">
        <f t="shared" si="103"/>
        <v>91. Gestión Territorial para la Atención Primaria Social de los procesos de Gestión de la Salud Pública (GSP) y el Plan de Salud Pública de Intervenciones Colectivas (PSPIC)Gestión Territorial2026</v>
      </c>
      <c r="G3319" s="7" t="s">
        <v>139</v>
      </c>
      <c r="H3319" s="7" t="s">
        <v>366</v>
      </c>
      <c r="I3319" s="80" t="s">
        <v>60</v>
      </c>
      <c r="J3319" s="76" t="s">
        <v>402</v>
      </c>
      <c r="K3319" t="s">
        <v>364</v>
      </c>
      <c r="L3319" t="s">
        <v>365</v>
      </c>
      <c r="M3319" t="s">
        <v>108</v>
      </c>
      <c r="N3319" s="78" t="s">
        <v>435</v>
      </c>
      <c r="O3319" s="76" t="str">
        <f t="shared" si="104"/>
        <v>91. Gestión Territorial para la Atención Primaria Social de los procesos de Gestión de la Salud Pública (GSP) y el Plan de Salud Pública de Intervenciones Colectivas (PSPIC)Gestión Territorial20266_ANTONIO_NARIÑO2_FEBRERO_2026</v>
      </c>
      <c r="P3319" s="93">
        <v>28674928</v>
      </c>
      <c r="S3319" s="172"/>
      <c r="T3319" s="23">
        <v>0</v>
      </c>
    </row>
    <row r="3320" spans="2:20" ht="30" customHeight="1" x14ac:dyDescent="0.3">
      <c r="B3320">
        <v>10</v>
      </c>
      <c r="C3320" s="164" t="s">
        <v>111</v>
      </c>
      <c r="D3320" s="165" t="s">
        <v>128</v>
      </c>
      <c r="E3320" s="80">
        <v>2026</v>
      </c>
      <c r="F3320" s="76" t="str">
        <f t="shared" si="103"/>
        <v>101. Gestión Territorial para la Atención Primaria Social de los procesos de Gestión de la Salud Pública (GSP) y el Plan de Salud Pública de Intervenciones Colectivas (PSPIC)Gestión Territorial2026</v>
      </c>
      <c r="G3320" s="7" t="s">
        <v>140</v>
      </c>
      <c r="H3320" s="7" t="s">
        <v>366</v>
      </c>
      <c r="I3320" s="80" t="s">
        <v>60</v>
      </c>
      <c r="J3320" s="76" t="s">
        <v>402</v>
      </c>
      <c r="K3320" t="s">
        <v>364</v>
      </c>
      <c r="L3320" t="s">
        <v>365</v>
      </c>
      <c r="M3320" t="s">
        <v>108</v>
      </c>
      <c r="N3320" s="78" t="s">
        <v>435</v>
      </c>
      <c r="O3320" s="76" t="str">
        <f t="shared" si="104"/>
        <v>101. Gestión Territorial para la Atención Primaria Social de los procesos de Gestión de la Salud Pública (GSP) y el Plan de Salud Pública de Intervenciones Colectivas (PSPIC)Gestión Territorial20266_ANTONIO_NARIÑO2_FEBRERO_2026</v>
      </c>
      <c r="P3320" s="93">
        <v>13092336</v>
      </c>
      <c r="S3320" s="172"/>
      <c r="T3320" s="23">
        <v>0</v>
      </c>
    </row>
    <row r="3321" spans="2:20" ht="30" customHeight="1" x14ac:dyDescent="0.3">
      <c r="B3321">
        <v>11</v>
      </c>
      <c r="C3321" s="164" t="s">
        <v>111</v>
      </c>
      <c r="D3321" s="165" t="s">
        <v>128</v>
      </c>
      <c r="E3321" s="80">
        <v>2026</v>
      </c>
      <c r="F3321" s="76" t="str">
        <f t="shared" si="103"/>
        <v>111. Gestión Territorial para la Atención Primaria Social de los procesos de Gestión de la Salud Pública (GSP) y el Plan de Salud Pública de Intervenciones Colectivas (PSPIC)Gestión Territorial2026</v>
      </c>
      <c r="G3321" s="7" t="s">
        <v>141</v>
      </c>
      <c r="H3321" s="7" t="s">
        <v>366</v>
      </c>
      <c r="I3321" s="80" t="s">
        <v>60</v>
      </c>
      <c r="J3321" s="76" t="s">
        <v>402</v>
      </c>
      <c r="K3321" t="s">
        <v>364</v>
      </c>
      <c r="L3321" t="s">
        <v>365</v>
      </c>
      <c r="M3321" t="s">
        <v>108</v>
      </c>
      <c r="N3321" s="78" t="s">
        <v>435</v>
      </c>
      <c r="O3321" s="76" t="str">
        <f t="shared" si="104"/>
        <v>111. Gestión Territorial para la Atención Primaria Social de los procesos de Gestión de la Salud Pública (GSP) y el Plan de Salud Pública de Intervenciones Colectivas (PSPIC)Gestión Territorial20266_ANTONIO_NARIÑO2_FEBRERO_2026</v>
      </c>
      <c r="P3321" s="93">
        <v>29389952</v>
      </c>
      <c r="S3321" s="172"/>
      <c r="T3321" s="23">
        <v>0</v>
      </c>
    </row>
    <row r="3322" spans="2:20" ht="30" customHeight="1" x14ac:dyDescent="0.3">
      <c r="B3322">
        <v>12</v>
      </c>
      <c r="C3322" s="164" t="s">
        <v>111</v>
      </c>
      <c r="D3322" s="165" t="s">
        <v>128</v>
      </c>
      <c r="E3322" s="80">
        <v>2026</v>
      </c>
      <c r="F3322" s="76" t="str">
        <f t="shared" si="103"/>
        <v>121. Gestión Territorial para la Atención Primaria Social de los procesos de Gestión de la Salud Pública (GSP) y el Plan de Salud Pública de Intervenciones Colectivas (PSPIC)Gestión Territorial2026</v>
      </c>
      <c r="G3322" s="7" t="s">
        <v>142</v>
      </c>
      <c r="H3322" s="7" t="s">
        <v>367</v>
      </c>
      <c r="I3322" s="80" t="s">
        <v>60</v>
      </c>
      <c r="J3322" s="76" t="s">
        <v>402</v>
      </c>
      <c r="K3322" t="s">
        <v>364</v>
      </c>
      <c r="L3322" t="s">
        <v>365</v>
      </c>
      <c r="M3322" t="s">
        <v>108</v>
      </c>
      <c r="N3322" s="78" t="s">
        <v>435</v>
      </c>
      <c r="O3322" s="76" t="str">
        <f t="shared" si="104"/>
        <v>121. Gestión Territorial para la Atención Primaria Social de los procesos de Gestión de la Salud Pública (GSP) y el Plan de Salud Pública de Intervenciones Colectivas (PSPIC)Gestión Territorial20266_ANTONIO_NARIÑO2_FEBRERO_2026</v>
      </c>
      <c r="P3322" s="93">
        <v>100029392</v>
      </c>
      <c r="S3322" s="172"/>
      <c r="T3322" s="23">
        <v>0</v>
      </c>
    </row>
    <row r="3323" spans="2:20" ht="30" customHeight="1" x14ac:dyDescent="0.3">
      <c r="B3323">
        <v>13</v>
      </c>
      <c r="C3323" s="164" t="s">
        <v>111</v>
      </c>
      <c r="D3323" s="165" t="s">
        <v>128</v>
      </c>
      <c r="E3323" s="80">
        <v>2026</v>
      </c>
      <c r="F3323" s="76" t="str">
        <f t="shared" si="103"/>
        <v>131. Gestión Territorial para la Atención Primaria Social de los procesos de Gestión de la Salud Pública (GSP) y el Plan de Salud Pública de Intervenciones Colectivas (PSPIC)Gestión Territorial2026</v>
      </c>
      <c r="G3323" s="7" t="s">
        <v>143</v>
      </c>
      <c r="H3323" s="7" t="s">
        <v>367</v>
      </c>
      <c r="I3323" s="80" t="s">
        <v>60</v>
      </c>
      <c r="J3323" s="76" t="s">
        <v>402</v>
      </c>
      <c r="K3323" t="s">
        <v>364</v>
      </c>
      <c r="L3323" t="s">
        <v>365</v>
      </c>
      <c r="M3323" t="s">
        <v>108</v>
      </c>
      <c r="N3323" s="78" t="s">
        <v>435</v>
      </c>
      <c r="O3323" s="76" t="str">
        <f t="shared" si="104"/>
        <v>131. Gestión Territorial para la Atención Primaria Social de los procesos de Gestión de la Salud Pública (GSP) y el Plan de Salud Pública de Intervenciones Colectivas (PSPIC)Gestión Territorial20266_ANTONIO_NARIÑO2_FEBRERO_2026</v>
      </c>
      <c r="P3323" s="93">
        <v>29833760</v>
      </c>
      <c r="S3323" s="172"/>
      <c r="T3323" s="23">
        <v>0</v>
      </c>
    </row>
    <row r="3324" spans="2:20" ht="30" customHeight="1" x14ac:dyDescent="0.3">
      <c r="B3324">
        <v>14</v>
      </c>
      <c r="C3324" s="164" t="s">
        <v>111</v>
      </c>
      <c r="D3324" s="165" t="s">
        <v>128</v>
      </c>
      <c r="E3324" s="80">
        <v>2026</v>
      </c>
      <c r="F3324" s="76" t="str">
        <f t="shared" si="103"/>
        <v>141. Gestión Territorial para la Atención Primaria Social de los procesos de Gestión de la Salud Pública (GSP) y el Plan de Salud Pública de Intervenciones Colectivas (PSPIC)Gestión Territorial2026</v>
      </c>
      <c r="G3324" s="7" t="s">
        <v>144</v>
      </c>
      <c r="H3324" s="7" t="s">
        <v>367</v>
      </c>
      <c r="I3324" s="80" t="s">
        <v>60</v>
      </c>
      <c r="J3324" s="76" t="s">
        <v>402</v>
      </c>
      <c r="K3324" t="s">
        <v>364</v>
      </c>
      <c r="L3324" t="s">
        <v>365</v>
      </c>
      <c r="M3324" t="s">
        <v>108</v>
      </c>
      <c r="N3324" s="78" t="s">
        <v>435</v>
      </c>
      <c r="O3324" s="76" t="str">
        <f t="shared" si="104"/>
        <v>141. Gestión Territorial para la Atención Primaria Social de los procesos de Gestión de la Salud Pública (GSP) y el Plan de Salud Pública de Intervenciones Colectivas (PSPIC)Gestión Territorial20266_ANTONIO_NARIÑO2_FEBRERO_2026</v>
      </c>
      <c r="P3324" s="93">
        <v>54021296</v>
      </c>
      <c r="S3324" s="172"/>
      <c r="T3324" s="23">
        <v>0</v>
      </c>
    </row>
    <row r="3325" spans="2:20" ht="30" customHeight="1" x14ac:dyDescent="0.3">
      <c r="B3325">
        <v>15</v>
      </c>
      <c r="C3325" s="164" t="s">
        <v>111</v>
      </c>
      <c r="D3325" s="165" t="s">
        <v>128</v>
      </c>
      <c r="E3325" s="80">
        <v>2026</v>
      </c>
      <c r="F3325" s="76" t="str">
        <f t="shared" si="103"/>
        <v>151. Gestión Territorial para la Atención Primaria Social de los procesos de Gestión de la Salud Pública (GSP) y el Plan de Salud Pública de Intervenciones Colectivas (PSPIC)Gestión Territorial2026</v>
      </c>
      <c r="G3325" s="7" t="s">
        <v>145</v>
      </c>
      <c r="H3325" s="7" t="s">
        <v>367</v>
      </c>
      <c r="I3325" s="80" t="s">
        <v>60</v>
      </c>
      <c r="J3325" s="76" t="s">
        <v>402</v>
      </c>
      <c r="K3325" t="s">
        <v>364</v>
      </c>
      <c r="L3325" t="s">
        <v>365</v>
      </c>
      <c r="M3325" t="s">
        <v>108</v>
      </c>
      <c r="N3325" s="78" t="s">
        <v>435</v>
      </c>
      <c r="O3325" s="76" t="str">
        <f t="shared" si="104"/>
        <v>151. Gestión Territorial para la Atención Primaria Social de los procesos de Gestión de la Salud Pública (GSP) y el Plan de Salud Pública de Intervenciones Colectivas (PSPIC)Gestión Territorial20266_ANTONIO_NARIÑO2_FEBRERO_2026</v>
      </c>
      <c r="P3325" s="93">
        <v>5621568</v>
      </c>
      <c r="S3325" s="172"/>
      <c r="T3325" s="23">
        <v>0</v>
      </c>
    </row>
    <row r="3326" spans="2:20" ht="30" customHeight="1" x14ac:dyDescent="0.3">
      <c r="B3326">
        <v>16</v>
      </c>
      <c r="C3326" s="164" t="s">
        <v>111</v>
      </c>
      <c r="D3326" s="165" t="s">
        <v>128</v>
      </c>
      <c r="E3326" s="80">
        <v>2026</v>
      </c>
      <c r="F3326" s="76" t="str">
        <f t="shared" si="103"/>
        <v>161. Gestión Territorial para la Atención Primaria Social de los procesos de Gestión de la Salud Pública (GSP) y el Plan de Salud Pública de Intervenciones Colectivas (PSPIC)Gestión Territorial2026</v>
      </c>
      <c r="G3326" s="7" t="s">
        <v>146</v>
      </c>
      <c r="H3326" s="7" t="s">
        <v>367</v>
      </c>
      <c r="I3326" s="80" t="s">
        <v>60</v>
      </c>
      <c r="J3326" s="76" t="s">
        <v>402</v>
      </c>
      <c r="K3326" t="s">
        <v>364</v>
      </c>
      <c r="L3326" t="s">
        <v>380</v>
      </c>
      <c r="M3326" t="s">
        <v>108</v>
      </c>
      <c r="N3326" s="78" t="s">
        <v>435</v>
      </c>
      <c r="O3326" s="76" t="str">
        <f t="shared" si="104"/>
        <v>161. Gestión Territorial para la Atención Primaria Social de los procesos de Gestión de la Salud Pública (GSP) y el Plan de Salud Pública de Intervenciones Colectivas (PSPIC)Gestión Territorial20266_ANTONIO_NARIÑO2_FEBRERO_2026</v>
      </c>
      <c r="P3326" s="93">
        <v>3994272</v>
      </c>
      <c r="S3326" s="172"/>
      <c r="T3326" s="23">
        <v>0</v>
      </c>
    </row>
    <row r="3327" spans="2:20" ht="30" customHeight="1" x14ac:dyDescent="0.3">
      <c r="B3327">
        <v>17</v>
      </c>
      <c r="C3327" s="164" t="s">
        <v>111</v>
      </c>
      <c r="D3327" s="165" t="s">
        <v>128</v>
      </c>
      <c r="E3327" s="80">
        <v>2026</v>
      </c>
      <c r="F3327" s="76" t="str">
        <f t="shared" si="103"/>
        <v>171. Gestión Territorial para la Atención Primaria Social de los procesos de Gestión de la Salud Pública (GSP) y el Plan de Salud Pública de Intervenciones Colectivas (PSPIC)Gestión Territorial2026</v>
      </c>
      <c r="G3327" s="7" t="s">
        <v>147</v>
      </c>
      <c r="H3327" s="7" t="s">
        <v>368</v>
      </c>
      <c r="I3327" s="80" t="s">
        <v>60</v>
      </c>
      <c r="J3327" s="76" t="s">
        <v>402</v>
      </c>
      <c r="K3327" t="s">
        <v>381</v>
      </c>
      <c r="L3327" t="s">
        <v>380</v>
      </c>
      <c r="M3327" t="s">
        <v>108</v>
      </c>
      <c r="N3327" s="78" t="s">
        <v>435</v>
      </c>
      <c r="O3327" s="76" t="str">
        <f t="shared" si="104"/>
        <v>171. Gestión Territorial para la Atención Primaria Social de los procesos de Gestión de la Salud Pública (GSP) y el Plan de Salud Pública de Intervenciones Colectivas (PSPIC)Gestión Territorial20266_ANTONIO_NARIÑO2_FEBRERO_2026</v>
      </c>
      <c r="P3327" s="93">
        <v>5621568</v>
      </c>
      <c r="S3327" s="172"/>
      <c r="T3327" s="23">
        <v>0</v>
      </c>
    </row>
    <row r="3328" spans="2:20" ht="30" customHeight="1" x14ac:dyDescent="0.3">
      <c r="B3328">
        <v>18</v>
      </c>
      <c r="C3328" s="164" t="s">
        <v>111</v>
      </c>
      <c r="D3328" s="165" t="s">
        <v>128</v>
      </c>
      <c r="E3328" s="80">
        <v>2026</v>
      </c>
      <c r="F3328" s="76" t="str">
        <f t="shared" si="103"/>
        <v>181. Gestión Territorial para la Atención Primaria Social de los procesos de Gestión de la Salud Pública (GSP) y el Plan de Salud Pública de Intervenciones Colectivas (PSPIC)Gestión Territorial2026</v>
      </c>
      <c r="G3328" s="7" t="s">
        <v>148</v>
      </c>
      <c r="H3328" s="7" t="s">
        <v>368</v>
      </c>
      <c r="I3328" s="80" t="s">
        <v>60</v>
      </c>
      <c r="J3328" s="76" t="s">
        <v>402</v>
      </c>
      <c r="K3328" t="s">
        <v>381</v>
      </c>
      <c r="L3328" t="s">
        <v>365</v>
      </c>
      <c r="M3328" t="s">
        <v>108</v>
      </c>
      <c r="N3328" s="78" t="s">
        <v>435</v>
      </c>
      <c r="O3328" s="76" t="str">
        <f t="shared" si="104"/>
        <v>181. Gestión Territorial para la Atención Primaria Social de los procesos de Gestión de la Salud Pública (GSP) y el Plan de Salud Pública de Intervenciones Colectivas (PSPIC)Gestión Territorial20266_ANTONIO_NARIÑO2_FEBRERO_2026</v>
      </c>
      <c r="P3328" s="93">
        <v>32422640</v>
      </c>
      <c r="S3328" s="172"/>
      <c r="T3328" s="23">
        <v>0</v>
      </c>
    </row>
    <row r="3329" spans="2:20" ht="30" customHeight="1" x14ac:dyDescent="0.3">
      <c r="B3329">
        <v>19</v>
      </c>
      <c r="C3329" s="164" t="s">
        <v>111</v>
      </c>
      <c r="D3329" s="165" t="s">
        <v>128</v>
      </c>
      <c r="E3329" s="80">
        <v>2026</v>
      </c>
      <c r="F3329" s="76" t="str">
        <f t="shared" si="103"/>
        <v>191. Gestión Territorial para la Atención Primaria Social de los procesos de Gestión de la Salud Pública (GSP) y el Plan de Salud Pública de Intervenciones Colectivas (PSPIC)Gestión Territorial2026</v>
      </c>
      <c r="G3329" s="7" t="s">
        <v>149</v>
      </c>
      <c r="H3329" s="7" t="s">
        <v>368</v>
      </c>
      <c r="I3329" s="80" t="s">
        <v>60</v>
      </c>
      <c r="J3329" s="76" t="s">
        <v>402</v>
      </c>
      <c r="K3329" t="s">
        <v>381</v>
      </c>
      <c r="L3329" t="s">
        <v>365</v>
      </c>
      <c r="M3329" t="s">
        <v>108</v>
      </c>
      <c r="N3329" s="78" t="s">
        <v>435</v>
      </c>
      <c r="O3329" s="76" t="str">
        <f t="shared" si="104"/>
        <v>191. Gestión Territorial para la Atención Primaria Social de los procesos de Gestión de la Salud Pública (GSP) y el Plan de Salud Pública de Intervenciones Colectivas (PSPIC)Gestión Territorial20266_ANTONIO_NARIÑO2_FEBRERO_2026</v>
      </c>
      <c r="P3329" s="93">
        <v>20316544</v>
      </c>
      <c r="S3329" s="172"/>
      <c r="T3329" s="23">
        <v>0</v>
      </c>
    </row>
    <row r="3330" spans="2:20" ht="30" customHeight="1" x14ac:dyDescent="0.3">
      <c r="B3330">
        <v>20</v>
      </c>
      <c r="C3330" s="164" t="s">
        <v>112</v>
      </c>
      <c r="D3330" s="165" t="s">
        <v>125</v>
      </c>
      <c r="E3330" s="80">
        <v>2026</v>
      </c>
      <c r="F3330" s="76" t="str">
        <f t="shared" si="103"/>
        <v>202. Cuidado Continuo por una vida con bienestarComunitario2026</v>
      </c>
      <c r="G3330" s="7" t="s">
        <v>150</v>
      </c>
      <c r="H3330" s="7" t="s">
        <v>369</v>
      </c>
      <c r="I3330" s="80" t="s">
        <v>61</v>
      </c>
      <c r="J3330" s="76" t="s">
        <v>402</v>
      </c>
      <c r="K3330" t="s">
        <v>382</v>
      </c>
      <c r="L3330" t="s">
        <v>59</v>
      </c>
      <c r="M3330" t="s">
        <v>108</v>
      </c>
      <c r="N3330" s="78" t="s">
        <v>435</v>
      </c>
      <c r="O3330" s="76" t="str">
        <f t="shared" si="104"/>
        <v>202. Cuidado Continuo por una vida con bienestarComunitario20266_ANTONIO_NARIÑO2_FEBRERO_2026</v>
      </c>
      <c r="P3330" s="93">
        <v>105404</v>
      </c>
      <c r="S3330" s="172">
        <v>34</v>
      </c>
      <c r="T3330" s="23">
        <v>3583736</v>
      </c>
    </row>
    <row r="3331" spans="2:20" ht="30" customHeight="1" x14ac:dyDescent="0.3">
      <c r="B3331">
        <v>20</v>
      </c>
      <c r="C3331" s="164" t="s">
        <v>112</v>
      </c>
      <c r="D3331" s="165" t="s">
        <v>126</v>
      </c>
      <c r="E3331" s="80">
        <v>2026</v>
      </c>
      <c r="F3331" s="76" t="str">
        <f t="shared" si="103"/>
        <v>202. Cuidado Continuo por una vida con bienestarEducativo 2026</v>
      </c>
      <c r="G3331" s="7" t="s">
        <v>150</v>
      </c>
      <c r="H3331" s="7" t="s">
        <v>369</v>
      </c>
      <c r="I3331" s="80" t="s">
        <v>61</v>
      </c>
      <c r="J3331" s="76" t="s">
        <v>402</v>
      </c>
      <c r="K3331" t="s">
        <v>382</v>
      </c>
      <c r="L3331" t="s">
        <v>59</v>
      </c>
      <c r="M3331" t="s">
        <v>108</v>
      </c>
      <c r="N3331" s="78" t="s">
        <v>435</v>
      </c>
      <c r="O3331" s="76" t="str">
        <f t="shared" si="104"/>
        <v>202. Cuidado Continuo por una vida con bienestarEducativo 20266_ANTONIO_NARIÑO2_FEBRERO_2026</v>
      </c>
      <c r="P3331" s="93">
        <v>105404</v>
      </c>
      <c r="S3331" s="172">
        <v>119</v>
      </c>
      <c r="T3331" s="23">
        <v>12543076</v>
      </c>
    </row>
    <row r="3332" spans="2:20" ht="30" customHeight="1" x14ac:dyDescent="0.3">
      <c r="B3332">
        <v>20</v>
      </c>
      <c r="C3332" s="164" t="s">
        <v>112</v>
      </c>
      <c r="D3332" s="165" t="s">
        <v>129</v>
      </c>
      <c r="E3332" s="80">
        <v>2026</v>
      </c>
      <c r="F3332" s="76" t="str">
        <f t="shared" si="103"/>
        <v>202. Cuidado Continuo por una vida con bienestarInstitucional2026</v>
      </c>
      <c r="G3332" s="7" t="s">
        <v>150</v>
      </c>
      <c r="H3332" s="7" t="s">
        <v>369</v>
      </c>
      <c r="I3332" s="80" t="s">
        <v>61</v>
      </c>
      <c r="J3332" s="76" t="s">
        <v>402</v>
      </c>
      <c r="K3332" t="s">
        <v>382</v>
      </c>
      <c r="L3332" t="s">
        <v>59</v>
      </c>
      <c r="M3332" t="s">
        <v>108</v>
      </c>
      <c r="N3332" s="78" t="s">
        <v>435</v>
      </c>
      <c r="O3332" s="76" t="str">
        <f t="shared" si="104"/>
        <v>202. Cuidado Continuo por una vida con bienestarInstitucional20266_ANTONIO_NARIÑO2_FEBRERO_2026</v>
      </c>
      <c r="P3332" s="93">
        <v>105404</v>
      </c>
      <c r="S3332" s="172">
        <v>76</v>
      </c>
      <c r="T3332" s="23">
        <v>8010704</v>
      </c>
    </row>
    <row r="3333" spans="2:20" ht="30" customHeight="1" x14ac:dyDescent="0.3">
      <c r="B3333">
        <v>21</v>
      </c>
      <c r="C3333" s="164" t="s">
        <v>112</v>
      </c>
      <c r="D3333" s="165" t="s">
        <v>125</v>
      </c>
      <c r="E3333" s="80">
        <v>2026</v>
      </c>
      <c r="F3333" s="76" t="str">
        <f t="shared" si="103"/>
        <v>212. Cuidado Continuo por una vida con bienestarComunitario2026</v>
      </c>
      <c r="G3333" s="7" t="s">
        <v>151</v>
      </c>
      <c r="H3333" s="7" t="s">
        <v>369</v>
      </c>
      <c r="I3333" s="80" t="s">
        <v>61</v>
      </c>
      <c r="J3333" s="76" t="s">
        <v>402</v>
      </c>
      <c r="K3333" t="s">
        <v>382</v>
      </c>
      <c r="L3333" t="s">
        <v>59</v>
      </c>
      <c r="M3333" t="s">
        <v>108</v>
      </c>
      <c r="N3333" s="78" t="s">
        <v>435</v>
      </c>
      <c r="O3333" s="76" t="str">
        <f t="shared" si="104"/>
        <v>212. Cuidado Continuo por una vida con bienestarComunitario20266_ANTONIO_NARIÑO2_FEBRERO_2026</v>
      </c>
      <c r="P3333" s="93">
        <v>55938</v>
      </c>
      <c r="S3333" s="172">
        <v>15</v>
      </c>
      <c r="T3333" s="23">
        <v>839070</v>
      </c>
    </row>
    <row r="3334" spans="2:20" ht="30" customHeight="1" x14ac:dyDescent="0.3">
      <c r="B3334">
        <v>22</v>
      </c>
      <c r="C3334" s="164" t="s">
        <v>112</v>
      </c>
      <c r="D3334" s="165" t="s">
        <v>125</v>
      </c>
      <c r="E3334" s="80">
        <v>2026</v>
      </c>
      <c r="F3334" s="76" t="str">
        <f t="shared" si="103"/>
        <v>222. Cuidado Continuo por una vida con bienestarComunitario2026</v>
      </c>
      <c r="G3334" s="7" t="s">
        <v>152</v>
      </c>
      <c r="H3334" s="7" t="s">
        <v>369</v>
      </c>
      <c r="I3334" s="80" t="s">
        <v>61</v>
      </c>
      <c r="J3334" s="76" t="s">
        <v>402</v>
      </c>
      <c r="K3334" t="s">
        <v>382</v>
      </c>
      <c r="L3334" t="s">
        <v>380</v>
      </c>
      <c r="M3334" t="s">
        <v>108</v>
      </c>
      <c r="N3334" s="78" t="s">
        <v>435</v>
      </c>
      <c r="O3334" s="76" t="str">
        <f t="shared" si="104"/>
        <v>222. Cuidado Continuo por una vida con bienestarComunitario20266_ANTONIO_NARIÑO2_FEBRERO_2026</v>
      </c>
      <c r="P3334" s="93">
        <v>105404</v>
      </c>
      <c r="S3334" s="172"/>
      <c r="T3334" s="23">
        <v>0</v>
      </c>
    </row>
    <row r="3335" spans="2:20" ht="30" customHeight="1" x14ac:dyDescent="0.3">
      <c r="B3335">
        <v>23</v>
      </c>
      <c r="C3335" s="164" t="s">
        <v>112</v>
      </c>
      <c r="D3335" s="165" t="s">
        <v>125</v>
      </c>
      <c r="E3335" s="80">
        <v>2026</v>
      </c>
      <c r="F3335" s="76" t="str">
        <f t="shared" si="103"/>
        <v>232. Cuidado Continuo por una vida con bienestarComunitario2026</v>
      </c>
      <c r="G3335" s="7" t="s">
        <v>153</v>
      </c>
      <c r="H3335" s="7" t="s">
        <v>369</v>
      </c>
      <c r="I3335" s="80" t="s">
        <v>61</v>
      </c>
      <c r="J3335" s="76" t="s">
        <v>402</v>
      </c>
      <c r="K3335" t="s">
        <v>382</v>
      </c>
      <c r="L3335" t="s">
        <v>380</v>
      </c>
      <c r="M3335" t="s">
        <v>108</v>
      </c>
      <c r="N3335" s="78" t="s">
        <v>435</v>
      </c>
      <c r="O3335" s="76" t="str">
        <f t="shared" si="104"/>
        <v>232. Cuidado Continuo por una vida con bienestarComunitario20266_ANTONIO_NARIÑO2_FEBRERO_2026</v>
      </c>
      <c r="P3335" s="93">
        <v>55938</v>
      </c>
      <c r="S3335" s="172"/>
      <c r="T3335" s="23">
        <v>0</v>
      </c>
    </row>
    <row r="3336" spans="2:20" ht="30" customHeight="1" x14ac:dyDescent="0.3">
      <c r="B3336">
        <v>24</v>
      </c>
      <c r="C3336" s="164" t="s">
        <v>112</v>
      </c>
      <c r="D3336" s="165" t="s">
        <v>126</v>
      </c>
      <c r="E3336" s="80">
        <v>2026</v>
      </c>
      <c r="F3336" s="76" t="str">
        <f t="shared" ref="F3336:F3399" si="105">B3336&amp;C3336&amp;D3336&amp;E3336</f>
        <v>242. Cuidado Continuo por una vida con bienestarEducativo 2026</v>
      </c>
      <c r="G3336" s="7" t="s">
        <v>154</v>
      </c>
      <c r="H3336" s="7" t="s">
        <v>369</v>
      </c>
      <c r="I3336" s="80" t="s">
        <v>61</v>
      </c>
      <c r="J3336" s="76" t="s">
        <v>402</v>
      </c>
      <c r="K3336" t="s">
        <v>382</v>
      </c>
      <c r="L3336" t="s">
        <v>59</v>
      </c>
      <c r="M3336" t="s">
        <v>108</v>
      </c>
      <c r="N3336" s="78" t="s">
        <v>435</v>
      </c>
      <c r="O3336" s="76" t="str">
        <f t="shared" si="104"/>
        <v>242. Cuidado Continuo por una vida con bienestarEducativo 20266_ANTONIO_NARIÑO2_FEBRERO_2026</v>
      </c>
      <c r="P3336" s="93">
        <v>180297</v>
      </c>
      <c r="S3336" s="172"/>
      <c r="T3336" s="23">
        <v>0</v>
      </c>
    </row>
    <row r="3337" spans="2:20" ht="30" customHeight="1" x14ac:dyDescent="0.3">
      <c r="B3337">
        <v>25</v>
      </c>
      <c r="C3337" s="164" t="s">
        <v>112</v>
      </c>
      <c r="D3337" s="165" t="s">
        <v>130</v>
      </c>
      <c r="E3337" s="80">
        <v>2026</v>
      </c>
      <c r="F3337" s="76" t="str">
        <f t="shared" si="105"/>
        <v>252. Cuidado Continuo por una vida con bienestarLaboral2026</v>
      </c>
      <c r="G3337" s="7" t="s">
        <v>155</v>
      </c>
      <c r="H3337" s="7" t="s">
        <v>369</v>
      </c>
      <c r="I3337" s="80" t="s">
        <v>61</v>
      </c>
      <c r="J3337" s="76" t="s">
        <v>402</v>
      </c>
      <c r="K3337" t="s">
        <v>382</v>
      </c>
      <c r="L3337" t="s">
        <v>59</v>
      </c>
      <c r="M3337" t="s">
        <v>108</v>
      </c>
      <c r="N3337" s="78" t="s">
        <v>435</v>
      </c>
      <c r="O3337" s="76" t="str">
        <f t="shared" ref="O3337:O3400" si="106">+F3337&amp;M3337&amp;N3337</f>
        <v>252. Cuidado Continuo por una vida con bienestarLaboral20266_ANTONIO_NARIÑO2_FEBRERO_2026</v>
      </c>
      <c r="P3337" s="93">
        <v>210809</v>
      </c>
      <c r="S3337" s="172"/>
      <c r="T3337" s="23">
        <v>0</v>
      </c>
    </row>
    <row r="3338" spans="2:20" ht="30" customHeight="1" x14ac:dyDescent="0.3">
      <c r="B3338">
        <v>26</v>
      </c>
      <c r="C3338" s="164" t="s">
        <v>112</v>
      </c>
      <c r="D3338" s="165" t="s">
        <v>125</v>
      </c>
      <c r="E3338" s="80">
        <v>2026</v>
      </c>
      <c r="F3338" s="76" t="str">
        <f t="shared" si="105"/>
        <v>262. Cuidado Continuo por una vida con bienestarComunitario2026</v>
      </c>
      <c r="G3338" s="7" t="s">
        <v>156</v>
      </c>
      <c r="H3338" s="7" t="s">
        <v>369</v>
      </c>
      <c r="I3338" s="80" t="s">
        <v>61</v>
      </c>
      <c r="J3338" s="76" t="s">
        <v>402</v>
      </c>
      <c r="K3338" t="s">
        <v>382</v>
      </c>
      <c r="L3338" t="s">
        <v>59</v>
      </c>
      <c r="M3338" t="s">
        <v>108</v>
      </c>
      <c r="N3338" s="78" t="s">
        <v>435</v>
      </c>
      <c r="O3338" s="76" t="str">
        <f t="shared" si="106"/>
        <v>262. Cuidado Continuo por una vida con bienestarComunitario20266_ANTONIO_NARIÑO2_FEBRERO_2026</v>
      </c>
      <c r="P3338" s="93">
        <v>140539</v>
      </c>
      <c r="S3338" s="172">
        <v>36</v>
      </c>
      <c r="T3338" s="23">
        <v>5059404</v>
      </c>
    </row>
    <row r="3339" spans="2:20" ht="30" customHeight="1" x14ac:dyDescent="0.3">
      <c r="B3339">
        <v>27</v>
      </c>
      <c r="C3339" s="164" t="s">
        <v>112</v>
      </c>
      <c r="D3339" s="165" t="s">
        <v>125</v>
      </c>
      <c r="E3339" s="80">
        <v>2026</v>
      </c>
      <c r="F3339" s="76" t="str">
        <f t="shared" si="105"/>
        <v>272. Cuidado Continuo por una vida con bienestarComunitario2026</v>
      </c>
      <c r="G3339" s="7" t="s">
        <v>157</v>
      </c>
      <c r="H3339" s="7" t="s">
        <v>369</v>
      </c>
      <c r="I3339" s="80" t="s">
        <v>61</v>
      </c>
      <c r="J3339" s="76" t="s">
        <v>402</v>
      </c>
      <c r="K3339" t="s">
        <v>382</v>
      </c>
      <c r="L3339" t="s">
        <v>59</v>
      </c>
      <c r="M3339" t="s">
        <v>108</v>
      </c>
      <c r="N3339" s="78" t="s">
        <v>435</v>
      </c>
      <c r="O3339" s="76" t="str">
        <f t="shared" si="106"/>
        <v>272. Cuidado Continuo por una vida con bienestarComunitario20266_ANTONIO_NARIÑO2_FEBRERO_2026</v>
      </c>
      <c r="P3339" s="93">
        <v>74584</v>
      </c>
      <c r="S3339" s="172">
        <v>28</v>
      </c>
      <c r="T3339" s="23">
        <v>2088352</v>
      </c>
    </row>
    <row r="3340" spans="2:20" ht="30" customHeight="1" x14ac:dyDescent="0.3">
      <c r="B3340">
        <v>28</v>
      </c>
      <c r="C3340" s="164" t="s">
        <v>112</v>
      </c>
      <c r="D3340" s="165" t="s">
        <v>125</v>
      </c>
      <c r="E3340" s="80">
        <v>2026</v>
      </c>
      <c r="F3340" s="76" t="str">
        <f t="shared" si="105"/>
        <v>282. Cuidado Continuo por una vida con bienestarComunitario2026</v>
      </c>
      <c r="G3340" s="7" t="s">
        <v>158</v>
      </c>
      <c r="H3340" s="7" t="s">
        <v>369</v>
      </c>
      <c r="I3340" s="80" t="s">
        <v>61</v>
      </c>
      <c r="J3340" s="76" t="s">
        <v>402</v>
      </c>
      <c r="K3340" t="s">
        <v>382</v>
      </c>
      <c r="L3340" t="s">
        <v>59</v>
      </c>
      <c r="M3340" t="s">
        <v>108</v>
      </c>
      <c r="N3340" s="78" t="s">
        <v>435</v>
      </c>
      <c r="O3340" s="76" t="str">
        <f t="shared" si="106"/>
        <v>282. Cuidado Continuo por una vida con bienestarComunitario20266_ANTONIO_NARIÑO2_FEBRERO_2026</v>
      </c>
      <c r="P3340" s="93">
        <v>215123</v>
      </c>
      <c r="S3340" s="172">
        <v>8</v>
      </c>
      <c r="T3340" s="23">
        <v>1720984</v>
      </c>
    </row>
    <row r="3341" spans="2:20" ht="30" customHeight="1" x14ac:dyDescent="0.3">
      <c r="B3341">
        <v>29</v>
      </c>
      <c r="C3341" s="164" t="s">
        <v>112</v>
      </c>
      <c r="D3341" s="165" t="s">
        <v>125</v>
      </c>
      <c r="E3341" s="80">
        <v>2026</v>
      </c>
      <c r="F3341" s="76" t="str">
        <f t="shared" si="105"/>
        <v>292. Cuidado Continuo por una vida con bienestarComunitario2026</v>
      </c>
      <c r="G3341" s="7" t="s">
        <v>159</v>
      </c>
      <c r="H3341" s="7" t="s">
        <v>369</v>
      </c>
      <c r="I3341" s="80" t="s">
        <v>61</v>
      </c>
      <c r="J3341" s="76" t="s">
        <v>402</v>
      </c>
      <c r="K3341" t="s">
        <v>382</v>
      </c>
      <c r="L3341" t="s">
        <v>380</v>
      </c>
      <c r="M3341" t="s">
        <v>108</v>
      </c>
      <c r="N3341" s="78" t="s">
        <v>435</v>
      </c>
      <c r="O3341" s="76" t="str">
        <f t="shared" si="106"/>
        <v>292. Cuidado Continuo por una vida con bienestarComunitario20266_ANTONIO_NARIÑO2_FEBRERO_2026</v>
      </c>
      <c r="P3341" s="93">
        <v>140539</v>
      </c>
      <c r="S3341" s="172"/>
      <c r="T3341" s="23">
        <v>0</v>
      </c>
    </row>
    <row r="3342" spans="2:20" ht="30" customHeight="1" x14ac:dyDescent="0.3">
      <c r="B3342">
        <v>30</v>
      </c>
      <c r="C3342" s="164" t="s">
        <v>112</v>
      </c>
      <c r="D3342" s="165" t="s">
        <v>125</v>
      </c>
      <c r="E3342" s="80">
        <v>2026</v>
      </c>
      <c r="F3342" s="76" t="str">
        <f t="shared" si="105"/>
        <v>302. Cuidado Continuo por una vida con bienestarComunitario2026</v>
      </c>
      <c r="G3342" s="7" t="s">
        <v>160</v>
      </c>
      <c r="H3342" s="7" t="s">
        <v>369</v>
      </c>
      <c r="I3342" s="80" t="s">
        <v>61</v>
      </c>
      <c r="J3342" s="76" t="s">
        <v>402</v>
      </c>
      <c r="K3342" t="s">
        <v>382</v>
      </c>
      <c r="L3342" t="s">
        <v>380</v>
      </c>
      <c r="M3342" t="s">
        <v>108</v>
      </c>
      <c r="N3342" s="78" t="s">
        <v>435</v>
      </c>
      <c r="O3342" s="76" t="str">
        <f t="shared" si="106"/>
        <v>302. Cuidado Continuo por una vida con bienestarComunitario20266_ANTONIO_NARIÑO2_FEBRERO_2026</v>
      </c>
      <c r="P3342" s="93">
        <v>74584</v>
      </c>
      <c r="S3342" s="172"/>
      <c r="T3342" s="23">
        <v>0</v>
      </c>
    </row>
    <row r="3343" spans="2:20" ht="30" customHeight="1" x14ac:dyDescent="0.3">
      <c r="B3343">
        <v>31</v>
      </c>
      <c r="C3343" s="164" t="s">
        <v>112</v>
      </c>
      <c r="D3343" s="165" t="s">
        <v>125</v>
      </c>
      <c r="E3343" s="80">
        <v>2026</v>
      </c>
      <c r="F3343" s="76" t="str">
        <f t="shared" si="105"/>
        <v>312. Cuidado Continuo por una vida con bienestarComunitario2026</v>
      </c>
      <c r="G3343" s="7" t="s">
        <v>161</v>
      </c>
      <c r="H3343" s="7" t="s">
        <v>369</v>
      </c>
      <c r="I3343" s="80" t="s">
        <v>61</v>
      </c>
      <c r="J3343" s="76" t="s">
        <v>402</v>
      </c>
      <c r="K3343" t="s">
        <v>382</v>
      </c>
      <c r="L3343" t="s">
        <v>59</v>
      </c>
      <c r="M3343" t="s">
        <v>108</v>
      </c>
      <c r="N3343" s="78" t="s">
        <v>435</v>
      </c>
      <c r="O3343" s="76" t="str">
        <f t="shared" si="106"/>
        <v>312. Cuidado Continuo por una vida con bienestarComunitario20266_ANTONIO_NARIÑO2_FEBRERO_2026</v>
      </c>
      <c r="P3343" s="93">
        <v>215123</v>
      </c>
      <c r="S3343" s="172"/>
      <c r="T3343" s="23">
        <v>0</v>
      </c>
    </row>
    <row r="3344" spans="2:20" ht="30" customHeight="1" x14ac:dyDescent="0.3">
      <c r="B3344">
        <v>31</v>
      </c>
      <c r="C3344" s="164" t="s">
        <v>112</v>
      </c>
      <c r="D3344" s="165" t="s">
        <v>126</v>
      </c>
      <c r="E3344" s="80">
        <v>2026</v>
      </c>
      <c r="F3344" s="76" t="str">
        <f t="shared" si="105"/>
        <v>312. Cuidado Continuo por una vida con bienestarEducativo 2026</v>
      </c>
      <c r="G3344" s="7" t="s">
        <v>161</v>
      </c>
      <c r="H3344" s="7" t="s">
        <v>369</v>
      </c>
      <c r="I3344" s="80" t="s">
        <v>61</v>
      </c>
      <c r="J3344" s="76" t="s">
        <v>402</v>
      </c>
      <c r="K3344" t="s">
        <v>382</v>
      </c>
      <c r="L3344" t="s">
        <v>59</v>
      </c>
      <c r="M3344" t="s">
        <v>108</v>
      </c>
      <c r="N3344" s="78" t="s">
        <v>435</v>
      </c>
      <c r="O3344" s="76" t="str">
        <f t="shared" si="106"/>
        <v>312. Cuidado Continuo por una vida con bienestarEducativo 20266_ANTONIO_NARIÑO2_FEBRERO_2026</v>
      </c>
      <c r="P3344" s="93">
        <v>215123</v>
      </c>
      <c r="S3344" s="172">
        <v>4</v>
      </c>
      <c r="T3344" s="23">
        <v>860492</v>
      </c>
    </row>
    <row r="3345" spans="2:20" ht="30" customHeight="1" x14ac:dyDescent="0.3">
      <c r="B3345">
        <v>31</v>
      </c>
      <c r="C3345" s="164" t="s">
        <v>112</v>
      </c>
      <c r="D3345" s="165" t="s">
        <v>130</v>
      </c>
      <c r="E3345" s="80">
        <v>2026</v>
      </c>
      <c r="F3345" s="76" t="str">
        <f t="shared" si="105"/>
        <v>312. Cuidado Continuo por una vida con bienestarLaboral2026</v>
      </c>
      <c r="G3345" s="7" t="s">
        <v>161</v>
      </c>
      <c r="H3345" s="7" t="s">
        <v>369</v>
      </c>
      <c r="I3345" s="80" t="s">
        <v>61</v>
      </c>
      <c r="J3345" s="76" t="s">
        <v>402</v>
      </c>
      <c r="K3345" t="s">
        <v>382</v>
      </c>
      <c r="L3345" t="s">
        <v>59</v>
      </c>
      <c r="M3345" t="s">
        <v>108</v>
      </c>
      <c r="N3345" s="78" t="s">
        <v>435</v>
      </c>
      <c r="O3345" s="76" t="str">
        <f t="shared" si="106"/>
        <v>312. Cuidado Continuo por una vida con bienestarLaboral20266_ANTONIO_NARIÑO2_FEBRERO_2026</v>
      </c>
      <c r="P3345" s="93">
        <v>215123</v>
      </c>
      <c r="S3345" s="172"/>
      <c r="T3345" s="23">
        <v>0</v>
      </c>
    </row>
    <row r="3346" spans="2:20" ht="30" customHeight="1" x14ac:dyDescent="0.3">
      <c r="B3346">
        <v>31</v>
      </c>
      <c r="C3346" s="164" t="s">
        <v>112</v>
      </c>
      <c r="D3346" s="165" t="s">
        <v>129</v>
      </c>
      <c r="E3346" s="80">
        <v>2026</v>
      </c>
      <c r="F3346" s="76" t="str">
        <f t="shared" si="105"/>
        <v>312. Cuidado Continuo por una vida con bienestarInstitucional2026</v>
      </c>
      <c r="G3346" s="7" t="s">
        <v>161</v>
      </c>
      <c r="H3346" s="7" t="s">
        <v>369</v>
      </c>
      <c r="I3346" s="80" t="s">
        <v>61</v>
      </c>
      <c r="J3346" s="76" t="s">
        <v>402</v>
      </c>
      <c r="K3346" t="s">
        <v>382</v>
      </c>
      <c r="L3346" t="s">
        <v>59</v>
      </c>
      <c r="M3346" t="s">
        <v>108</v>
      </c>
      <c r="N3346" s="78" t="s">
        <v>435</v>
      </c>
      <c r="O3346" s="76" t="str">
        <f t="shared" si="106"/>
        <v>312. Cuidado Continuo por una vida con bienestarInstitucional20266_ANTONIO_NARIÑO2_FEBRERO_2026</v>
      </c>
      <c r="P3346" s="93">
        <v>215123</v>
      </c>
      <c r="S3346" s="172"/>
      <c r="T3346" s="23">
        <v>0</v>
      </c>
    </row>
    <row r="3347" spans="2:20" ht="30" customHeight="1" x14ac:dyDescent="0.3">
      <c r="B3347">
        <v>32</v>
      </c>
      <c r="C3347" s="164" t="s">
        <v>112</v>
      </c>
      <c r="D3347" s="165" t="s">
        <v>126</v>
      </c>
      <c r="E3347" s="80">
        <v>2026</v>
      </c>
      <c r="F3347" s="76" t="str">
        <f t="shared" si="105"/>
        <v>322. Cuidado Continuo por una vida con bienestarEducativo 2026</v>
      </c>
      <c r="G3347" s="7" t="s">
        <v>162</v>
      </c>
      <c r="H3347" s="7" t="s">
        <v>369</v>
      </c>
      <c r="I3347" s="80" t="s">
        <v>61</v>
      </c>
      <c r="J3347" s="76" t="s">
        <v>402</v>
      </c>
      <c r="K3347" t="s">
        <v>382</v>
      </c>
      <c r="L3347" t="s">
        <v>59</v>
      </c>
      <c r="M3347" t="s">
        <v>108</v>
      </c>
      <c r="N3347" s="78" t="s">
        <v>435</v>
      </c>
      <c r="O3347" s="76" t="str">
        <f t="shared" si="106"/>
        <v>322. Cuidado Continuo por una vida con bienestarEducativo 20266_ANTONIO_NARIÑO2_FEBRERO_2026</v>
      </c>
      <c r="P3347" s="93">
        <v>281078</v>
      </c>
      <c r="S3347" s="172"/>
      <c r="T3347" s="23">
        <v>0</v>
      </c>
    </row>
    <row r="3348" spans="2:20" ht="30" customHeight="1" x14ac:dyDescent="0.3">
      <c r="B3348">
        <v>33</v>
      </c>
      <c r="C3348" s="164" t="s">
        <v>112</v>
      </c>
      <c r="D3348" s="165" t="s">
        <v>130</v>
      </c>
      <c r="E3348" s="80">
        <v>2026</v>
      </c>
      <c r="F3348" s="76" t="str">
        <f t="shared" si="105"/>
        <v>332. Cuidado Continuo por una vida con bienestarLaboral2026</v>
      </c>
      <c r="G3348" s="7" t="s">
        <v>163</v>
      </c>
      <c r="H3348" s="7" t="s">
        <v>369</v>
      </c>
      <c r="I3348" s="80" t="s">
        <v>61</v>
      </c>
      <c r="J3348" s="76" t="s">
        <v>402</v>
      </c>
      <c r="K3348" t="s">
        <v>383</v>
      </c>
      <c r="L3348" t="s">
        <v>59</v>
      </c>
      <c r="M3348" t="s">
        <v>108</v>
      </c>
      <c r="N3348" s="78" t="s">
        <v>435</v>
      </c>
      <c r="O3348" s="76" t="str">
        <f t="shared" si="106"/>
        <v>332. Cuidado Continuo por una vida con bienestarLaboral20266_ANTONIO_NARIÑO2_FEBRERO_2026</v>
      </c>
      <c r="P3348" s="93">
        <v>1094110</v>
      </c>
      <c r="S3348" s="172"/>
      <c r="T3348" s="23">
        <v>0</v>
      </c>
    </row>
    <row r="3349" spans="2:20" ht="30" customHeight="1" x14ac:dyDescent="0.3">
      <c r="B3349">
        <v>34</v>
      </c>
      <c r="C3349" s="164" t="s">
        <v>112</v>
      </c>
      <c r="D3349" s="165" t="s">
        <v>125</v>
      </c>
      <c r="E3349" s="80">
        <v>2026</v>
      </c>
      <c r="F3349" s="76" t="str">
        <f t="shared" si="105"/>
        <v>342. Cuidado Continuo por una vida con bienestarComunitario2026</v>
      </c>
      <c r="G3349" s="7" t="s">
        <v>164</v>
      </c>
      <c r="H3349" s="7" t="s">
        <v>370</v>
      </c>
      <c r="I3349" s="80" t="s">
        <v>61</v>
      </c>
      <c r="J3349" s="76" t="s">
        <v>402</v>
      </c>
      <c r="K3349" t="s">
        <v>382</v>
      </c>
      <c r="L3349" t="s">
        <v>59</v>
      </c>
      <c r="M3349" t="s">
        <v>108</v>
      </c>
      <c r="N3349" s="78" t="s">
        <v>435</v>
      </c>
      <c r="O3349" s="76" t="str">
        <f t="shared" si="106"/>
        <v>342. Cuidado Continuo por una vida con bienestarComunitario20266_ANTONIO_NARIÑO2_FEBRERO_2026</v>
      </c>
      <c r="P3349" s="93">
        <v>161342</v>
      </c>
      <c r="S3349" s="172">
        <v>6</v>
      </c>
      <c r="T3349" s="23">
        <v>968052</v>
      </c>
    </row>
    <row r="3350" spans="2:20" ht="30" customHeight="1" x14ac:dyDescent="0.3">
      <c r="B3350">
        <v>35</v>
      </c>
      <c r="C3350" s="164" t="s">
        <v>112</v>
      </c>
      <c r="D3350" s="165" t="s">
        <v>125</v>
      </c>
      <c r="E3350" s="80">
        <v>2026</v>
      </c>
      <c r="F3350" s="76" t="str">
        <f t="shared" si="105"/>
        <v>352. Cuidado Continuo por una vida con bienestarComunitario2026</v>
      </c>
      <c r="G3350" s="7" t="s">
        <v>165</v>
      </c>
      <c r="H3350" s="7" t="s">
        <v>369</v>
      </c>
      <c r="I3350" s="80" t="s">
        <v>61</v>
      </c>
      <c r="J3350" s="76" t="s">
        <v>402</v>
      </c>
      <c r="K3350" t="s">
        <v>382</v>
      </c>
      <c r="L3350" t="s">
        <v>59</v>
      </c>
      <c r="M3350" t="s">
        <v>108</v>
      </c>
      <c r="N3350" s="78" t="s">
        <v>435</v>
      </c>
      <c r="O3350" s="76" t="str">
        <f t="shared" si="106"/>
        <v>352. Cuidado Continuo por una vida con bienestarComunitario20266_ANTONIO_NARIÑO2_FEBRERO_2026</v>
      </c>
      <c r="P3350" s="93">
        <v>215123</v>
      </c>
      <c r="S3350" s="172">
        <v>15</v>
      </c>
      <c r="T3350" s="23">
        <v>3226845</v>
      </c>
    </row>
    <row r="3351" spans="2:20" ht="30" customHeight="1" x14ac:dyDescent="0.3">
      <c r="B3351">
        <v>36</v>
      </c>
      <c r="C3351" s="164" t="s">
        <v>112</v>
      </c>
      <c r="D3351" s="165" t="s">
        <v>125</v>
      </c>
      <c r="E3351" s="80">
        <v>2026</v>
      </c>
      <c r="F3351" s="76" t="str">
        <f t="shared" si="105"/>
        <v>362. Cuidado Continuo por una vida con bienestarComunitario2026</v>
      </c>
      <c r="G3351" s="7" t="s">
        <v>166</v>
      </c>
      <c r="H3351" s="7" t="s">
        <v>369</v>
      </c>
      <c r="I3351" s="80" t="s">
        <v>61</v>
      </c>
      <c r="J3351" s="76" t="s">
        <v>402</v>
      </c>
      <c r="K3351" t="s">
        <v>382</v>
      </c>
      <c r="L3351" t="s">
        <v>380</v>
      </c>
      <c r="M3351" t="s">
        <v>108</v>
      </c>
      <c r="N3351" s="78" t="s">
        <v>435</v>
      </c>
      <c r="O3351" s="76" t="str">
        <f t="shared" si="106"/>
        <v>362. Cuidado Continuo por una vida con bienestarComunitario20266_ANTONIO_NARIÑO2_FEBRERO_2026</v>
      </c>
      <c r="P3351" s="93">
        <v>140539</v>
      </c>
      <c r="S3351" s="172"/>
      <c r="T3351" s="23">
        <v>0</v>
      </c>
    </row>
    <row r="3352" spans="2:20" ht="30" customHeight="1" x14ac:dyDescent="0.3">
      <c r="B3352">
        <v>37</v>
      </c>
      <c r="C3352" s="164" t="s">
        <v>112</v>
      </c>
      <c r="D3352" s="165" t="s">
        <v>125</v>
      </c>
      <c r="E3352" s="80">
        <v>2026</v>
      </c>
      <c r="F3352" s="76" t="str">
        <f t="shared" si="105"/>
        <v>372. Cuidado Continuo por una vida con bienestarComunitario2026</v>
      </c>
      <c r="G3352" s="7" t="s">
        <v>167</v>
      </c>
      <c r="H3352" s="7" t="s">
        <v>369</v>
      </c>
      <c r="I3352" s="80" t="s">
        <v>61</v>
      </c>
      <c r="J3352" s="76" t="s">
        <v>402</v>
      </c>
      <c r="K3352" t="s">
        <v>382</v>
      </c>
      <c r="L3352" t="s">
        <v>380</v>
      </c>
      <c r="M3352" t="s">
        <v>108</v>
      </c>
      <c r="N3352" s="78" t="s">
        <v>435</v>
      </c>
      <c r="O3352" s="76" t="str">
        <f t="shared" si="106"/>
        <v>372. Cuidado Continuo por una vida con bienestarComunitario20266_ANTONIO_NARIÑO2_FEBRERO_2026</v>
      </c>
      <c r="P3352" s="93">
        <v>74584</v>
      </c>
      <c r="S3352" s="172"/>
      <c r="T3352" s="23">
        <v>0</v>
      </c>
    </row>
    <row r="3353" spans="2:20" ht="30" customHeight="1" x14ac:dyDescent="0.3">
      <c r="B3353">
        <v>38</v>
      </c>
      <c r="C3353" s="164" t="s">
        <v>112</v>
      </c>
      <c r="D3353" s="165" t="s">
        <v>125</v>
      </c>
      <c r="E3353" s="80">
        <v>2026</v>
      </c>
      <c r="F3353" s="76" t="str">
        <f t="shared" si="105"/>
        <v>382. Cuidado Continuo por una vida con bienestarComunitario2026</v>
      </c>
      <c r="G3353" s="7" t="s">
        <v>168</v>
      </c>
      <c r="H3353" s="7" t="s">
        <v>369</v>
      </c>
      <c r="I3353" s="80" t="s">
        <v>61</v>
      </c>
      <c r="J3353" s="76" t="s">
        <v>402</v>
      </c>
      <c r="K3353" t="s">
        <v>382</v>
      </c>
      <c r="L3353" t="s">
        <v>59</v>
      </c>
      <c r="M3353" t="s">
        <v>108</v>
      </c>
      <c r="N3353" s="78" t="s">
        <v>435</v>
      </c>
      <c r="O3353" s="76" t="str">
        <f t="shared" si="106"/>
        <v>382. Cuidado Continuo por una vida con bienestarComunitario20266_ANTONIO_NARIÑO2_FEBRERO_2026</v>
      </c>
      <c r="P3353" s="93">
        <v>355662</v>
      </c>
      <c r="S3353" s="172">
        <v>2</v>
      </c>
      <c r="T3353" s="23">
        <v>711324</v>
      </c>
    </row>
    <row r="3354" spans="2:20" ht="30" customHeight="1" x14ac:dyDescent="0.3">
      <c r="B3354">
        <v>39</v>
      </c>
      <c r="C3354" s="164" t="s">
        <v>112</v>
      </c>
      <c r="D3354" s="165" t="s">
        <v>125</v>
      </c>
      <c r="E3354" s="80">
        <v>2026</v>
      </c>
      <c r="F3354" s="76" t="str">
        <f t="shared" si="105"/>
        <v>392. Cuidado Continuo por una vida con bienestarComunitario2026</v>
      </c>
      <c r="G3354" s="7" t="s">
        <v>169</v>
      </c>
      <c r="H3354" s="7" t="s">
        <v>369</v>
      </c>
      <c r="I3354" s="80" t="s">
        <v>61</v>
      </c>
      <c r="J3354" s="76" t="s">
        <v>402</v>
      </c>
      <c r="K3354" t="s">
        <v>382</v>
      </c>
      <c r="L3354" t="s">
        <v>59</v>
      </c>
      <c r="M3354" t="s">
        <v>108</v>
      </c>
      <c r="N3354" s="78" t="s">
        <v>435</v>
      </c>
      <c r="O3354" s="76" t="str">
        <f t="shared" si="106"/>
        <v>392. Cuidado Continuo por una vida con bienestarComunitario20266_ANTONIO_NARIÑO2_FEBRERO_2026</v>
      </c>
      <c r="P3354" s="93">
        <v>140539</v>
      </c>
      <c r="S3354" s="172"/>
      <c r="T3354" s="23">
        <v>0</v>
      </c>
    </row>
    <row r="3355" spans="2:20" ht="30" customHeight="1" x14ac:dyDescent="0.3">
      <c r="B3355">
        <v>40</v>
      </c>
      <c r="C3355" s="164" t="s">
        <v>112</v>
      </c>
      <c r="D3355" s="165" t="s">
        <v>125</v>
      </c>
      <c r="E3355" s="80">
        <v>2026</v>
      </c>
      <c r="F3355" s="76" t="str">
        <f t="shared" si="105"/>
        <v>402. Cuidado Continuo por una vida con bienestarComunitario2026</v>
      </c>
      <c r="G3355" s="7" t="s">
        <v>170</v>
      </c>
      <c r="H3355" s="7" t="s">
        <v>369</v>
      </c>
      <c r="I3355" s="80" t="s">
        <v>61</v>
      </c>
      <c r="J3355" s="76" t="s">
        <v>402</v>
      </c>
      <c r="K3355" t="s">
        <v>382</v>
      </c>
      <c r="L3355" t="s">
        <v>59</v>
      </c>
      <c r="M3355" t="s">
        <v>108</v>
      </c>
      <c r="N3355" s="78" t="s">
        <v>435</v>
      </c>
      <c r="O3355" s="76" t="str">
        <f t="shared" si="106"/>
        <v>402. Cuidado Continuo por una vida con bienestarComunitario20266_ANTONIO_NARIÑO2_FEBRERO_2026</v>
      </c>
      <c r="P3355" s="93">
        <v>74584</v>
      </c>
      <c r="S3355" s="172"/>
      <c r="T3355" s="23">
        <v>0</v>
      </c>
    </row>
    <row r="3356" spans="2:20" ht="30" customHeight="1" x14ac:dyDescent="0.3">
      <c r="B3356">
        <v>41</v>
      </c>
      <c r="C3356" s="164" t="s">
        <v>112</v>
      </c>
      <c r="D3356" s="165" t="s">
        <v>125</v>
      </c>
      <c r="E3356" s="80">
        <v>2026</v>
      </c>
      <c r="F3356" s="76" t="str">
        <f t="shared" si="105"/>
        <v>412. Cuidado Continuo por una vida con bienestarComunitario2026</v>
      </c>
      <c r="G3356" s="7" t="s">
        <v>171</v>
      </c>
      <c r="H3356" s="7" t="s">
        <v>371</v>
      </c>
      <c r="I3356" s="80" t="s">
        <v>61</v>
      </c>
      <c r="J3356" s="76" t="s">
        <v>402</v>
      </c>
      <c r="K3356" t="s">
        <v>384</v>
      </c>
      <c r="L3356" t="s">
        <v>59</v>
      </c>
      <c r="M3356" t="s">
        <v>108</v>
      </c>
      <c r="N3356" s="78" t="s">
        <v>435</v>
      </c>
      <c r="O3356" s="76" t="str">
        <f t="shared" si="106"/>
        <v>412. Cuidado Continuo por una vida con bienestarComunitario20266_ANTONIO_NARIÑO2_FEBRERO_2026</v>
      </c>
      <c r="P3356" s="93">
        <v>621332</v>
      </c>
      <c r="S3356" s="172">
        <v>12</v>
      </c>
      <c r="T3356" s="23">
        <v>7455984</v>
      </c>
    </row>
    <row r="3357" spans="2:20" ht="30" customHeight="1" x14ac:dyDescent="0.3">
      <c r="B3357">
        <v>42</v>
      </c>
      <c r="C3357" s="164" t="s">
        <v>112</v>
      </c>
      <c r="D3357" s="165" t="s">
        <v>125</v>
      </c>
      <c r="E3357" s="80">
        <v>2026</v>
      </c>
      <c r="F3357" s="76" t="str">
        <f t="shared" si="105"/>
        <v>422. Cuidado Continuo por una vida con bienestarComunitario2026</v>
      </c>
      <c r="G3357" s="7" t="s">
        <v>172</v>
      </c>
      <c r="H3357" s="7" t="s">
        <v>369</v>
      </c>
      <c r="I3357" s="80" t="s">
        <v>61</v>
      </c>
      <c r="J3357" s="76" t="s">
        <v>402</v>
      </c>
      <c r="K3357" t="s">
        <v>384</v>
      </c>
      <c r="L3357" t="s">
        <v>59</v>
      </c>
      <c r="M3357" t="s">
        <v>108</v>
      </c>
      <c r="N3357" s="78" t="s">
        <v>435</v>
      </c>
      <c r="O3357" s="76" t="str">
        <f t="shared" si="106"/>
        <v>422. Cuidado Continuo por una vida con bienestarComunitario20266_ANTONIO_NARIÑO2_FEBRERO_2026</v>
      </c>
      <c r="P3357" s="93">
        <v>340253</v>
      </c>
      <c r="S3357" s="172">
        <v>12</v>
      </c>
      <c r="T3357" s="23">
        <v>4083036</v>
      </c>
    </row>
    <row r="3358" spans="2:20" ht="30" customHeight="1" x14ac:dyDescent="0.3">
      <c r="B3358">
        <v>43</v>
      </c>
      <c r="C3358" s="164" t="s">
        <v>112</v>
      </c>
      <c r="D3358" s="165" t="s">
        <v>125</v>
      </c>
      <c r="E3358" s="80">
        <v>2026</v>
      </c>
      <c r="F3358" s="76" t="str">
        <f t="shared" si="105"/>
        <v>432. Cuidado Continuo por una vida con bienestarComunitario2026</v>
      </c>
      <c r="G3358" s="7" t="s">
        <v>173</v>
      </c>
      <c r="H3358" s="7" t="s">
        <v>371</v>
      </c>
      <c r="I3358" s="80" t="s">
        <v>61</v>
      </c>
      <c r="J3358" s="76" t="s">
        <v>402</v>
      </c>
      <c r="K3358" t="s">
        <v>384</v>
      </c>
      <c r="L3358" t="s">
        <v>59</v>
      </c>
      <c r="M3358" t="s">
        <v>108</v>
      </c>
      <c r="N3358" s="78" t="s">
        <v>435</v>
      </c>
      <c r="O3358" s="76" t="str">
        <f t="shared" si="106"/>
        <v>432. Cuidado Continuo por una vida con bienestarComunitario20266_ANTONIO_NARIÑO2_FEBRERO_2026</v>
      </c>
      <c r="P3358" s="93">
        <v>548596</v>
      </c>
      <c r="S3358" s="172">
        <v>3</v>
      </c>
      <c r="T3358" s="23">
        <v>1645788</v>
      </c>
    </row>
    <row r="3359" spans="2:20" ht="30" customHeight="1" x14ac:dyDescent="0.3">
      <c r="B3359">
        <v>44</v>
      </c>
      <c r="C3359" s="164" t="s">
        <v>112</v>
      </c>
      <c r="D3359" s="165" t="s">
        <v>125</v>
      </c>
      <c r="E3359" s="80">
        <v>2026</v>
      </c>
      <c r="F3359" s="76" t="str">
        <f t="shared" si="105"/>
        <v>442. Cuidado Continuo por una vida con bienestarComunitario2026</v>
      </c>
      <c r="G3359" s="7" t="s">
        <v>174</v>
      </c>
      <c r="H3359" s="7" t="s">
        <v>369</v>
      </c>
      <c r="I3359" s="80" t="s">
        <v>61</v>
      </c>
      <c r="J3359" s="76" t="s">
        <v>402</v>
      </c>
      <c r="K3359" t="s">
        <v>384</v>
      </c>
      <c r="L3359" t="s">
        <v>59</v>
      </c>
      <c r="M3359" t="s">
        <v>108</v>
      </c>
      <c r="N3359" s="78" t="s">
        <v>435</v>
      </c>
      <c r="O3359" s="76" t="str">
        <f t="shared" si="106"/>
        <v>442. Cuidado Continuo por una vida con bienestarComunitario20266_ANTONIO_NARIÑO2_FEBRERO_2026</v>
      </c>
      <c r="P3359" s="93">
        <v>711326</v>
      </c>
      <c r="S3359" s="172">
        <v>3</v>
      </c>
      <c r="T3359" s="23">
        <v>2133978</v>
      </c>
    </row>
    <row r="3360" spans="2:20" ht="30" customHeight="1" x14ac:dyDescent="0.3">
      <c r="B3360">
        <v>45</v>
      </c>
      <c r="C3360" s="164" t="s">
        <v>112</v>
      </c>
      <c r="D3360" s="165" t="s">
        <v>125</v>
      </c>
      <c r="E3360" s="80">
        <v>2026</v>
      </c>
      <c r="F3360" s="76" t="str">
        <f t="shared" si="105"/>
        <v>452. Cuidado Continuo por una vida con bienestarComunitario2026</v>
      </c>
      <c r="G3360" s="7" t="s">
        <v>175</v>
      </c>
      <c r="H3360" s="7" t="s">
        <v>371</v>
      </c>
      <c r="I3360" s="80" t="s">
        <v>61</v>
      </c>
      <c r="J3360" s="76" t="s">
        <v>402</v>
      </c>
      <c r="K3360" t="s">
        <v>384</v>
      </c>
      <c r="L3360" t="s">
        <v>59</v>
      </c>
      <c r="M3360" t="s">
        <v>108</v>
      </c>
      <c r="N3360" s="78" t="s">
        <v>435</v>
      </c>
      <c r="O3360" s="76" t="str">
        <f t="shared" si="106"/>
        <v>452. Cuidado Continuo por una vida con bienestarComunitario20266_ANTONIO_NARIÑO2_FEBRERO_2026</v>
      </c>
      <c r="P3360" s="93">
        <v>281078</v>
      </c>
      <c r="S3360" s="172">
        <v>3</v>
      </c>
      <c r="T3360" s="23">
        <v>843234</v>
      </c>
    </row>
    <row r="3361" spans="2:20" ht="30" customHeight="1" x14ac:dyDescent="0.3">
      <c r="B3361">
        <v>46</v>
      </c>
      <c r="C3361" s="164" t="s">
        <v>112</v>
      </c>
      <c r="D3361" s="165" t="s">
        <v>126</v>
      </c>
      <c r="E3361" s="80">
        <v>2026</v>
      </c>
      <c r="F3361" s="76" t="str">
        <f t="shared" si="105"/>
        <v>462. Cuidado Continuo por una vida con bienestarEducativo 2026</v>
      </c>
      <c r="G3361" s="7" t="s">
        <v>176</v>
      </c>
      <c r="H3361" s="7" t="s">
        <v>369</v>
      </c>
      <c r="I3361" s="80" t="s">
        <v>61</v>
      </c>
      <c r="J3361" s="76" t="s">
        <v>402</v>
      </c>
      <c r="K3361" t="s">
        <v>384</v>
      </c>
      <c r="L3361" t="s">
        <v>59</v>
      </c>
      <c r="M3361" t="s">
        <v>108</v>
      </c>
      <c r="N3361" s="78" t="s">
        <v>435</v>
      </c>
      <c r="O3361" s="76" t="str">
        <f t="shared" si="106"/>
        <v>462. Cuidado Continuo por una vida con bienestarEducativo 20266_ANTONIO_NARIÑO2_FEBRERO_2026</v>
      </c>
      <c r="P3361" s="93">
        <v>2366976</v>
      </c>
      <c r="S3361" s="172">
        <v>4</v>
      </c>
      <c r="T3361" s="23">
        <v>9467904</v>
      </c>
    </row>
    <row r="3362" spans="2:20" ht="30" customHeight="1" x14ac:dyDescent="0.3">
      <c r="B3362">
        <v>47</v>
      </c>
      <c r="C3362" s="164" t="s">
        <v>112</v>
      </c>
      <c r="D3362" s="165" t="s">
        <v>130</v>
      </c>
      <c r="E3362" s="80">
        <v>2026</v>
      </c>
      <c r="F3362" s="76" t="str">
        <f t="shared" si="105"/>
        <v>472. Cuidado Continuo por una vida con bienestarLaboral2026</v>
      </c>
      <c r="G3362" s="7" t="s">
        <v>177</v>
      </c>
      <c r="H3362" s="7" t="s">
        <v>369</v>
      </c>
      <c r="I3362" s="80" t="s">
        <v>61</v>
      </c>
      <c r="J3362" s="76" t="s">
        <v>402</v>
      </c>
      <c r="K3362" t="s">
        <v>384</v>
      </c>
      <c r="L3362" t="s">
        <v>59</v>
      </c>
      <c r="M3362" t="s">
        <v>108</v>
      </c>
      <c r="N3362" s="78" t="s">
        <v>435</v>
      </c>
      <c r="O3362" s="76" t="str">
        <f t="shared" si="106"/>
        <v>472. Cuidado Continuo por una vida con bienestarLaboral20266_ANTONIO_NARIÑO2_FEBRERO_2026</v>
      </c>
      <c r="P3362" s="93">
        <v>110336</v>
      </c>
      <c r="S3362" s="172">
        <v>1</v>
      </c>
      <c r="T3362" s="23">
        <v>110336</v>
      </c>
    </row>
    <row r="3363" spans="2:20" ht="30" customHeight="1" x14ac:dyDescent="0.3">
      <c r="B3363">
        <v>48</v>
      </c>
      <c r="C3363" s="164" t="s">
        <v>112</v>
      </c>
      <c r="D3363" s="165" t="s">
        <v>125</v>
      </c>
      <c r="E3363" s="80">
        <v>2026</v>
      </c>
      <c r="F3363" s="76" t="str">
        <f t="shared" si="105"/>
        <v>482. Cuidado Continuo por una vida con bienestarComunitario2026</v>
      </c>
      <c r="G3363" s="7" t="s">
        <v>178</v>
      </c>
      <c r="H3363" s="7" t="s">
        <v>369</v>
      </c>
      <c r="I3363" s="80" t="s">
        <v>61</v>
      </c>
      <c r="J3363" s="76" t="s">
        <v>402</v>
      </c>
      <c r="K3363" t="s">
        <v>384</v>
      </c>
      <c r="L3363" t="s">
        <v>59</v>
      </c>
      <c r="M3363" t="s">
        <v>108</v>
      </c>
      <c r="N3363" s="78" t="s">
        <v>435</v>
      </c>
      <c r="O3363" s="76" t="str">
        <f t="shared" si="106"/>
        <v>482. Cuidado Continuo por una vida con bienestarComunitario20266_ANTONIO_NARIÑO2_FEBRERO_2026</v>
      </c>
      <c r="P3363" s="93">
        <v>430247</v>
      </c>
      <c r="S3363" s="172">
        <v>1</v>
      </c>
      <c r="T3363" s="23">
        <v>430247</v>
      </c>
    </row>
    <row r="3364" spans="2:20" ht="30" customHeight="1" x14ac:dyDescent="0.3">
      <c r="B3364">
        <v>49</v>
      </c>
      <c r="C3364" s="164" t="s">
        <v>112</v>
      </c>
      <c r="D3364" s="165" t="s">
        <v>125</v>
      </c>
      <c r="E3364" s="80">
        <v>2026</v>
      </c>
      <c r="F3364" s="76" t="str">
        <f t="shared" si="105"/>
        <v>492. Cuidado Continuo por una vida con bienestarComunitario2026</v>
      </c>
      <c r="G3364" s="7" t="s">
        <v>179</v>
      </c>
      <c r="H3364" s="7" t="s">
        <v>369</v>
      </c>
      <c r="I3364" s="80" t="s">
        <v>61</v>
      </c>
      <c r="J3364" s="76" t="s">
        <v>402</v>
      </c>
      <c r="K3364" t="s">
        <v>384</v>
      </c>
      <c r="L3364" t="s">
        <v>59</v>
      </c>
      <c r="M3364" t="s">
        <v>108</v>
      </c>
      <c r="N3364" s="78" t="s">
        <v>435</v>
      </c>
      <c r="O3364" s="76" t="str">
        <f t="shared" si="106"/>
        <v>492. Cuidado Continuo por una vida con bienestarComunitario20266_ANTONIO_NARIÑO2_FEBRERO_2026</v>
      </c>
      <c r="P3364" s="93">
        <v>711326</v>
      </c>
      <c r="S3364" s="172">
        <v>16</v>
      </c>
      <c r="T3364" s="23">
        <v>11381216</v>
      </c>
    </row>
    <row r="3365" spans="2:20" ht="30" customHeight="1" x14ac:dyDescent="0.3">
      <c r="B3365">
        <v>50</v>
      </c>
      <c r="C3365" s="164" t="s">
        <v>112</v>
      </c>
      <c r="D3365" s="165" t="s">
        <v>125</v>
      </c>
      <c r="E3365" s="80">
        <v>2026</v>
      </c>
      <c r="F3365" s="76" t="str">
        <f t="shared" si="105"/>
        <v>502. Cuidado Continuo por una vida con bienestarComunitario2026</v>
      </c>
      <c r="G3365" s="7" t="s">
        <v>180</v>
      </c>
      <c r="H3365" s="7" t="s">
        <v>369</v>
      </c>
      <c r="I3365" s="80" t="s">
        <v>61</v>
      </c>
      <c r="J3365" s="76" t="s">
        <v>402</v>
      </c>
      <c r="K3365" t="s">
        <v>382</v>
      </c>
      <c r="L3365" t="s">
        <v>59</v>
      </c>
      <c r="M3365" t="s">
        <v>108</v>
      </c>
      <c r="N3365" s="78" t="s">
        <v>435</v>
      </c>
      <c r="O3365" s="76" t="str">
        <f t="shared" si="106"/>
        <v>502. Cuidado Continuo por una vida con bienestarComunitario20266_ANTONIO_NARIÑO2_FEBRERO_2026</v>
      </c>
      <c r="P3365" s="93">
        <v>266747</v>
      </c>
      <c r="S3365" s="172">
        <v>4</v>
      </c>
      <c r="T3365" s="23">
        <v>1066988</v>
      </c>
    </row>
    <row r="3366" spans="2:20" ht="30" customHeight="1" x14ac:dyDescent="0.3">
      <c r="B3366">
        <v>51</v>
      </c>
      <c r="C3366" s="164" t="s">
        <v>112</v>
      </c>
      <c r="D3366" s="165" t="s">
        <v>125</v>
      </c>
      <c r="E3366" s="80">
        <v>2026</v>
      </c>
      <c r="F3366" s="76" t="str">
        <f t="shared" si="105"/>
        <v>512. Cuidado Continuo por una vida con bienestarComunitario2026</v>
      </c>
      <c r="G3366" s="7" t="s">
        <v>181</v>
      </c>
      <c r="H3366" s="7" t="s">
        <v>369</v>
      </c>
      <c r="I3366" s="80" t="s">
        <v>61</v>
      </c>
      <c r="J3366" s="76" t="s">
        <v>402</v>
      </c>
      <c r="K3366" t="s">
        <v>364</v>
      </c>
      <c r="L3366" t="s">
        <v>380</v>
      </c>
      <c r="M3366" t="s">
        <v>108</v>
      </c>
      <c r="N3366" s="78" t="s">
        <v>435</v>
      </c>
      <c r="O3366" s="76" t="str">
        <f t="shared" si="106"/>
        <v>512. Cuidado Continuo por una vida con bienestarComunitario20266_ANTONIO_NARIÑO2_FEBRERO_2026</v>
      </c>
      <c r="P3366" s="93">
        <v>5621568</v>
      </c>
      <c r="S3366" s="172"/>
      <c r="T3366" s="23">
        <v>0</v>
      </c>
    </row>
    <row r="3367" spans="2:20" ht="30" customHeight="1" x14ac:dyDescent="0.3">
      <c r="B3367">
        <v>52</v>
      </c>
      <c r="C3367" s="164" t="s">
        <v>112</v>
      </c>
      <c r="D3367" s="165" t="s">
        <v>125</v>
      </c>
      <c r="E3367" s="80">
        <v>2026</v>
      </c>
      <c r="F3367" s="76" t="str">
        <f t="shared" si="105"/>
        <v>522. Cuidado Continuo por una vida con bienestarComunitario2026</v>
      </c>
      <c r="G3367" s="7" t="s">
        <v>182</v>
      </c>
      <c r="H3367" s="7" t="s">
        <v>370</v>
      </c>
      <c r="I3367" s="80" t="s">
        <v>61</v>
      </c>
      <c r="J3367" s="76" t="s">
        <v>402</v>
      </c>
      <c r="K3367" t="s">
        <v>384</v>
      </c>
      <c r="L3367" t="s">
        <v>59</v>
      </c>
      <c r="M3367" t="s">
        <v>108</v>
      </c>
      <c r="N3367" s="78" t="s">
        <v>435</v>
      </c>
      <c r="O3367" s="76" t="str">
        <f t="shared" si="106"/>
        <v>522. Cuidado Continuo por una vida con bienestarComunitario20266_ANTONIO_NARIÑO2_FEBRERO_2026</v>
      </c>
      <c r="P3367" s="93">
        <v>711326</v>
      </c>
      <c r="S3367" s="172">
        <v>2</v>
      </c>
      <c r="T3367" s="23">
        <v>1422652</v>
      </c>
    </row>
    <row r="3368" spans="2:20" ht="30" customHeight="1" x14ac:dyDescent="0.3">
      <c r="B3368">
        <v>53</v>
      </c>
      <c r="C3368" s="164" t="s">
        <v>112</v>
      </c>
      <c r="D3368" s="165" t="s">
        <v>125</v>
      </c>
      <c r="E3368" s="80">
        <v>2026</v>
      </c>
      <c r="F3368" s="76" t="str">
        <f t="shared" si="105"/>
        <v>532. Cuidado Continuo por una vida con bienestarComunitario2026</v>
      </c>
      <c r="G3368" s="7" t="s">
        <v>183</v>
      </c>
      <c r="H3368" s="7" t="s">
        <v>369</v>
      </c>
      <c r="I3368" s="80" t="s">
        <v>61</v>
      </c>
      <c r="J3368" s="76" t="s">
        <v>402</v>
      </c>
      <c r="K3368" t="s">
        <v>364</v>
      </c>
      <c r="L3368" t="s">
        <v>365</v>
      </c>
      <c r="M3368" t="s">
        <v>108</v>
      </c>
      <c r="N3368" s="78" t="s">
        <v>435</v>
      </c>
      <c r="O3368" s="76" t="str">
        <f t="shared" si="106"/>
        <v>532. Cuidado Continuo por una vida con bienestarComunitario20266_ANTONIO_NARIÑO2_FEBRERO_2026</v>
      </c>
      <c r="P3368" s="93">
        <v>5621568</v>
      </c>
      <c r="S3368" s="172"/>
      <c r="T3368" s="23">
        <v>0</v>
      </c>
    </row>
    <row r="3369" spans="2:20" ht="30" customHeight="1" x14ac:dyDescent="0.3">
      <c r="B3369">
        <v>54</v>
      </c>
      <c r="C3369" s="164" t="s">
        <v>112</v>
      </c>
      <c r="D3369" s="165" t="s">
        <v>125</v>
      </c>
      <c r="E3369" s="80">
        <v>2026</v>
      </c>
      <c r="F3369" s="76" t="str">
        <f t="shared" si="105"/>
        <v>542. Cuidado Continuo por una vida con bienestarComunitario2026</v>
      </c>
      <c r="G3369" s="7" t="s">
        <v>184</v>
      </c>
      <c r="H3369" s="7" t="s">
        <v>369</v>
      </c>
      <c r="I3369" s="80" t="s">
        <v>61</v>
      </c>
      <c r="J3369" s="76" t="s">
        <v>402</v>
      </c>
      <c r="K3369" t="s">
        <v>382</v>
      </c>
      <c r="L3369" t="s">
        <v>59</v>
      </c>
      <c r="M3369" t="s">
        <v>108</v>
      </c>
      <c r="N3369" s="78" t="s">
        <v>435</v>
      </c>
      <c r="O3369" s="76" t="str">
        <f t="shared" si="106"/>
        <v>542. Cuidado Continuo por una vida con bienestarComunitario20266_ANTONIO_NARIÑO2_FEBRERO_2026</v>
      </c>
      <c r="P3369" s="93">
        <v>285702</v>
      </c>
      <c r="S3369" s="172">
        <v>42</v>
      </c>
      <c r="T3369" s="23">
        <v>11999484</v>
      </c>
    </row>
    <row r="3370" spans="2:20" ht="30" customHeight="1" x14ac:dyDescent="0.3">
      <c r="B3370">
        <v>55</v>
      </c>
      <c r="C3370" s="164" t="s">
        <v>112</v>
      </c>
      <c r="D3370" s="165" t="s">
        <v>125</v>
      </c>
      <c r="E3370" s="80">
        <v>2026</v>
      </c>
      <c r="F3370" s="76" t="str">
        <f t="shared" si="105"/>
        <v>552. Cuidado Continuo por una vida con bienestarComunitario2026</v>
      </c>
      <c r="G3370" s="7" t="s">
        <v>185</v>
      </c>
      <c r="H3370" s="7" t="s">
        <v>369</v>
      </c>
      <c r="I3370" s="80" t="s">
        <v>61</v>
      </c>
      <c r="J3370" s="76" t="s">
        <v>402</v>
      </c>
      <c r="K3370" t="s">
        <v>382</v>
      </c>
      <c r="L3370" t="s">
        <v>59</v>
      </c>
      <c r="M3370" t="s">
        <v>108</v>
      </c>
      <c r="N3370" s="78" t="s">
        <v>435</v>
      </c>
      <c r="O3370" s="76" t="str">
        <f t="shared" si="106"/>
        <v>552. Cuidado Continuo por una vida con bienestarComunitario20266_ANTONIO_NARIÑO2_FEBRERO_2026</v>
      </c>
      <c r="P3370" s="93">
        <v>380935</v>
      </c>
      <c r="S3370" s="172">
        <v>4</v>
      </c>
      <c r="T3370" s="23">
        <v>1523740</v>
      </c>
    </row>
    <row r="3371" spans="2:20" ht="30" customHeight="1" x14ac:dyDescent="0.3">
      <c r="B3371">
        <v>56</v>
      </c>
      <c r="C3371" s="164" t="s">
        <v>112</v>
      </c>
      <c r="D3371" s="165" t="s">
        <v>125</v>
      </c>
      <c r="E3371" s="80">
        <v>2026</v>
      </c>
      <c r="F3371" s="76" t="str">
        <f t="shared" si="105"/>
        <v>562. Cuidado Continuo por una vida con bienestarComunitario2026</v>
      </c>
      <c r="G3371" s="7" t="s">
        <v>186</v>
      </c>
      <c r="H3371" s="7" t="s">
        <v>369</v>
      </c>
      <c r="I3371" s="80" t="s">
        <v>61</v>
      </c>
      <c r="J3371" s="76" t="s">
        <v>402</v>
      </c>
      <c r="K3371" t="s">
        <v>382</v>
      </c>
      <c r="L3371" t="s">
        <v>59</v>
      </c>
      <c r="M3371" t="s">
        <v>108</v>
      </c>
      <c r="N3371" s="78" t="s">
        <v>435</v>
      </c>
      <c r="O3371" s="76" t="str">
        <f t="shared" si="106"/>
        <v>562. Cuidado Continuo por una vida con bienestarComunitario20266_ANTONIO_NARIÑO2_FEBRERO_2026</v>
      </c>
      <c r="P3371" s="93">
        <v>266747</v>
      </c>
      <c r="S3371" s="172">
        <v>24</v>
      </c>
      <c r="T3371" s="23">
        <v>6401928</v>
      </c>
    </row>
    <row r="3372" spans="2:20" ht="30" customHeight="1" x14ac:dyDescent="0.3">
      <c r="B3372">
        <v>57</v>
      </c>
      <c r="C3372" s="164" t="s">
        <v>112</v>
      </c>
      <c r="D3372" s="165" t="s">
        <v>125</v>
      </c>
      <c r="E3372" s="80">
        <v>2026</v>
      </c>
      <c r="F3372" s="76" t="str">
        <f t="shared" si="105"/>
        <v>572. Cuidado Continuo por una vida con bienestarComunitario2026</v>
      </c>
      <c r="G3372" s="7" t="s">
        <v>187</v>
      </c>
      <c r="H3372" s="7" t="s">
        <v>370</v>
      </c>
      <c r="I3372" s="80" t="s">
        <v>61</v>
      </c>
      <c r="J3372" s="76" t="s">
        <v>402</v>
      </c>
      <c r="K3372" t="s">
        <v>382</v>
      </c>
      <c r="L3372" t="s">
        <v>59</v>
      </c>
      <c r="M3372" t="s">
        <v>108</v>
      </c>
      <c r="N3372" s="78" t="s">
        <v>435</v>
      </c>
      <c r="O3372" s="76" t="str">
        <f t="shared" si="106"/>
        <v>572. Cuidado Continuo por una vida con bienestarComunitario20266_ANTONIO_NARIÑO2_FEBRERO_2026</v>
      </c>
      <c r="P3372" s="93">
        <v>88916</v>
      </c>
      <c r="S3372" s="172">
        <v>74</v>
      </c>
      <c r="T3372" s="23">
        <v>6579784</v>
      </c>
    </row>
    <row r="3373" spans="2:20" ht="30" customHeight="1" x14ac:dyDescent="0.3">
      <c r="B3373">
        <v>58</v>
      </c>
      <c r="C3373" s="164" t="s">
        <v>112</v>
      </c>
      <c r="D3373" s="165" t="s">
        <v>126</v>
      </c>
      <c r="E3373" s="80">
        <v>2026</v>
      </c>
      <c r="F3373" s="76" t="str">
        <f t="shared" si="105"/>
        <v>582. Cuidado Continuo por una vida con bienestarEducativo 2026</v>
      </c>
      <c r="G3373" s="7" t="s">
        <v>188</v>
      </c>
      <c r="H3373" s="7" t="s">
        <v>369</v>
      </c>
      <c r="I3373" s="80" t="s">
        <v>61</v>
      </c>
      <c r="J3373" s="76" t="s">
        <v>402</v>
      </c>
      <c r="K3373" t="s">
        <v>385</v>
      </c>
      <c r="L3373" t="s">
        <v>59</v>
      </c>
      <c r="M3373" t="s">
        <v>108</v>
      </c>
      <c r="N3373" s="78" t="s">
        <v>435</v>
      </c>
      <c r="O3373" s="76" t="str">
        <f t="shared" si="106"/>
        <v>582. Cuidado Continuo por una vida con bienestarEducativo 20266_ANTONIO_NARIÑO2_FEBRERO_2026</v>
      </c>
      <c r="P3373" s="93">
        <v>562157</v>
      </c>
      <c r="S3373" s="172">
        <v>1</v>
      </c>
      <c r="T3373" s="23">
        <v>562157</v>
      </c>
    </row>
    <row r="3374" spans="2:20" ht="30" customHeight="1" x14ac:dyDescent="0.3">
      <c r="B3374">
        <v>59</v>
      </c>
      <c r="C3374" s="164" t="s">
        <v>112</v>
      </c>
      <c r="D3374" s="165" t="s">
        <v>126</v>
      </c>
      <c r="E3374" s="80">
        <v>2026</v>
      </c>
      <c r="F3374" s="76" t="str">
        <f t="shared" si="105"/>
        <v>592. Cuidado Continuo por una vida con bienestarEducativo 2026</v>
      </c>
      <c r="G3374" s="7" t="s">
        <v>189</v>
      </c>
      <c r="H3374" s="7" t="s">
        <v>369</v>
      </c>
      <c r="I3374" s="80" t="s">
        <v>61</v>
      </c>
      <c r="J3374" s="76" t="s">
        <v>402</v>
      </c>
      <c r="K3374" t="s">
        <v>364</v>
      </c>
      <c r="L3374" t="s">
        <v>365</v>
      </c>
      <c r="M3374" t="s">
        <v>108</v>
      </c>
      <c r="N3374" s="78" t="s">
        <v>435</v>
      </c>
      <c r="O3374" s="76" t="str">
        <f t="shared" si="106"/>
        <v>592. Cuidado Continuo por una vida con bienestarEducativo 20266_ANTONIO_NARIÑO2_FEBRERO_2026</v>
      </c>
      <c r="P3374" s="93">
        <v>14226512</v>
      </c>
      <c r="S3374" s="172"/>
      <c r="T3374" s="23">
        <v>0</v>
      </c>
    </row>
    <row r="3375" spans="2:20" ht="30" customHeight="1" x14ac:dyDescent="0.3">
      <c r="B3375">
        <v>60</v>
      </c>
      <c r="C3375" s="164" t="s">
        <v>112</v>
      </c>
      <c r="D3375" s="165" t="s">
        <v>126</v>
      </c>
      <c r="E3375" s="80">
        <v>2026</v>
      </c>
      <c r="F3375" s="76" t="str">
        <f t="shared" si="105"/>
        <v>602. Cuidado Continuo por una vida con bienestarEducativo 2026</v>
      </c>
      <c r="G3375" s="7" t="s">
        <v>190</v>
      </c>
      <c r="H3375" s="7" t="s">
        <v>369</v>
      </c>
      <c r="I3375" s="80" t="s">
        <v>61</v>
      </c>
      <c r="J3375" s="76" t="s">
        <v>402</v>
      </c>
      <c r="K3375" t="s">
        <v>382</v>
      </c>
      <c r="L3375" t="s">
        <v>59</v>
      </c>
      <c r="M3375" t="s">
        <v>108</v>
      </c>
      <c r="N3375" s="78" t="s">
        <v>435</v>
      </c>
      <c r="O3375" s="76" t="str">
        <f t="shared" si="106"/>
        <v>602. Cuidado Continuo por una vida con bienestarEducativo 20266_ANTONIO_NARIÑO2_FEBRERO_2026</v>
      </c>
      <c r="P3375" s="93">
        <v>105404</v>
      </c>
      <c r="S3375" s="172">
        <v>16</v>
      </c>
      <c r="T3375" s="23">
        <v>1686464</v>
      </c>
    </row>
    <row r="3376" spans="2:20" ht="30" customHeight="1" x14ac:dyDescent="0.3">
      <c r="B3376">
        <v>61</v>
      </c>
      <c r="C3376" s="164" t="s">
        <v>112</v>
      </c>
      <c r="D3376" s="165" t="s">
        <v>126</v>
      </c>
      <c r="E3376" s="80">
        <v>2026</v>
      </c>
      <c r="F3376" s="76" t="str">
        <f t="shared" si="105"/>
        <v>612. Cuidado Continuo por una vida con bienestarEducativo 2026</v>
      </c>
      <c r="G3376" s="7" t="s">
        <v>191</v>
      </c>
      <c r="H3376" s="7" t="s">
        <v>369</v>
      </c>
      <c r="I3376" s="80" t="s">
        <v>61</v>
      </c>
      <c r="J3376" s="76" t="s">
        <v>402</v>
      </c>
      <c r="K3376" t="s">
        <v>382</v>
      </c>
      <c r="L3376" t="s">
        <v>59</v>
      </c>
      <c r="M3376" t="s">
        <v>108</v>
      </c>
      <c r="N3376" s="78" t="s">
        <v>435</v>
      </c>
      <c r="O3376" s="76" t="str">
        <f t="shared" si="106"/>
        <v>612. Cuidado Continuo por una vida con bienestarEducativo 20266_ANTONIO_NARIÑO2_FEBRERO_2026</v>
      </c>
      <c r="P3376" s="93">
        <v>266747</v>
      </c>
      <c r="S3376" s="172">
        <v>24</v>
      </c>
      <c r="T3376" s="23">
        <v>6401928</v>
      </c>
    </row>
    <row r="3377" spans="2:20" ht="30" customHeight="1" x14ac:dyDescent="0.3">
      <c r="B3377">
        <v>62</v>
      </c>
      <c r="C3377" s="164" t="s">
        <v>112</v>
      </c>
      <c r="D3377" s="165" t="s">
        <v>126</v>
      </c>
      <c r="E3377" s="80">
        <v>2026</v>
      </c>
      <c r="F3377" s="76" t="str">
        <f t="shared" si="105"/>
        <v>622. Cuidado Continuo por una vida con bienestarEducativo 2026</v>
      </c>
      <c r="G3377" s="7" t="s">
        <v>192</v>
      </c>
      <c r="H3377" s="7" t="s">
        <v>371</v>
      </c>
      <c r="I3377" s="80" t="s">
        <v>61</v>
      </c>
      <c r="J3377" s="76" t="s">
        <v>402</v>
      </c>
      <c r="K3377" t="s">
        <v>364</v>
      </c>
      <c r="L3377" t="s">
        <v>365</v>
      </c>
      <c r="M3377" t="s">
        <v>108</v>
      </c>
      <c r="N3377" s="78" t="s">
        <v>435</v>
      </c>
      <c r="O3377" s="76" t="str">
        <f t="shared" si="106"/>
        <v>622. Cuidado Continuo por una vida con bienestarEducativo 20266_ANTONIO_NARIÑO2_FEBRERO_2026</v>
      </c>
      <c r="P3377" s="93">
        <v>13610112</v>
      </c>
      <c r="S3377" s="172"/>
      <c r="T3377" s="23">
        <v>0</v>
      </c>
    </row>
    <row r="3378" spans="2:20" ht="30" customHeight="1" x14ac:dyDescent="0.3">
      <c r="B3378">
        <v>63</v>
      </c>
      <c r="C3378" s="164" t="s">
        <v>112</v>
      </c>
      <c r="D3378" s="165" t="s">
        <v>126</v>
      </c>
      <c r="E3378" s="80">
        <v>2026</v>
      </c>
      <c r="F3378" s="76" t="str">
        <f t="shared" si="105"/>
        <v>632. Cuidado Continuo por una vida con bienestarEducativo 2026</v>
      </c>
      <c r="G3378" s="7" t="s">
        <v>193</v>
      </c>
      <c r="H3378" s="7" t="s">
        <v>371</v>
      </c>
      <c r="I3378" s="80" t="s">
        <v>61</v>
      </c>
      <c r="J3378" s="76" t="s">
        <v>402</v>
      </c>
      <c r="K3378" t="s">
        <v>382</v>
      </c>
      <c r="L3378" t="s">
        <v>59</v>
      </c>
      <c r="M3378" t="s">
        <v>108</v>
      </c>
      <c r="N3378" s="78" t="s">
        <v>435</v>
      </c>
      <c r="O3378" s="76" t="str">
        <f t="shared" si="106"/>
        <v>632. Cuidado Continuo por una vida con bienestarEducativo 20266_ANTONIO_NARIÑO2_FEBRERO_2026</v>
      </c>
      <c r="P3378" s="93">
        <v>105404</v>
      </c>
      <c r="S3378" s="172">
        <v>16</v>
      </c>
      <c r="T3378" s="23">
        <v>1686464</v>
      </c>
    </row>
    <row r="3379" spans="2:20" ht="30" customHeight="1" x14ac:dyDescent="0.3">
      <c r="B3379">
        <v>64</v>
      </c>
      <c r="C3379" s="164" t="s">
        <v>112</v>
      </c>
      <c r="D3379" s="165" t="s">
        <v>126</v>
      </c>
      <c r="E3379" s="80">
        <v>2026</v>
      </c>
      <c r="F3379" s="76" t="str">
        <f t="shared" si="105"/>
        <v>642. Cuidado Continuo por una vida con bienestarEducativo 2026</v>
      </c>
      <c r="G3379" s="7" t="s">
        <v>194</v>
      </c>
      <c r="H3379" s="7" t="s">
        <v>370</v>
      </c>
      <c r="I3379" s="80" t="s">
        <v>61</v>
      </c>
      <c r="J3379" s="76" t="s">
        <v>402</v>
      </c>
      <c r="K3379" t="s">
        <v>382</v>
      </c>
      <c r="L3379" t="s">
        <v>59</v>
      </c>
      <c r="M3379" t="s">
        <v>108</v>
      </c>
      <c r="N3379" s="78" t="s">
        <v>435</v>
      </c>
      <c r="O3379" s="76" t="str">
        <f t="shared" si="106"/>
        <v>642. Cuidado Continuo por una vida con bienestarEducativo 20266_ANTONIO_NARIÑO2_FEBRERO_2026</v>
      </c>
      <c r="P3379" s="93">
        <v>137765</v>
      </c>
      <c r="S3379" s="172">
        <v>53</v>
      </c>
      <c r="T3379" s="23">
        <v>7301545</v>
      </c>
    </row>
    <row r="3380" spans="2:20" ht="30" customHeight="1" x14ac:dyDescent="0.3">
      <c r="B3380">
        <v>65</v>
      </c>
      <c r="C3380" s="164" t="s">
        <v>112</v>
      </c>
      <c r="D3380" s="165" t="s">
        <v>126</v>
      </c>
      <c r="E3380" s="80">
        <v>2026</v>
      </c>
      <c r="F3380" s="76" t="str">
        <f t="shared" si="105"/>
        <v>652. Cuidado Continuo por una vida con bienestarEducativo 2026</v>
      </c>
      <c r="G3380" s="7" t="s">
        <v>195</v>
      </c>
      <c r="H3380" s="7" t="s">
        <v>370</v>
      </c>
      <c r="I3380" s="80" t="s">
        <v>61</v>
      </c>
      <c r="J3380" s="76" t="s">
        <v>402</v>
      </c>
      <c r="K3380" t="s">
        <v>382</v>
      </c>
      <c r="L3380" t="s">
        <v>59</v>
      </c>
      <c r="M3380" t="s">
        <v>108</v>
      </c>
      <c r="N3380" s="78" t="s">
        <v>435</v>
      </c>
      <c r="O3380" s="76" t="str">
        <f t="shared" si="106"/>
        <v>652. Cuidado Continuo por una vida con bienestarEducativo 20266_ANTONIO_NARIÑO2_FEBRERO_2026</v>
      </c>
      <c r="P3380" s="93">
        <v>105404</v>
      </c>
      <c r="S3380" s="172">
        <v>53</v>
      </c>
      <c r="T3380" s="23">
        <v>5586412</v>
      </c>
    </row>
    <row r="3381" spans="2:20" ht="30" customHeight="1" x14ac:dyDescent="0.3">
      <c r="B3381">
        <v>66</v>
      </c>
      <c r="C3381" s="164" t="s">
        <v>112</v>
      </c>
      <c r="D3381" s="165" t="s">
        <v>126</v>
      </c>
      <c r="E3381" s="80">
        <v>2026</v>
      </c>
      <c r="F3381" s="76" t="str">
        <f t="shared" si="105"/>
        <v>662. Cuidado Continuo por una vida con bienestarEducativo 2026</v>
      </c>
      <c r="G3381" s="7" t="s">
        <v>196</v>
      </c>
      <c r="H3381" s="7" t="s">
        <v>370</v>
      </c>
      <c r="I3381" s="80" t="s">
        <v>61</v>
      </c>
      <c r="J3381" s="76" t="s">
        <v>402</v>
      </c>
      <c r="K3381" t="s">
        <v>384</v>
      </c>
      <c r="L3381" t="s">
        <v>59</v>
      </c>
      <c r="M3381" t="s">
        <v>108</v>
      </c>
      <c r="N3381" s="78" t="s">
        <v>435</v>
      </c>
      <c r="O3381" s="76" t="str">
        <f t="shared" si="106"/>
        <v>662. Cuidado Continuo por una vida con bienestarEducativo 20266_ANTONIO_NARIÑO2_FEBRERO_2026</v>
      </c>
      <c r="P3381" s="93">
        <v>199714</v>
      </c>
      <c r="S3381" s="172">
        <v>4</v>
      </c>
      <c r="T3381" s="23">
        <v>798856</v>
      </c>
    </row>
    <row r="3382" spans="2:20" ht="30" customHeight="1" x14ac:dyDescent="0.3">
      <c r="B3382">
        <v>67</v>
      </c>
      <c r="C3382" s="164" t="s">
        <v>112</v>
      </c>
      <c r="D3382" s="165" t="s">
        <v>126</v>
      </c>
      <c r="E3382" s="80">
        <v>2026</v>
      </c>
      <c r="F3382" s="76" t="str">
        <f t="shared" si="105"/>
        <v>672. Cuidado Continuo por una vida con bienestarEducativo 2026</v>
      </c>
      <c r="G3382" s="7" t="s">
        <v>197</v>
      </c>
      <c r="H3382" s="7" t="s">
        <v>370</v>
      </c>
      <c r="I3382" s="80" t="s">
        <v>61</v>
      </c>
      <c r="J3382" s="76" t="s">
        <v>402</v>
      </c>
      <c r="K3382" t="s">
        <v>382</v>
      </c>
      <c r="L3382" t="s">
        <v>59</v>
      </c>
      <c r="M3382" t="s">
        <v>108</v>
      </c>
      <c r="N3382" s="78" t="s">
        <v>435</v>
      </c>
      <c r="O3382" s="76" t="str">
        <f t="shared" si="106"/>
        <v>672. Cuidado Continuo por una vida con bienestarEducativo 20266_ANTONIO_NARIÑO2_FEBRERO_2026</v>
      </c>
      <c r="P3382" s="93">
        <v>88916</v>
      </c>
      <c r="S3382" s="172">
        <v>70</v>
      </c>
      <c r="T3382" s="23">
        <v>6224120</v>
      </c>
    </row>
    <row r="3383" spans="2:20" ht="30" customHeight="1" x14ac:dyDescent="0.3">
      <c r="B3383">
        <v>68</v>
      </c>
      <c r="C3383" s="164" t="s">
        <v>112</v>
      </c>
      <c r="D3383" s="165" t="s">
        <v>129</v>
      </c>
      <c r="E3383" s="80">
        <v>2026</v>
      </c>
      <c r="F3383" s="76" t="str">
        <f t="shared" si="105"/>
        <v>682. Cuidado Continuo por una vida con bienestarInstitucional2026</v>
      </c>
      <c r="G3383" s="7" t="s">
        <v>198</v>
      </c>
      <c r="H3383" s="7" t="s">
        <v>370</v>
      </c>
      <c r="I3383" s="80" t="s">
        <v>61</v>
      </c>
      <c r="J3383" s="76" t="s">
        <v>402</v>
      </c>
      <c r="K3383" t="s">
        <v>382</v>
      </c>
      <c r="L3383" t="s">
        <v>59</v>
      </c>
      <c r="M3383" t="s">
        <v>108</v>
      </c>
      <c r="N3383" s="78" t="s">
        <v>435</v>
      </c>
      <c r="O3383" s="76" t="str">
        <f t="shared" si="106"/>
        <v>682. Cuidado Continuo por una vida con bienestarInstitucional20266_ANTONIO_NARIÑO2_FEBRERO_2026</v>
      </c>
      <c r="P3383" s="93">
        <v>105404</v>
      </c>
      <c r="S3383" s="172">
        <v>14</v>
      </c>
      <c r="T3383" s="23">
        <v>1475656</v>
      </c>
    </row>
    <row r="3384" spans="2:20" ht="30" customHeight="1" x14ac:dyDescent="0.3">
      <c r="B3384">
        <v>69</v>
      </c>
      <c r="C3384" s="164" t="s">
        <v>112</v>
      </c>
      <c r="D3384" s="165" t="s">
        <v>129</v>
      </c>
      <c r="E3384" s="80">
        <v>2026</v>
      </c>
      <c r="F3384" s="76" t="str">
        <f t="shared" si="105"/>
        <v>692. Cuidado Continuo por una vida con bienestarInstitucional2026</v>
      </c>
      <c r="G3384" s="7" t="s">
        <v>199</v>
      </c>
      <c r="H3384" s="7" t="s">
        <v>371</v>
      </c>
      <c r="I3384" s="80" t="s">
        <v>61</v>
      </c>
      <c r="J3384" s="76" t="s">
        <v>402</v>
      </c>
      <c r="K3384" t="s">
        <v>382</v>
      </c>
      <c r="L3384" t="s">
        <v>59</v>
      </c>
      <c r="M3384" t="s">
        <v>108</v>
      </c>
      <c r="N3384" s="78" t="s">
        <v>435</v>
      </c>
      <c r="O3384" s="76" t="str">
        <f t="shared" si="106"/>
        <v>692. Cuidado Continuo por una vida con bienestarInstitucional20266_ANTONIO_NARIÑO2_FEBRERO_2026</v>
      </c>
      <c r="P3384" s="93">
        <v>105404</v>
      </c>
      <c r="S3384" s="172">
        <v>16</v>
      </c>
      <c r="T3384" s="23">
        <v>1686464</v>
      </c>
    </row>
    <row r="3385" spans="2:20" ht="30" customHeight="1" x14ac:dyDescent="0.3">
      <c r="B3385">
        <v>70</v>
      </c>
      <c r="C3385" s="164" t="s">
        <v>112</v>
      </c>
      <c r="D3385" s="165" t="s">
        <v>129</v>
      </c>
      <c r="E3385" s="80">
        <v>2026</v>
      </c>
      <c r="F3385" s="76" t="str">
        <f t="shared" si="105"/>
        <v>702. Cuidado Continuo por una vida con bienestarInstitucional2026</v>
      </c>
      <c r="G3385" s="7" t="s">
        <v>200</v>
      </c>
      <c r="H3385" s="7" t="s">
        <v>369</v>
      </c>
      <c r="I3385" s="80" t="s">
        <v>61</v>
      </c>
      <c r="J3385" s="76" t="s">
        <v>402</v>
      </c>
      <c r="K3385" t="s">
        <v>382</v>
      </c>
      <c r="L3385" t="s">
        <v>59</v>
      </c>
      <c r="M3385" t="s">
        <v>108</v>
      </c>
      <c r="N3385" s="78" t="s">
        <v>435</v>
      </c>
      <c r="O3385" s="76" t="str">
        <f t="shared" si="106"/>
        <v>702. Cuidado Continuo por una vida con bienestarInstitucional20266_ANTONIO_NARIÑO2_FEBRERO_2026</v>
      </c>
      <c r="P3385" s="93">
        <v>74893</v>
      </c>
      <c r="S3385" s="172">
        <v>4</v>
      </c>
      <c r="T3385" s="23">
        <v>299572</v>
      </c>
    </row>
    <row r="3386" spans="2:20" ht="30" customHeight="1" x14ac:dyDescent="0.3">
      <c r="B3386">
        <v>71</v>
      </c>
      <c r="C3386" s="164" t="s">
        <v>112</v>
      </c>
      <c r="D3386" s="165" t="s">
        <v>130</v>
      </c>
      <c r="E3386" s="80">
        <v>2026</v>
      </c>
      <c r="F3386" s="76" t="str">
        <f t="shared" si="105"/>
        <v>712. Cuidado Continuo por una vida con bienestarLaboral2026</v>
      </c>
      <c r="G3386" s="7" t="s">
        <v>201</v>
      </c>
      <c r="H3386" s="7" t="s">
        <v>370</v>
      </c>
      <c r="I3386" s="80" t="s">
        <v>61</v>
      </c>
      <c r="J3386" s="76" t="s">
        <v>402</v>
      </c>
      <c r="K3386" t="s">
        <v>386</v>
      </c>
      <c r="L3386" t="s">
        <v>59</v>
      </c>
      <c r="M3386" t="s">
        <v>108</v>
      </c>
      <c r="N3386" s="78" t="s">
        <v>435</v>
      </c>
      <c r="O3386" s="76" t="str">
        <f t="shared" si="106"/>
        <v>712. Cuidado Continuo por una vida con bienestarLaboral20266_ANTONIO_NARIÑO2_FEBRERO_2026</v>
      </c>
      <c r="P3386" s="93">
        <v>59965</v>
      </c>
      <c r="S3386" s="172">
        <v>11</v>
      </c>
      <c r="T3386" s="23">
        <v>659615</v>
      </c>
    </row>
    <row r="3387" spans="2:20" ht="30" customHeight="1" x14ac:dyDescent="0.3">
      <c r="B3387">
        <v>72</v>
      </c>
      <c r="C3387" s="164" t="s">
        <v>112</v>
      </c>
      <c r="D3387" s="165" t="s">
        <v>130</v>
      </c>
      <c r="E3387" s="80">
        <v>2026</v>
      </c>
      <c r="F3387" s="76" t="str">
        <f t="shared" si="105"/>
        <v>722. Cuidado Continuo por una vida con bienestarLaboral2026</v>
      </c>
      <c r="G3387" s="7" t="s">
        <v>202</v>
      </c>
      <c r="H3387" s="7" t="s">
        <v>370</v>
      </c>
      <c r="I3387" s="80" t="s">
        <v>61</v>
      </c>
      <c r="J3387" s="76" t="s">
        <v>402</v>
      </c>
      <c r="K3387" t="s">
        <v>386</v>
      </c>
      <c r="L3387" t="s">
        <v>59</v>
      </c>
      <c r="M3387" t="s">
        <v>108</v>
      </c>
      <c r="N3387" s="78" t="s">
        <v>435</v>
      </c>
      <c r="O3387" s="76" t="str">
        <f t="shared" si="106"/>
        <v>722. Cuidado Continuo por una vida con bienestarLaboral20266_ANTONIO_NARIÑO2_FEBRERO_2026</v>
      </c>
      <c r="P3387" s="93">
        <v>99830</v>
      </c>
      <c r="S3387" s="172">
        <v>4</v>
      </c>
      <c r="T3387" s="23">
        <v>399320</v>
      </c>
    </row>
    <row r="3388" spans="2:20" ht="30" customHeight="1" x14ac:dyDescent="0.3">
      <c r="B3388">
        <v>73</v>
      </c>
      <c r="C3388" s="164" t="s">
        <v>112</v>
      </c>
      <c r="D3388" s="165" t="s">
        <v>130</v>
      </c>
      <c r="E3388" s="80">
        <v>2026</v>
      </c>
      <c r="F3388" s="76" t="str">
        <f t="shared" si="105"/>
        <v>732. Cuidado Continuo por una vida con bienestarLaboral2026</v>
      </c>
      <c r="G3388" s="7" t="s">
        <v>203</v>
      </c>
      <c r="H3388" s="7" t="s">
        <v>370</v>
      </c>
      <c r="I3388" s="80" t="s">
        <v>61</v>
      </c>
      <c r="J3388" s="76" t="s">
        <v>402</v>
      </c>
      <c r="K3388" t="s">
        <v>387</v>
      </c>
      <c r="L3388" t="s">
        <v>59</v>
      </c>
      <c r="M3388" t="s">
        <v>108</v>
      </c>
      <c r="N3388" s="78" t="s">
        <v>435</v>
      </c>
      <c r="O3388" s="76" t="str">
        <f t="shared" si="106"/>
        <v>732. Cuidado Continuo por una vida con bienestarLaboral20266_ANTONIO_NARIÑO2_FEBRERO_2026</v>
      </c>
      <c r="P3388" s="93">
        <v>220671</v>
      </c>
      <c r="S3388" s="172"/>
      <c r="T3388" s="23">
        <v>0</v>
      </c>
    </row>
    <row r="3389" spans="2:20" ht="30" customHeight="1" x14ac:dyDescent="0.3">
      <c r="B3389">
        <v>74</v>
      </c>
      <c r="C3389" s="164" t="s">
        <v>112</v>
      </c>
      <c r="D3389" s="165" t="s">
        <v>130</v>
      </c>
      <c r="E3389" s="80">
        <v>2026</v>
      </c>
      <c r="F3389" s="76" t="str">
        <f t="shared" si="105"/>
        <v>742. Cuidado Continuo por una vida con bienestarLaboral2026</v>
      </c>
      <c r="G3389" s="7" t="s">
        <v>204</v>
      </c>
      <c r="H3389" s="7" t="s">
        <v>370</v>
      </c>
      <c r="I3389" s="80" t="s">
        <v>61</v>
      </c>
      <c r="J3389" s="76" t="s">
        <v>402</v>
      </c>
      <c r="K3389" t="s">
        <v>387</v>
      </c>
      <c r="L3389" t="s">
        <v>59</v>
      </c>
      <c r="M3389" t="s">
        <v>108</v>
      </c>
      <c r="N3389" s="78" t="s">
        <v>435</v>
      </c>
      <c r="O3389" s="76" t="str">
        <f t="shared" si="106"/>
        <v>742. Cuidado Continuo por una vida con bienestarLaboral20266_ANTONIO_NARIÑO2_FEBRERO_2026</v>
      </c>
      <c r="P3389" s="93">
        <v>367374</v>
      </c>
      <c r="S3389" s="172"/>
      <c r="T3389" s="23">
        <v>0</v>
      </c>
    </row>
    <row r="3390" spans="2:20" ht="30" customHeight="1" x14ac:dyDescent="0.3">
      <c r="B3390">
        <v>75</v>
      </c>
      <c r="C3390" s="164" t="s">
        <v>112</v>
      </c>
      <c r="D3390" s="165" t="s">
        <v>130</v>
      </c>
      <c r="E3390" s="80">
        <v>2026</v>
      </c>
      <c r="F3390" s="76" t="str">
        <f t="shared" si="105"/>
        <v>752. Cuidado Continuo por una vida con bienestarLaboral2026</v>
      </c>
      <c r="G3390" s="7" t="s">
        <v>205</v>
      </c>
      <c r="H3390" s="7" t="s">
        <v>370</v>
      </c>
      <c r="I3390" s="80" t="s">
        <v>61</v>
      </c>
      <c r="J3390" s="76" t="s">
        <v>402</v>
      </c>
      <c r="K3390" t="s">
        <v>58</v>
      </c>
      <c r="L3390" t="s">
        <v>59</v>
      </c>
      <c r="M3390" t="s">
        <v>108</v>
      </c>
      <c r="N3390" s="78" t="s">
        <v>435</v>
      </c>
      <c r="O3390" s="76" t="str">
        <f t="shared" si="106"/>
        <v>752. Cuidado Continuo por una vida con bienestarLaboral20266_ANTONIO_NARIÑO2_FEBRERO_2026</v>
      </c>
      <c r="P3390" s="93">
        <v>210809</v>
      </c>
      <c r="S3390" s="172">
        <v>16</v>
      </c>
      <c r="T3390" s="23">
        <v>3372944</v>
      </c>
    </row>
    <row r="3391" spans="2:20" ht="30" customHeight="1" x14ac:dyDescent="0.3">
      <c r="B3391">
        <v>76</v>
      </c>
      <c r="C3391" s="164" t="s">
        <v>112</v>
      </c>
      <c r="D3391" s="165" t="s">
        <v>130</v>
      </c>
      <c r="E3391" s="80">
        <v>2026</v>
      </c>
      <c r="F3391" s="76" t="str">
        <f t="shared" si="105"/>
        <v>762. Cuidado Continuo por una vida con bienestarLaboral2026</v>
      </c>
      <c r="G3391" s="7" t="s">
        <v>206</v>
      </c>
      <c r="H3391" s="7" t="s">
        <v>370</v>
      </c>
      <c r="I3391" s="80" t="s">
        <v>61</v>
      </c>
      <c r="J3391" s="76" t="s">
        <v>402</v>
      </c>
      <c r="K3391" t="s">
        <v>58</v>
      </c>
      <c r="L3391" t="s">
        <v>59</v>
      </c>
      <c r="M3391" t="s">
        <v>108</v>
      </c>
      <c r="N3391" s="78" t="s">
        <v>435</v>
      </c>
      <c r="O3391" s="76" t="str">
        <f t="shared" si="106"/>
        <v>762. Cuidado Continuo por una vida con bienestarLaboral20266_ANTONIO_NARIÑO2_FEBRERO_2026</v>
      </c>
      <c r="P3391" s="93">
        <v>55168</v>
      </c>
      <c r="S3391" s="172">
        <v>4</v>
      </c>
      <c r="T3391" s="23">
        <v>220672</v>
      </c>
    </row>
    <row r="3392" spans="2:20" ht="30" customHeight="1" x14ac:dyDescent="0.3">
      <c r="B3392">
        <v>77</v>
      </c>
      <c r="C3392" s="164" t="s">
        <v>112</v>
      </c>
      <c r="D3392" s="165" t="s">
        <v>130</v>
      </c>
      <c r="E3392" s="80">
        <v>2026</v>
      </c>
      <c r="F3392" s="76" t="str">
        <f t="shared" si="105"/>
        <v>772. Cuidado Continuo por una vida con bienestarLaboral2026</v>
      </c>
      <c r="G3392" s="7" t="s">
        <v>207</v>
      </c>
      <c r="H3392" s="7" t="s">
        <v>370</v>
      </c>
      <c r="I3392" s="80" t="s">
        <v>61</v>
      </c>
      <c r="J3392" s="76" t="s">
        <v>402</v>
      </c>
      <c r="K3392" t="s">
        <v>58</v>
      </c>
      <c r="L3392" t="s">
        <v>380</v>
      </c>
      <c r="M3392" t="s">
        <v>108</v>
      </c>
      <c r="N3392" s="78" t="s">
        <v>435</v>
      </c>
      <c r="O3392" s="76" t="str">
        <f t="shared" si="106"/>
        <v>772. Cuidado Continuo por una vida con bienestarLaboral20266_ANTONIO_NARIÑO2_FEBRERO_2026</v>
      </c>
      <c r="P3392" s="93">
        <v>91844</v>
      </c>
      <c r="S3392" s="172"/>
      <c r="T3392" s="23">
        <v>0</v>
      </c>
    </row>
    <row r="3393" spans="2:20" ht="30" customHeight="1" x14ac:dyDescent="0.3">
      <c r="B3393">
        <v>78</v>
      </c>
      <c r="C3393" s="164" t="s">
        <v>112</v>
      </c>
      <c r="D3393" s="165" t="s">
        <v>130</v>
      </c>
      <c r="E3393" s="80">
        <v>2026</v>
      </c>
      <c r="F3393" s="76" t="str">
        <f t="shared" si="105"/>
        <v>782. Cuidado Continuo por una vida con bienestarLaboral2026</v>
      </c>
      <c r="G3393" s="7" t="s">
        <v>208</v>
      </c>
      <c r="H3393" s="7" t="s">
        <v>370</v>
      </c>
      <c r="I3393" s="80" t="s">
        <v>61</v>
      </c>
      <c r="J3393" s="76" t="s">
        <v>402</v>
      </c>
      <c r="K3393" t="s">
        <v>58</v>
      </c>
      <c r="L3393" t="s">
        <v>380</v>
      </c>
      <c r="M3393" t="s">
        <v>108</v>
      </c>
      <c r="N3393" s="78" t="s">
        <v>435</v>
      </c>
      <c r="O3393" s="76" t="str">
        <f t="shared" si="106"/>
        <v>782. Cuidado Continuo por una vida con bienestarLaboral20266_ANTONIO_NARIÑO2_FEBRERO_2026</v>
      </c>
      <c r="P3393" s="93">
        <v>121585</v>
      </c>
      <c r="S3393" s="172">
        <v>106</v>
      </c>
      <c r="T3393" s="23">
        <v>12888010</v>
      </c>
    </row>
    <row r="3394" spans="2:20" ht="30" customHeight="1" x14ac:dyDescent="0.3">
      <c r="B3394">
        <v>79</v>
      </c>
      <c r="C3394" s="164" t="s">
        <v>112</v>
      </c>
      <c r="D3394" s="165" t="s">
        <v>130</v>
      </c>
      <c r="E3394" s="80">
        <v>2026</v>
      </c>
      <c r="F3394" s="76" t="str">
        <f t="shared" si="105"/>
        <v>792. Cuidado Continuo por una vida con bienestarLaboral2026</v>
      </c>
      <c r="G3394" s="7" t="s">
        <v>209</v>
      </c>
      <c r="H3394" s="7" t="s">
        <v>370</v>
      </c>
      <c r="I3394" s="80" t="s">
        <v>61</v>
      </c>
      <c r="J3394" s="76" t="s">
        <v>402</v>
      </c>
      <c r="K3394" t="s">
        <v>58</v>
      </c>
      <c r="L3394" t="s">
        <v>59</v>
      </c>
      <c r="M3394" t="s">
        <v>108</v>
      </c>
      <c r="N3394" s="78" t="s">
        <v>435</v>
      </c>
      <c r="O3394" s="76" t="str">
        <f t="shared" si="106"/>
        <v>792. Cuidado Continuo por una vida con bienestarLaboral20266_ANTONIO_NARIÑO2_FEBRERO_2026</v>
      </c>
      <c r="P3394" s="93">
        <v>125438</v>
      </c>
      <c r="S3394" s="172"/>
      <c r="T3394" s="23">
        <v>0</v>
      </c>
    </row>
    <row r="3395" spans="2:20" ht="30" customHeight="1" x14ac:dyDescent="0.3">
      <c r="B3395">
        <v>80</v>
      </c>
      <c r="C3395" s="164" t="s">
        <v>112</v>
      </c>
      <c r="D3395" s="165" t="s">
        <v>130</v>
      </c>
      <c r="E3395" s="80">
        <v>2026</v>
      </c>
      <c r="F3395" s="76" t="str">
        <f t="shared" si="105"/>
        <v>802. Cuidado Continuo por una vida con bienestarLaboral2026</v>
      </c>
      <c r="G3395" s="7" t="s">
        <v>210</v>
      </c>
      <c r="H3395" s="7" t="s">
        <v>370</v>
      </c>
      <c r="I3395" s="80" t="s">
        <v>61</v>
      </c>
      <c r="J3395" s="76" t="s">
        <v>402</v>
      </c>
      <c r="K3395" t="s">
        <v>388</v>
      </c>
      <c r="L3395" t="s">
        <v>365</v>
      </c>
      <c r="M3395" t="s">
        <v>108</v>
      </c>
      <c r="N3395" s="78" t="s">
        <v>435</v>
      </c>
      <c r="O3395" s="76" t="str">
        <f t="shared" si="106"/>
        <v>802. Cuidado Continuo por una vida con bienestarLaboral20266_ANTONIO_NARIÑO2_FEBRERO_2026</v>
      </c>
      <c r="P3395" s="93">
        <v>53781</v>
      </c>
      <c r="S3395" s="172">
        <v>160</v>
      </c>
      <c r="T3395" s="23">
        <v>8604960</v>
      </c>
    </row>
    <row r="3396" spans="2:20" ht="30" customHeight="1" x14ac:dyDescent="0.3">
      <c r="B3396">
        <v>81</v>
      </c>
      <c r="C3396" s="164" t="s">
        <v>112</v>
      </c>
      <c r="D3396" s="165" t="s">
        <v>130</v>
      </c>
      <c r="E3396" s="80">
        <v>2026</v>
      </c>
      <c r="F3396" s="76" t="str">
        <f t="shared" si="105"/>
        <v>812. Cuidado Continuo por una vida con bienestarLaboral2026</v>
      </c>
      <c r="G3396" s="7" t="s">
        <v>211</v>
      </c>
      <c r="H3396" s="7" t="s">
        <v>370</v>
      </c>
      <c r="I3396" s="80" t="s">
        <v>61</v>
      </c>
      <c r="J3396" s="76" t="s">
        <v>402</v>
      </c>
      <c r="K3396" t="s">
        <v>386</v>
      </c>
      <c r="L3396" t="s">
        <v>59</v>
      </c>
      <c r="M3396" t="s">
        <v>108</v>
      </c>
      <c r="N3396" s="78" t="s">
        <v>435</v>
      </c>
      <c r="O3396" s="76" t="str">
        <f t="shared" si="106"/>
        <v>812. Cuidado Continuo por una vida con bienestarLaboral20266_ANTONIO_NARIÑO2_FEBRERO_2026</v>
      </c>
      <c r="P3396" s="93">
        <v>82752</v>
      </c>
      <c r="S3396" s="172">
        <v>12</v>
      </c>
      <c r="T3396" s="23">
        <v>993024</v>
      </c>
    </row>
    <row r="3397" spans="2:20" ht="30" customHeight="1" x14ac:dyDescent="0.3">
      <c r="B3397">
        <v>82</v>
      </c>
      <c r="C3397" s="164" t="s">
        <v>112</v>
      </c>
      <c r="D3397" s="165" t="s">
        <v>130</v>
      </c>
      <c r="E3397" s="80">
        <v>2026</v>
      </c>
      <c r="F3397" s="76" t="str">
        <f t="shared" si="105"/>
        <v>822. Cuidado Continuo por una vida con bienestarLaboral2026</v>
      </c>
      <c r="G3397" s="7" t="s">
        <v>212</v>
      </c>
      <c r="H3397" s="7" t="s">
        <v>370</v>
      </c>
      <c r="I3397" s="80" t="s">
        <v>61</v>
      </c>
      <c r="J3397" s="76" t="s">
        <v>402</v>
      </c>
      <c r="K3397" t="s">
        <v>389</v>
      </c>
      <c r="L3397" t="s">
        <v>59</v>
      </c>
      <c r="M3397" t="s">
        <v>108</v>
      </c>
      <c r="N3397" s="78" t="s">
        <v>435</v>
      </c>
      <c r="O3397" s="76" t="str">
        <f t="shared" si="106"/>
        <v>822. Cuidado Continuo por una vida con bienestarLaboral20266_ANTONIO_NARIÑO2_FEBRERO_2026</v>
      </c>
      <c r="P3397" s="93">
        <v>281078</v>
      </c>
      <c r="S3397" s="172"/>
      <c r="T3397" s="23">
        <v>0</v>
      </c>
    </row>
    <row r="3398" spans="2:20" ht="30" customHeight="1" x14ac:dyDescent="0.3">
      <c r="B3398">
        <v>83</v>
      </c>
      <c r="C3398" s="164" t="s">
        <v>112</v>
      </c>
      <c r="D3398" s="165" t="s">
        <v>130</v>
      </c>
      <c r="E3398" s="80">
        <v>2026</v>
      </c>
      <c r="F3398" s="76" t="str">
        <f t="shared" si="105"/>
        <v>832. Cuidado Continuo por una vida con bienestarLaboral2026</v>
      </c>
      <c r="G3398" s="7" t="s">
        <v>213</v>
      </c>
      <c r="H3398" s="7" t="s">
        <v>370</v>
      </c>
      <c r="I3398" s="80" t="s">
        <v>61</v>
      </c>
      <c r="J3398" s="76" t="s">
        <v>402</v>
      </c>
      <c r="K3398" t="s">
        <v>58</v>
      </c>
      <c r="L3398" t="s">
        <v>59</v>
      </c>
      <c r="M3398" t="s">
        <v>108</v>
      </c>
      <c r="N3398" s="78" t="s">
        <v>435</v>
      </c>
      <c r="O3398" s="76" t="str">
        <f t="shared" si="106"/>
        <v>832. Cuidado Continuo por una vida con bienestarLaboral20266_ANTONIO_NARIÑO2_FEBRERO_2026</v>
      </c>
      <c r="P3398" s="93">
        <v>70270</v>
      </c>
      <c r="S3398" s="172">
        <v>4</v>
      </c>
      <c r="T3398" s="23">
        <v>281080</v>
      </c>
    </row>
    <row r="3399" spans="2:20" ht="30" customHeight="1" x14ac:dyDescent="0.3">
      <c r="B3399">
        <v>84</v>
      </c>
      <c r="C3399" s="164" t="s">
        <v>112</v>
      </c>
      <c r="D3399" s="165" t="s">
        <v>130</v>
      </c>
      <c r="E3399" s="80">
        <v>2026</v>
      </c>
      <c r="F3399" s="76" t="str">
        <f t="shared" si="105"/>
        <v>842. Cuidado Continuo por una vida con bienestarLaboral2026</v>
      </c>
      <c r="G3399" s="7" t="s">
        <v>214</v>
      </c>
      <c r="H3399" s="7" t="s">
        <v>370</v>
      </c>
      <c r="I3399" s="80" t="s">
        <v>61</v>
      </c>
      <c r="J3399" s="76" t="s">
        <v>402</v>
      </c>
      <c r="K3399" t="s">
        <v>58</v>
      </c>
      <c r="L3399" t="s">
        <v>59</v>
      </c>
      <c r="M3399" t="s">
        <v>108</v>
      </c>
      <c r="N3399" s="78" t="s">
        <v>435</v>
      </c>
      <c r="O3399" s="76" t="str">
        <f t="shared" si="106"/>
        <v>842. Cuidado Continuo por una vida con bienestarLaboral20266_ANTONIO_NARIÑO2_FEBRERO_2026</v>
      </c>
      <c r="P3399" s="93">
        <v>105404</v>
      </c>
      <c r="S3399" s="172">
        <v>8</v>
      </c>
      <c r="T3399" s="23">
        <v>843232</v>
      </c>
    </row>
    <row r="3400" spans="2:20" ht="30" customHeight="1" x14ac:dyDescent="0.3">
      <c r="B3400">
        <v>85</v>
      </c>
      <c r="C3400" s="164" t="s">
        <v>112</v>
      </c>
      <c r="D3400" s="165" t="s">
        <v>130</v>
      </c>
      <c r="E3400" s="80">
        <v>2026</v>
      </c>
      <c r="F3400" s="76" t="str">
        <f t="shared" ref="F3400:F3463" si="107">B3400&amp;C3400&amp;D3400&amp;E3400</f>
        <v>852. Cuidado Continuo por una vida con bienestarLaboral2026</v>
      </c>
      <c r="G3400" s="7" t="s">
        <v>215</v>
      </c>
      <c r="H3400" s="7" t="s">
        <v>370</v>
      </c>
      <c r="I3400" s="80" t="s">
        <v>61</v>
      </c>
      <c r="J3400" s="76" t="s">
        <v>402</v>
      </c>
      <c r="K3400" t="s">
        <v>388</v>
      </c>
      <c r="L3400" t="s">
        <v>365</v>
      </c>
      <c r="M3400" t="s">
        <v>108</v>
      </c>
      <c r="N3400" s="78" t="s">
        <v>435</v>
      </c>
      <c r="O3400" s="76" t="str">
        <f t="shared" si="106"/>
        <v>852. Cuidado Continuo por una vida con bienestarLaboral20266_ANTONIO_NARIÑO2_FEBRERO_2026</v>
      </c>
      <c r="P3400" s="93">
        <v>35135</v>
      </c>
      <c r="S3400" s="172"/>
      <c r="T3400" s="23">
        <v>0</v>
      </c>
    </row>
    <row r="3401" spans="2:20" ht="30" customHeight="1" x14ac:dyDescent="0.3">
      <c r="B3401">
        <v>87</v>
      </c>
      <c r="C3401" s="164" t="s">
        <v>113</v>
      </c>
      <c r="D3401" s="165" t="s">
        <v>125</v>
      </c>
      <c r="E3401" s="80">
        <v>2026</v>
      </c>
      <c r="F3401" s="76" t="str">
        <f t="shared" si="107"/>
        <v>873. Cuidado Continuo por una vida con bienestar con enfoque diferencial étnicoComunitario2026</v>
      </c>
      <c r="G3401" s="7" t="s">
        <v>217</v>
      </c>
      <c r="H3401" s="7" t="s">
        <v>369</v>
      </c>
      <c r="I3401" s="80" t="s">
        <v>61</v>
      </c>
      <c r="J3401" s="76" t="s">
        <v>402</v>
      </c>
      <c r="K3401" t="s">
        <v>364</v>
      </c>
      <c r="L3401" t="s">
        <v>380</v>
      </c>
      <c r="M3401" t="s">
        <v>108</v>
      </c>
      <c r="N3401" s="78" t="s">
        <v>435</v>
      </c>
      <c r="O3401" s="76" t="str">
        <f t="shared" ref="O3401:O3464" si="108">+F3401&amp;M3401&amp;N3401</f>
        <v>873. Cuidado Continuo por una vida con bienestar con enfoque diferencial étnicoComunitario20266_ANTONIO_NARIÑO2_FEBRERO_2026</v>
      </c>
      <c r="P3401" s="93">
        <v>25814832</v>
      </c>
      <c r="S3401" s="172"/>
      <c r="T3401" s="23">
        <v>0</v>
      </c>
    </row>
    <row r="3402" spans="2:20" ht="30" customHeight="1" x14ac:dyDescent="0.3">
      <c r="B3402">
        <v>88</v>
      </c>
      <c r="C3402" s="164" t="s">
        <v>113</v>
      </c>
      <c r="D3402" s="165" t="s">
        <v>125</v>
      </c>
      <c r="E3402" s="80">
        <v>2026</v>
      </c>
      <c r="F3402" s="76" t="str">
        <f t="shared" si="107"/>
        <v>883. Cuidado Continuo por una vida con bienestar con enfoque diferencial étnicoComunitario2026</v>
      </c>
      <c r="G3402" s="7" t="s">
        <v>218</v>
      </c>
      <c r="H3402" s="7" t="s">
        <v>369</v>
      </c>
      <c r="I3402" s="80" t="s">
        <v>61</v>
      </c>
      <c r="J3402" s="76" t="s">
        <v>402</v>
      </c>
      <c r="K3402" t="s">
        <v>364</v>
      </c>
      <c r="L3402" t="s">
        <v>380</v>
      </c>
      <c r="M3402" t="s">
        <v>108</v>
      </c>
      <c r="N3402" s="78" t="s">
        <v>435</v>
      </c>
      <c r="O3402" s="76" t="str">
        <f t="shared" si="108"/>
        <v>883. Cuidado Continuo por una vida con bienestar con enfoque diferencial étnicoComunitario20266_ANTONIO_NARIÑO2_FEBRERO_2026</v>
      </c>
      <c r="P3402" s="93">
        <v>19848080</v>
      </c>
      <c r="S3402" s="172"/>
      <c r="T3402" s="23">
        <v>0</v>
      </c>
    </row>
    <row r="3403" spans="2:20" ht="30" customHeight="1" x14ac:dyDescent="0.3">
      <c r="B3403">
        <v>89</v>
      </c>
      <c r="C3403" s="164" t="s">
        <v>113</v>
      </c>
      <c r="D3403" s="165" t="s">
        <v>125</v>
      </c>
      <c r="E3403" s="80">
        <v>2026</v>
      </c>
      <c r="F3403" s="76" t="str">
        <f t="shared" si="107"/>
        <v>893. Cuidado Continuo por una vida con bienestar con enfoque diferencial étnicoComunitario2026</v>
      </c>
      <c r="G3403" s="7" t="s">
        <v>219</v>
      </c>
      <c r="H3403" s="7" t="s">
        <v>369</v>
      </c>
      <c r="I3403" s="80" t="s">
        <v>61</v>
      </c>
      <c r="J3403" s="76" t="s">
        <v>402</v>
      </c>
      <c r="K3403" t="s">
        <v>364</v>
      </c>
      <c r="L3403" t="s">
        <v>380</v>
      </c>
      <c r="M3403" t="s">
        <v>108</v>
      </c>
      <c r="N3403" s="78" t="s">
        <v>435</v>
      </c>
      <c r="O3403" s="76" t="str">
        <f t="shared" si="108"/>
        <v>893. Cuidado Continuo por una vida con bienestar con enfoque diferencial étnicoComunitario20266_ANTONIO_NARIÑO2_FEBRERO_2026</v>
      </c>
      <c r="P3403" s="93">
        <v>33729408</v>
      </c>
      <c r="S3403" s="172"/>
      <c r="T3403" s="23">
        <v>0</v>
      </c>
    </row>
    <row r="3404" spans="2:20" ht="30" customHeight="1" x14ac:dyDescent="0.3">
      <c r="B3404">
        <v>90</v>
      </c>
      <c r="C3404" s="164" t="s">
        <v>113</v>
      </c>
      <c r="D3404" s="165" t="s">
        <v>125</v>
      </c>
      <c r="E3404" s="80">
        <v>2026</v>
      </c>
      <c r="F3404" s="76" t="str">
        <f t="shared" si="107"/>
        <v>903. Cuidado Continuo por una vida con bienestar con enfoque diferencial étnicoComunitario2026</v>
      </c>
      <c r="G3404" s="7" t="s">
        <v>220</v>
      </c>
      <c r="H3404" s="7" t="s">
        <v>369</v>
      </c>
      <c r="I3404" s="80" t="s">
        <v>61</v>
      </c>
      <c r="J3404" s="76" t="s">
        <v>402</v>
      </c>
      <c r="K3404" t="s">
        <v>364</v>
      </c>
      <c r="L3404" t="s">
        <v>380</v>
      </c>
      <c r="M3404" t="s">
        <v>108</v>
      </c>
      <c r="N3404" s="78" t="s">
        <v>435</v>
      </c>
      <c r="O3404" s="76" t="str">
        <f t="shared" si="108"/>
        <v>903. Cuidado Continuo por una vida con bienestar con enfoque diferencial étnicoComunitario20266_ANTONIO_NARIÑO2_FEBRERO_2026</v>
      </c>
      <c r="P3404" s="93">
        <v>11243136</v>
      </c>
      <c r="S3404" s="172"/>
      <c r="T3404" s="23">
        <v>0</v>
      </c>
    </row>
    <row r="3405" spans="2:20" ht="30" customHeight="1" x14ac:dyDescent="0.3">
      <c r="B3405">
        <v>91</v>
      </c>
      <c r="C3405" s="164" t="s">
        <v>113</v>
      </c>
      <c r="D3405" s="165" t="s">
        <v>125</v>
      </c>
      <c r="E3405" s="80">
        <v>2026</v>
      </c>
      <c r="F3405" s="76" t="str">
        <f t="shared" si="107"/>
        <v>913. Cuidado Continuo por una vida con bienestar con enfoque diferencial étnicoComunitario2026</v>
      </c>
      <c r="G3405" s="7" t="s">
        <v>221</v>
      </c>
      <c r="H3405" s="7" t="s">
        <v>369</v>
      </c>
      <c r="I3405" s="80" t="s">
        <v>61</v>
      </c>
      <c r="J3405" s="76" t="s">
        <v>402</v>
      </c>
      <c r="K3405" t="s">
        <v>364</v>
      </c>
      <c r="L3405" t="s">
        <v>380</v>
      </c>
      <c r="M3405" t="s">
        <v>108</v>
      </c>
      <c r="N3405" s="78" t="s">
        <v>435</v>
      </c>
      <c r="O3405" s="76" t="str">
        <f t="shared" si="108"/>
        <v>913. Cuidado Continuo por una vida con bienestar con enfoque diferencial étnicoComunitario20266_ANTONIO_NARIÑO2_FEBRERO_2026</v>
      </c>
      <c r="P3405" s="93">
        <v>19305648</v>
      </c>
      <c r="S3405" s="172"/>
      <c r="T3405" s="23">
        <v>0</v>
      </c>
    </row>
    <row r="3406" spans="2:20" ht="30" customHeight="1" x14ac:dyDescent="0.3">
      <c r="B3406">
        <v>92</v>
      </c>
      <c r="C3406" s="164" t="s">
        <v>114</v>
      </c>
      <c r="D3406" s="165" t="s">
        <v>125</v>
      </c>
      <c r="E3406" s="80">
        <v>2026</v>
      </c>
      <c r="F3406" s="76" t="str">
        <f t="shared" si="107"/>
        <v>924. Cuidado Continuo por una vida con bienestar con enfoque GéneroComunitario2026</v>
      </c>
      <c r="G3406" s="7" t="s">
        <v>222</v>
      </c>
      <c r="H3406" s="7" t="s">
        <v>369</v>
      </c>
      <c r="I3406" s="80" t="s">
        <v>61</v>
      </c>
      <c r="J3406" s="76" t="s">
        <v>402</v>
      </c>
      <c r="K3406" t="s">
        <v>382</v>
      </c>
      <c r="L3406" t="s">
        <v>59</v>
      </c>
      <c r="M3406" t="s">
        <v>108</v>
      </c>
      <c r="N3406" s="78" t="s">
        <v>435</v>
      </c>
      <c r="O3406" s="76" t="str">
        <f t="shared" si="108"/>
        <v>924. Cuidado Continuo por una vida con bienestar con enfoque GéneroComunitario20266_ANTONIO_NARIÑO2_FEBRERO_2026</v>
      </c>
      <c r="P3406" s="93">
        <v>372151</v>
      </c>
      <c r="S3406" s="172">
        <v>8</v>
      </c>
      <c r="T3406" s="23">
        <v>2977208</v>
      </c>
    </row>
    <row r="3407" spans="2:20" ht="30" customHeight="1" x14ac:dyDescent="0.3">
      <c r="B3407">
        <v>93</v>
      </c>
      <c r="C3407" s="164" t="s">
        <v>114</v>
      </c>
      <c r="D3407" s="165" t="s">
        <v>125</v>
      </c>
      <c r="E3407" s="80">
        <v>2026</v>
      </c>
      <c r="F3407" s="76" t="str">
        <f t="shared" si="107"/>
        <v>934. Cuidado Continuo por una vida con bienestar con enfoque GéneroComunitario2026</v>
      </c>
      <c r="G3407" s="7" t="s">
        <v>223</v>
      </c>
      <c r="H3407" s="7" t="s">
        <v>370</v>
      </c>
      <c r="I3407" s="80" t="s">
        <v>61</v>
      </c>
      <c r="J3407" s="76" t="s">
        <v>402</v>
      </c>
      <c r="K3407" t="s">
        <v>382</v>
      </c>
      <c r="L3407" t="s">
        <v>59</v>
      </c>
      <c r="M3407" t="s">
        <v>108</v>
      </c>
      <c r="N3407" s="78" t="s">
        <v>435</v>
      </c>
      <c r="O3407" s="76" t="str">
        <f t="shared" si="108"/>
        <v>934. Cuidado Continuo por una vida con bienestar con enfoque GéneroComunitario20266_ANTONIO_NARIÑO2_FEBRERO_2026</v>
      </c>
      <c r="P3407" s="93">
        <v>372151</v>
      </c>
      <c r="S3407" s="172">
        <v>4</v>
      </c>
      <c r="T3407" s="23">
        <v>1488604</v>
      </c>
    </row>
    <row r="3408" spans="2:20" ht="30" customHeight="1" x14ac:dyDescent="0.3">
      <c r="B3408">
        <v>94</v>
      </c>
      <c r="C3408" s="164" t="s">
        <v>114</v>
      </c>
      <c r="D3408" s="165" t="s">
        <v>125</v>
      </c>
      <c r="E3408" s="80">
        <v>2026</v>
      </c>
      <c r="F3408" s="76" t="str">
        <f t="shared" si="107"/>
        <v>944. Cuidado Continuo por una vida con bienestar con enfoque GéneroComunitario2026</v>
      </c>
      <c r="G3408" s="7" t="s">
        <v>224</v>
      </c>
      <c r="H3408" s="7" t="s">
        <v>369</v>
      </c>
      <c r="I3408" s="80" t="s">
        <v>61</v>
      </c>
      <c r="J3408" s="76" t="s">
        <v>402</v>
      </c>
      <c r="K3408" t="s">
        <v>382</v>
      </c>
      <c r="L3408" t="s">
        <v>59</v>
      </c>
      <c r="M3408" t="s">
        <v>108</v>
      </c>
      <c r="N3408" s="78" t="s">
        <v>435</v>
      </c>
      <c r="O3408" s="76" t="str">
        <f t="shared" si="108"/>
        <v>944. Cuidado Continuo por una vida con bienestar con enfoque GéneroComunitario20266_ANTONIO_NARIÑO2_FEBRERO_2026</v>
      </c>
      <c r="P3408" s="93">
        <v>372151</v>
      </c>
      <c r="S3408" s="172">
        <v>2</v>
      </c>
      <c r="T3408" s="23">
        <v>744302</v>
      </c>
    </row>
    <row r="3409" spans="2:20" ht="30" customHeight="1" x14ac:dyDescent="0.3">
      <c r="B3409">
        <v>95</v>
      </c>
      <c r="C3409" s="164" t="s">
        <v>114</v>
      </c>
      <c r="D3409" s="165" t="s">
        <v>125</v>
      </c>
      <c r="E3409" s="80">
        <v>2026</v>
      </c>
      <c r="F3409" s="76" t="str">
        <f t="shared" si="107"/>
        <v>954. Cuidado Continuo por una vida con bienestar con enfoque GéneroComunitario2026</v>
      </c>
      <c r="G3409" s="7" t="s">
        <v>225</v>
      </c>
      <c r="H3409" s="7" t="s">
        <v>370</v>
      </c>
      <c r="I3409" s="80" t="s">
        <v>61</v>
      </c>
      <c r="J3409" s="76" t="s">
        <v>402</v>
      </c>
      <c r="K3409" t="s">
        <v>382</v>
      </c>
      <c r="L3409" t="s">
        <v>59</v>
      </c>
      <c r="M3409" t="s">
        <v>108</v>
      </c>
      <c r="N3409" s="78" t="s">
        <v>435</v>
      </c>
      <c r="O3409" s="76" t="str">
        <f t="shared" si="108"/>
        <v>954. Cuidado Continuo por una vida con bienestar con enfoque GéneroComunitario20266_ANTONIO_NARIÑO2_FEBRERO_2026</v>
      </c>
      <c r="P3409" s="93">
        <v>70270</v>
      </c>
      <c r="S3409" s="172">
        <v>10</v>
      </c>
      <c r="T3409" s="23">
        <v>702700</v>
      </c>
    </row>
    <row r="3410" spans="2:20" ht="30" customHeight="1" x14ac:dyDescent="0.3">
      <c r="B3410">
        <v>96</v>
      </c>
      <c r="C3410" s="164" t="s">
        <v>114</v>
      </c>
      <c r="D3410" s="165" t="s">
        <v>125</v>
      </c>
      <c r="E3410" s="80">
        <v>2026</v>
      </c>
      <c r="F3410" s="76" t="str">
        <f t="shared" si="107"/>
        <v>964. Cuidado Continuo por una vida con bienestar con enfoque GéneroComunitario2026</v>
      </c>
      <c r="G3410" s="7" t="s">
        <v>226</v>
      </c>
      <c r="H3410" s="7" t="s">
        <v>370</v>
      </c>
      <c r="I3410" s="80" t="s">
        <v>61</v>
      </c>
      <c r="J3410" s="76" t="s">
        <v>402</v>
      </c>
      <c r="K3410" t="s">
        <v>382</v>
      </c>
      <c r="L3410" t="s">
        <v>59</v>
      </c>
      <c r="M3410" t="s">
        <v>108</v>
      </c>
      <c r="N3410" s="78" t="s">
        <v>435</v>
      </c>
      <c r="O3410" s="76" t="str">
        <f t="shared" si="108"/>
        <v>964. Cuidado Continuo por una vida con bienestar con enfoque GéneroComunitario20266_ANTONIO_NARIÑO2_FEBRERO_2026</v>
      </c>
      <c r="P3410" s="93">
        <v>70270</v>
      </c>
      <c r="S3410" s="172">
        <v>13</v>
      </c>
      <c r="T3410" s="23">
        <v>913510</v>
      </c>
    </row>
    <row r="3411" spans="2:20" ht="30" customHeight="1" x14ac:dyDescent="0.3">
      <c r="B3411">
        <v>97</v>
      </c>
      <c r="C3411" s="164" t="s">
        <v>114</v>
      </c>
      <c r="D3411" s="165" t="s">
        <v>125</v>
      </c>
      <c r="E3411" s="80">
        <v>2026</v>
      </c>
      <c r="F3411" s="76" t="str">
        <f t="shared" si="107"/>
        <v>974. Cuidado Continuo por una vida con bienestar con enfoque GéneroComunitario2026</v>
      </c>
      <c r="G3411" s="7" t="s">
        <v>227</v>
      </c>
      <c r="H3411" s="7" t="s">
        <v>369</v>
      </c>
      <c r="I3411" s="80" t="s">
        <v>61</v>
      </c>
      <c r="J3411" s="76" t="s">
        <v>402</v>
      </c>
      <c r="K3411" t="s">
        <v>382</v>
      </c>
      <c r="L3411" t="s">
        <v>59</v>
      </c>
      <c r="M3411" t="s">
        <v>108</v>
      </c>
      <c r="N3411" s="78" t="s">
        <v>435</v>
      </c>
      <c r="O3411" s="76" t="str">
        <f t="shared" si="108"/>
        <v>974. Cuidado Continuo por una vida con bienestar con enfoque GéneroComunitario20266_ANTONIO_NARIÑO2_FEBRERO_2026</v>
      </c>
      <c r="P3411" s="93">
        <v>215123</v>
      </c>
      <c r="S3411" s="172">
        <v>1</v>
      </c>
      <c r="T3411" s="23">
        <v>215123</v>
      </c>
    </row>
    <row r="3412" spans="2:20" ht="30" customHeight="1" x14ac:dyDescent="0.3">
      <c r="B3412">
        <v>98</v>
      </c>
      <c r="C3412" s="164" t="s">
        <v>114</v>
      </c>
      <c r="D3412" s="165" t="s">
        <v>125</v>
      </c>
      <c r="E3412" s="80">
        <v>2026</v>
      </c>
      <c r="F3412" s="76" t="str">
        <f t="shared" si="107"/>
        <v>984. Cuidado Continuo por una vida con bienestar con enfoque GéneroComunitario2026</v>
      </c>
      <c r="G3412" s="7" t="s">
        <v>228</v>
      </c>
      <c r="H3412" s="7" t="s">
        <v>370</v>
      </c>
      <c r="I3412" s="80" t="s">
        <v>61</v>
      </c>
      <c r="J3412" s="76" t="s">
        <v>402</v>
      </c>
      <c r="K3412" t="s">
        <v>382</v>
      </c>
      <c r="L3412" t="s">
        <v>59</v>
      </c>
      <c r="M3412" t="s">
        <v>108</v>
      </c>
      <c r="N3412" s="78" t="s">
        <v>435</v>
      </c>
      <c r="O3412" s="76" t="str">
        <f t="shared" si="108"/>
        <v>984. Cuidado Continuo por una vida con bienestar con enfoque GéneroComunitario20266_ANTONIO_NARIÑO2_FEBRERO_2026</v>
      </c>
      <c r="P3412" s="93">
        <v>161342</v>
      </c>
      <c r="S3412" s="172">
        <v>5</v>
      </c>
      <c r="T3412" s="23">
        <v>806710</v>
      </c>
    </row>
    <row r="3413" spans="2:20" ht="30" customHeight="1" x14ac:dyDescent="0.3">
      <c r="B3413">
        <v>99</v>
      </c>
      <c r="C3413" s="164" t="s">
        <v>114</v>
      </c>
      <c r="D3413" s="165" t="s">
        <v>125</v>
      </c>
      <c r="E3413" s="80">
        <v>2026</v>
      </c>
      <c r="F3413" s="76" t="str">
        <f t="shared" si="107"/>
        <v>994. Cuidado Continuo por una vida con bienestar con enfoque GéneroComunitario2026</v>
      </c>
      <c r="G3413" s="7" t="s">
        <v>229</v>
      </c>
      <c r="H3413" s="7" t="s">
        <v>370</v>
      </c>
      <c r="I3413" s="80" t="s">
        <v>61</v>
      </c>
      <c r="J3413" s="76" t="s">
        <v>402</v>
      </c>
      <c r="K3413" t="s">
        <v>364</v>
      </c>
      <c r="L3413" t="s">
        <v>380</v>
      </c>
      <c r="M3413" t="s">
        <v>108</v>
      </c>
      <c r="N3413" s="78" t="s">
        <v>435</v>
      </c>
      <c r="O3413" s="76" t="str">
        <f t="shared" si="108"/>
        <v>994. Cuidado Continuo por una vida con bienestar con enfoque GéneroComunitario20266_ANTONIO_NARIÑO2_FEBRERO_2026</v>
      </c>
      <c r="P3413" s="93">
        <v>5621568</v>
      </c>
      <c r="S3413" s="172"/>
      <c r="T3413" s="23">
        <v>0</v>
      </c>
    </row>
    <row r="3414" spans="2:20" ht="30" customHeight="1" x14ac:dyDescent="0.3">
      <c r="B3414">
        <v>100</v>
      </c>
      <c r="C3414" s="164" t="s">
        <v>114</v>
      </c>
      <c r="D3414" s="165" t="s">
        <v>125</v>
      </c>
      <c r="E3414" s="80">
        <v>2026</v>
      </c>
      <c r="F3414" s="76" t="str">
        <f t="shared" si="107"/>
        <v>1004. Cuidado Continuo por una vida con bienestar con enfoque GéneroComunitario2026</v>
      </c>
      <c r="G3414" s="7" t="s">
        <v>230</v>
      </c>
      <c r="H3414" s="7" t="s">
        <v>371</v>
      </c>
      <c r="I3414" s="80" t="s">
        <v>61</v>
      </c>
      <c r="J3414" s="76" t="s">
        <v>402</v>
      </c>
      <c r="K3414" t="s">
        <v>384</v>
      </c>
      <c r="L3414" t="s">
        <v>59</v>
      </c>
      <c r="M3414" t="s">
        <v>108</v>
      </c>
      <c r="N3414" s="78" t="s">
        <v>435</v>
      </c>
      <c r="O3414" s="76" t="str">
        <f t="shared" si="108"/>
        <v>1004. Cuidado Continuo por una vida con bienestar con enfoque GéneroComunitario20266_ANTONIO_NARIÑO2_FEBRERO_2026</v>
      </c>
      <c r="P3414" s="93">
        <v>199714</v>
      </c>
      <c r="S3414" s="172">
        <v>7</v>
      </c>
      <c r="T3414" s="23">
        <v>1397998</v>
      </c>
    </row>
    <row r="3415" spans="2:20" ht="30" customHeight="1" x14ac:dyDescent="0.3">
      <c r="B3415">
        <v>101</v>
      </c>
      <c r="C3415" s="164" t="s">
        <v>115</v>
      </c>
      <c r="D3415" s="165" t="s">
        <v>125</v>
      </c>
      <c r="E3415" s="80">
        <v>2026</v>
      </c>
      <c r="F3415" s="76" t="str">
        <f t="shared" si="107"/>
        <v>1015. Cuidado Continuo por una vida con bienestar con enfoque Población para formas extremas de exclusión:Comunitario2026</v>
      </c>
      <c r="G3415" s="7" t="s">
        <v>231</v>
      </c>
      <c r="H3415" s="7" t="s">
        <v>369</v>
      </c>
      <c r="I3415" s="80" t="s">
        <v>61</v>
      </c>
      <c r="J3415" s="76" t="s">
        <v>402</v>
      </c>
      <c r="K3415" t="s">
        <v>382</v>
      </c>
      <c r="L3415" t="s">
        <v>380</v>
      </c>
      <c r="M3415" t="s">
        <v>108</v>
      </c>
      <c r="N3415" s="78" t="s">
        <v>435</v>
      </c>
      <c r="O3415" s="76" t="str">
        <f t="shared" si="108"/>
        <v>1015. Cuidado Continuo por una vida con bienestar con enfoque Población para formas extremas de exclusión:Comunitario20266_ANTONIO_NARIÑO2_FEBRERO_2026</v>
      </c>
      <c r="P3415" s="93">
        <v>322686</v>
      </c>
      <c r="S3415" s="172"/>
      <c r="T3415" s="23">
        <v>0</v>
      </c>
    </row>
    <row r="3416" spans="2:20" ht="30" customHeight="1" x14ac:dyDescent="0.3">
      <c r="B3416">
        <v>102</v>
      </c>
      <c r="C3416" s="164" t="s">
        <v>115</v>
      </c>
      <c r="D3416" s="165" t="s">
        <v>125</v>
      </c>
      <c r="E3416" s="80">
        <v>2026</v>
      </c>
      <c r="F3416" s="76" t="str">
        <f t="shared" si="107"/>
        <v>1025. Cuidado Continuo por una vida con bienestar con enfoque Población para formas extremas de exclusión:Comunitario2026</v>
      </c>
      <c r="G3416" s="7" t="s">
        <v>232</v>
      </c>
      <c r="H3416" s="7" t="s">
        <v>370</v>
      </c>
      <c r="I3416" s="80" t="s">
        <v>61</v>
      </c>
      <c r="J3416" s="76" t="s">
        <v>402</v>
      </c>
      <c r="K3416" t="s">
        <v>382</v>
      </c>
      <c r="L3416" t="s">
        <v>380</v>
      </c>
      <c r="M3416" t="s">
        <v>108</v>
      </c>
      <c r="N3416" s="78" t="s">
        <v>435</v>
      </c>
      <c r="O3416" s="76" t="str">
        <f t="shared" si="108"/>
        <v>1025. Cuidado Continuo por una vida con bienestar con enfoque Población para formas extremas de exclusión:Comunitario20266_ANTONIO_NARIÑO2_FEBRERO_2026</v>
      </c>
      <c r="P3416" s="93">
        <v>322686</v>
      </c>
      <c r="S3416" s="172"/>
      <c r="T3416" s="23">
        <v>0</v>
      </c>
    </row>
    <row r="3417" spans="2:20" ht="30" customHeight="1" x14ac:dyDescent="0.3">
      <c r="B3417">
        <v>103</v>
      </c>
      <c r="C3417" s="164" t="s">
        <v>115</v>
      </c>
      <c r="D3417" s="165" t="s">
        <v>125</v>
      </c>
      <c r="E3417" s="80">
        <v>2026</v>
      </c>
      <c r="F3417" s="76" t="str">
        <f t="shared" si="107"/>
        <v>1035. Cuidado Continuo por una vida con bienestar con enfoque Población para formas extremas de exclusión:Comunitario2026</v>
      </c>
      <c r="G3417" s="7" t="s">
        <v>233</v>
      </c>
      <c r="H3417" s="7" t="s">
        <v>371</v>
      </c>
      <c r="I3417" s="80" t="s">
        <v>61</v>
      </c>
      <c r="J3417" s="76" t="s">
        <v>402</v>
      </c>
      <c r="K3417" t="s">
        <v>382</v>
      </c>
      <c r="L3417" t="s">
        <v>380</v>
      </c>
      <c r="M3417" t="s">
        <v>108</v>
      </c>
      <c r="N3417" s="78" t="s">
        <v>435</v>
      </c>
      <c r="O3417" s="76" t="str">
        <f t="shared" si="108"/>
        <v>1035. Cuidado Continuo por una vida con bienestar con enfoque Población para formas extremas de exclusión:Comunitario20266_ANTONIO_NARIÑO2_FEBRERO_2026</v>
      </c>
      <c r="P3417" s="93">
        <v>53781</v>
      </c>
      <c r="S3417" s="172"/>
      <c r="T3417" s="23">
        <v>0</v>
      </c>
    </row>
    <row r="3418" spans="2:20" ht="30" customHeight="1" x14ac:dyDescent="0.3">
      <c r="B3418">
        <v>104</v>
      </c>
      <c r="C3418" s="164" t="s">
        <v>115</v>
      </c>
      <c r="D3418" s="165" t="s">
        <v>125</v>
      </c>
      <c r="E3418" s="80">
        <v>2026</v>
      </c>
      <c r="F3418" s="76" t="str">
        <f t="shared" si="107"/>
        <v>1045. Cuidado Continuo por una vida con bienestar con enfoque Población para formas extremas de exclusión:Comunitario2026</v>
      </c>
      <c r="G3418" s="7" t="s">
        <v>234</v>
      </c>
      <c r="H3418" s="7" t="s">
        <v>369</v>
      </c>
      <c r="I3418" s="80" t="s">
        <v>61</v>
      </c>
      <c r="J3418" s="76" t="s">
        <v>402</v>
      </c>
      <c r="K3418" t="s">
        <v>382</v>
      </c>
      <c r="L3418" t="s">
        <v>380</v>
      </c>
      <c r="M3418" t="s">
        <v>108</v>
      </c>
      <c r="N3418" s="78" t="s">
        <v>435</v>
      </c>
      <c r="O3418" s="76" t="str">
        <f t="shared" si="108"/>
        <v>1045. Cuidado Continuo por una vida con bienestar con enfoque Población para formas extremas de exclusión:Comunitario20266_ANTONIO_NARIÑO2_FEBRERO_2026</v>
      </c>
      <c r="P3418" s="93">
        <v>210809</v>
      </c>
      <c r="S3418" s="172"/>
      <c r="T3418" s="23">
        <v>0</v>
      </c>
    </row>
    <row r="3419" spans="2:20" ht="30" customHeight="1" x14ac:dyDescent="0.3">
      <c r="B3419">
        <v>105</v>
      </c>
      <c r="C3419" s="164" t="s">
        <v>115</v>
      </c>
      <c r="D3419" s="165" t="s">
        <v>125</v>
      </c>
      <c r="E3419" s="80">
        <v>2026</v>
      </c>
      <c r="F3419" s="76" t="str">
        <f t="shared" si="107"/>
        <v>1055. Cuidado Continuo por una vida con bienestar con enfoque Población para formas extremas de exclusión:Comunitario2026</v>
      </c>
      <c r="G3419" s="7" t="s">
        <v>235</v>
      </c>
      <c r="H3419" s="7" t="s">
        <v>371</v>
      </c>
      <c r="I3419" s="80" t="s">
        <v>61</v>
      </c>
      <c r="J3419" s="76" t="s">
        <v>402</v>
      </c>
      <c r="K3419" t="s">
        <v>384</v>
      </c>
      <c r="L3419" t="s">
        <v>380</v>
      </c>
      <c r="M3419" t="s">
        <v>108</v>
      </c>
      <c r="N3419" s="78" t="s">
        <v>435</v>
      </c>
      <c r="O3419" s="76" t="str">
        <f t="shared" si="108"/>
        <v>1055. Cuidado Continuo por una vida con bienestar con enfoque Población para formas extremas de exclusión:Comunitario20266_ANTONIO_NARIÑO2_FEBRERO_2026</v>
      </c>
      <c r="P3419" s="93">
        <v>281078</v>
      </c>
      <c r="S3419" s="172"/>
      <c r="T3419" s="23">
        <v>0</v>
      </c>
    </row>
    <row r="3420" spans="2:20" ht="30" customHeight="1" x14ac:dyDescent="0.3">
      <c r="B3420">
        <v>106</v>
      </c>
      <c r="C3420" s="164" t="s">
        <v>115</v>
      </c>
      <c r="D3420" s="165" t="s">
        <v>125</v>
      </c>
      <c r="E3420" s="80">
        <v>2026</v>
      </c>
      <c r="F3420" s="76" t="str">
        <f t="shared" si="107"/>
        <v>1065. Cuidado Continuo por una vida con bienestar con enfoque Población para formas extremas de exclusión:Comunitario2026</v>
      </c>
      <c r="G3420" s="7" t="s">
        <v>236</v>
      </c>
      <c r="H3420" s="7" t="s">
        <v>369</v>
      </c>
      <c r="I3420" s="80" t="s">
        <v>61</v>
      </c>
      <c r="J3420" s="76" t="s">
        <v>402</v>
      </c>
      <c r="K3420" t="s">
        <v>382</v>
      </c>
      <c r="L3420" t="s">
        <v>59</v>
      </c>
      <c r="M3420" t="s">
        <v>108</v>
      </c>
      <c r="N3420" s="78" t="s">
        <v>435</v>
      </c>
      <c r="O3420" s="76" t="str">
        <f t="shared" si="108"/>
        <v>1065. Cuidado Continuo por una vida con bienestar con enfoque Población para formas extremas de exclusión:Comunitario20266_ANTONIO_NARIÑO2_FEBRERO_2026</v>
      </c>
      <c r="P3420" s="93">
        <v>210809</v>
      </c>
      <c r="S3420" s="172">
        <v>8</v>
      </c>
      <c r="T3420" s="23">
        <v>1686472</v>
      </c>
    </row>
    <row r="3421" spans="2:20" ht="30" customHeight="1" x14ac:dyDescent="0.3">
      <c r="B3421">
        <v>107</v>
      </c>
      <c r="C3421" s="164" t="s">
        <v>115</v>
      </c>
      <c r="D3421" s="165" t="s">
        <v>125</v>
      </c>
      <c r="E3421" s="80">
        <v>2026</v>
      </c>
      <c r="F3421" s="76" t="str">
        <f t="shared" si="107"/>
        <v>1075. Cuidado Continuo por una vida con bienestar con enfoque Población para formas extremas de exclusión:Comunitario2026</v>
      </c>
      <c r="G3421" s="7" t="s">
        <v>237</v>
      </c>
      <c r="H3421" s="7" t="s">
        <v>370</v>
      </c>
      <c r="I3421" s="80" t="s">
        <v>61</v>
      </c>
      <c r="J3421" s="76" t="s">
        <v>402</v>
      </c>
      <c r="K3421" t="s">
        <v>382</v>
      </c>
      <c r="L3421" t="s">
        <v>59</v>
      </c>
      <c r="M3421" t="s">
        <v>108</v>
      </c>
      <c r="N3421" s="78" t="s">
        <v>435</v>
      </c>
      <c r="O3421" s="76" t="str">
        <f t="shared" si="108"/>
        <v>1075. Cuidado Continuo por una vida con bienestar con enfoque Población para formas extremas de exclusión:Comunitario20266_ANTONIO_NARIÑO2_FEBRERO_2026</v>
      </c>
      <c r="P3421" s="93">
        <v>55938</v>
      </c>
      <c r="S3421" s="172">
        <v>8</v>
      </c>
      <c r="T3421" s="23">
        <v>447504</v>
      </c>
    </row>
    <row r="3422" spans="2:20" ht="30" customHeight="1" x14ac:dyDescent="0.3">
      <c r="B3422">
        <v>108</v>
      </c>
      <c r="C3422" s="164" t="s">
        <v>115</v>
      </c>
      <c r="D3422" s="165" t="s">
        <v>125</v>
      </c>
      <c r="E3422" s="80">
        <v>2026</v>
      </c>
      <c r="F3422" s="76" t="str">
        <f t="shared" si="107"/>
        <v>1085. Cuidado Continuo por una vida con bienestar con enfoque Población para formas extremas de exclusión:Comunitario2026</v>
      </c>
      <c r="G3422" s="7" t="s">
        <v>238</v>
      </c>
      <c r="H3422" s="7" t="s">
        <v>370</v>
      </c>
      <c r="I3422" s="80" t="s">
        <v>61</v>
      </c>
      <c r="J3422" s="76" t="s">
        <v>402</v>
      </c>
      <c r="K3422" t="s">
        <v>382</v>
      </c>
      <c r="L3422" t="s">
        <v>59</v>
      </c>
      <c r="M3422" t="s">
        <v>108</v>
      </c>
      <c r="N3422" s="78" t="s">
        <v>435</v>
      </c>
      <c r="O3422" s="76" t="str">
        <f t="shared" si="108"/>
        <v>1085. Cuidado Continuo por una vida con bienestar con enfoque Población para formas extremas de exclusión:Comunitario20266_ANTONIO_NARIÑO2_FEBRERO_2026</v>
      </c>
      <c r="P3422" s="93">
        <v>210809</v>
      </c>
      <c r="S3422" s="172">
        <v>12</v>
      </c>
      <c r="T3422" s="23">
        <v>2529708</v>
      </c>
    </row>
    <row r="3423" spans="2:20" ht="30" customHeight="1" x14ac:dyDescent="0.3">
      <c r="B3423">
        <v>109</v>
      </c>
      <c r="C3423" s="164" t="s">
        <v>115</v>
      </c>
      <c r="D3423" s="165" t="s">
        <v>125</v>
      </c>
      <c r="E3423" s="80">
        <v>2026</v>
      </c>
      <c r="F3423" s="76" t="str">
        <f t="shared" si="107"/>
        <v>1095. Cuidado Continuo por una vida con bienestar con enfoque Población para formas extremas de exclusión:Comunitario2026</v>
      </c>
      <c r="G3423" s="7" t="s">
        <v>239</v>
      </c>
      <c r="H3423" s="7" t="s">
        <v>371</v>
      </c>
      <c r="I3423" s="80" t="s">
        <v>61</v>
      </c>
      <c r="J3423" s="76" t="s">
        <v>402</v>
      </c>
      <c r="K3423" t="s">
        <v>384</v>
      </c>
      <c r="L3423" t="s">
        <v>59</v>
      </c>
      <c r="M3423" t="s">
        <v>108</v>
      </c>
      <c r="N3423" s="78" t="s">
        <v>435</v>
      </c>
      <c r="O3423" s="76" t="str">
        <f t="shared" si="108"/>
        <v>1095. Cuidado Continuo por una vida con bienestar con enfoque Población para formas extremas de exclusión:Comunitario20266_ANTONIO_NARIÑO2_FEBRERO_2026</v>
      </c>
      <c r="P3423" s="93">
        <v>199714</v>
      </c>
      <c r="S3423" s="172"/>
      <c r="T3423" s="23">
        <v>0</v>
      </c>
    </row>
    <row r="3424" spans="2:20" ht="30" customHeight="1" x14ac:dyDescent="0.3">
      <c r="B3424">
        <v>110</v>
      </c>
      <c r="C3424" s="164" t="s">
        <v>115</v>
      </c>
      <c r="D3424" s="165" t="s">
        <v>130</v>
      </c>
      <c r="E3424" s="80">
        <v>2026</v>
      </c>
      <c r="F3424" s="76" t="str">
        <f t="shared" si="107"/>
        <v>1105. Cuidado Continuo por una vida con bienestar con enfoque Población para formas extremas de exclusión:Laboral2026</v>
      </c>
      <c r="G3424" s="7" t="s">
        <v>240</v>
      </c>
      <c r="H3424" s="7" t="s">
        <v>369</v>
      </c>
      <c r="I3424" s="80" t="s">
        <v>61</v>
      </c>
      <c r="J3424" s="76" t="s">
        <v>402</v>
      </c>
      <c r="K3424" t="s">
        <v>382</v>
      </c>
      <c r="L3424" t="s">
        <v>59</v>
      </c>
      <c r="M3424" t="s">
        <v>108</v>
      </c>
      <c r="N3424" s="78" t="s">
        <v>435</v>
      </c>
      <c r="O3424" s="76" t="str">
        <f t="shared" si="108"/>
        <v>1105. Cuidado Continuo por una vida con bienestar con enfoque Población para formas extremas de exclusión:Laboral20266_ANTONIO_NARIÑO2_FEBRERO_2026</v>
      </c>
      <c r="P3424" s="93">
        <v>316213</v>
      </c>
      <c r="S3424" s="172"/>
      <c r="T3424" s="23">
        <v>0</v>
      </c>
    </row>
    <row r="3425" spans="2:20" ht="30" customHeight="1" x14ac:dyDescent="0.3">
      <c r="B3425">
        <v>111</v>
      </c>
      <c r="C3425" s="164" t="s">
        <v>115</v>
      </c>
      <c r="D3425" s="165" t="s">
        <v>130</v>
      </c>
      <c r="E3425" s="80">
        <v>2026</v>
      </c>
      <c r="F3425" s="76" t="str">
        <f t="shared" si="107"/>
        <v>1115. Cuidado Continuo por una vida con bienestar con enfoque Población para formas extremas de exclusión:Laboral2026</v>
      </c>
      <c r="G3425" s="7" t="s">
        <v>241</v>
      </c>
      <c r="H3425" s="7" t="s">
        <v>370</v>
      </c>
      <c r="I3425" s="80" t="s">
        <v>61</v>
      </c>
      <c r="J3425" s="76" t="s">
        <v>402</v>
      </c>
      <c r="K3425" t="s">
        <v>390</v>
      </c>
      <c r="L3425" t="s">
        <v>59</v>
      </c>
      <c r="M3425" t="s">
        <v>108</v>
      </c>
      <c r="N3425" s="78" t="s">
        <v>435</v>
      </c>
      <c r="O3425" s="76" t="str">
        <f t="shared" si="108"/>
        <v>1115. Cuidado Continuo por una vida con bienestar con enfoque Población para formas extremas de exclusión:Laboral20266_ANTONIO_NARIÑO2_FEBRERO_2026</v>
      </c>
      <c r="P3425" s="93">
        <v>421618</v>
      </c>
      <c r="S3425" s="172"/>
      <c r="T3425" s="23">
        <v>0</v>
      </c>
    </row>
    <row r="3426" spans="2:20" ht="30" customHeight="1" x14ac:dyDescent="0.3">
      <c r="B3426">
        <v>112</v>
      </c>
      <c r="C3426" s="164" t="s">
        <v>115</v>
      </c>
      <c r="D3426" s="165" t="s">
        <v>130</v>
      </c>
      <c r="E3426" s="80">
        <v>2026</v>
      </c>
      <c r="F3426" s="76" t="str">
        <f t="shared" si="107"/>
        <v>1125. Cuidado Continuo por una vida con bienestar con enfoque Población para formas extremas de exclusión:Laboral2026</v>
      </c>
      <c r="G3426" s="7" t="s">
        <v>242</v>
      </c>
      <c r="H3426" s="7" t="s">
        <v>369</v>
      </c>
      <c r="I3426" s="80" t="s">
        <v>61</v>
      </c>
      <c r="J3426" s="76" t="s">
        <v>402</v>
      </c>
      <c r="K3426" t="s">
        <v>382</v>
      </c>
      <c r="L3426" t="s">
        <v>59</v>
      </c>
      <c r="M3426" t="s">
        <v>108</v>
      </c>
      <c r="N3426" s="78" t="s">
        <v>435</v>
      </c>
      <c r="O3426" s="76" t="str">
        <f t="shared" si="108"/>
        <v>1125. Cuidado Continuo por una vida con bienestar con enfoque Población para formas extremas de exclusión:Laboral20266_ANTONIO_NARIÑO2_FEBRERO_2026</v>
      </c>
      <c r="P3426" s="93">
        <v>140539</v>
      </c>
      <c r="S3426" s="172"/>
      <c r="T3426" s="23">
        <v>0</v>
      </c>
    </row>
    <row r="3427" spans="2:20" ht="30" customHeight="1" x14ac:dyDescent="0.3">
      <c r="B3427">
        <v>113</v>
      </c>
      <c r="C3427" s="164" t="s">
        <v>115</v>
      </c>
      <c r="D3427" s="165" t="s">
        <v>130</v>
      </c>
      <c r="E3427" s="80">
        <v>2026</v>
      </c>
      <c r="F3427" s="76" t="str">
        <f t="shared" si="107"/>
        <v>1135. Cuidado Continuo por una vida con bienestar con enfoque Población para formas extremas de exclusión:Laboral2026</v>
      </c>
      <c r="G3427" s="7" t="s">
        <v>243</v>
      </c>
      <c r="H3427" s="7" t="s">
        <v>370</v>
      </c>
      <c r="I3427" s="80" t="s">
        <v>61</v>
      </c>
      <c r="J3427" s="76" t="s">
        <v>402</v>
      </c>
      <c r="K3427" t="s">
        <v>58</v>
      </c>
      <c r="L3427" t="s">
        <v>59</v>
      </c>
      <c r="M3427" t="s">
        <v>108</v>
      </c>
      <c r="N3427" s="78" t="s">
        <v>435</v>
      </c>
      <c r="O3427" s="76" t="str">
        <f t="shared" si="108"/>
        <v>1135. Cuidado Continuo por una vida con bienestar con enfoque Población para formas extremas de exclusión:Laboral20266_ANTONIO_NARIÑO2_FEBRERO_2026</v>
      </c>
      <c r="P3427" s="93">
        <v>70270</v>
      </c>
      <c r="S3427" s="172"/>
      <c r="T3427" s="23">
        <v>0</v>
      </c>
    </row>
    <row r="3428" spans="2:20" ht="30" customHeight="1" x14ac:dyDescent="0.3">
      <c r="B3428">
        <v>114</v>
      </c>
      <c r="C3428" s="164" t="s">
        <v>115</v>
      </c>
      <c r="D3428" s="165" t="s">
        <v>130</v>
      </c>
      <c r="E3428" s="80">
        <v>2026</v>
      </c>
      <c r="F3428" s="76" t="str">
        <f t="shared" si="107"/>
        <v>1145. Cuidado Continuo por una vida con bienestar con enfoque Población para formas extremas de exclusión:Laboral2026</v>
      </c>
      <c r="G3428" s="7" t="s">
        <v>244</v>
      </c>
      <c r="H3428" s="7" t="s">
        <v>371</v>
      </c>
      <c r="I3428" s="80" t="s">
        <v>61</v>
      </c>
      <c r="J3428" s="76" t="s">
        <v>402</v>
      </c>
      <c r="K3428" t="s">
        <v>391</v>
      </c>
      <c r="L3428" t="s">
        <v>59</v>
      </c>
      <c r="M3428" t="s">
        <v>108</v>
      </c>
      <c r="N3428" s="78" t="s">
        <v>435</v>
      </c>
      <c r="O3428" s="76" t="str">
        <f t="shared" si="108"/>
        <v>1145. Cuidado Continuo por una vida con bienestar con enfoque Población para formas extremas de exclusión:Laboral20266_ANTONIO_NARIÑO2_FEBRERO_2026</v>
      </c>
      <c r="P3428" s="93">
        <v>19971</v>
      </c>
      <c r="S3428" s="172"/>
      <c r="T3428" s="23">
        <v>0</v>
      </c>
    </row>
    <row r="3429" spans="2:20" ht="30" customHeight="1" x14ac:dyDescent="0.3">
      <c r="B3429">
        <v>115</v>
      </c>
      <c r="C3429" s="164" t="s">
        <v>115</v>
      </c>
      <c r="D3429" s="165" t="s">
        <v>130</v>
      </c>
      <c r="E3429" s="80">
        <v>2026</v>
      </c>
      <c r="F3429" s="76" t="str">
        <f t="shared" si="107"/>
        <v>1155. Cuidado Continuo por una vida con bienestar con enfoque Población para formas extremas de exclusión:Laboral2026</v>
      </c>
      <c r="G3429" s="7" t="s">
        <v>245</v>
      </c>
      <c r="H3429" s="7" t="s">
        <v>370</v>
      </c>
      <c r="I3429" s="80" t="s">
        <v>61</v>
      </c>
      <c r="J3429" s="76" t="s">
        <v>402</v>
      </c>
      <c r="K3429" t="s">
        <v>392</v>
      </c>
      <c r="L3429" t="s">
        <v>59</v>
      </c>
      <c r="M3429" t="s">
        <v>108</v>
      </c>
      <c r="N3429" s="78" t="s">
        <v>435</v>
      </c>
      <c r="O3429" s="76" t="str">
        <f t="shared" si="108"/>
        <v>1155. Cuidado Continuo por una vida con bienestar con enfoque Población para formas extremas de exclusión:Laboral20266_ANTONIO_NARIÑO2_FEBRERO_2026</v>
      </c>
      <c r="P3429" s="93">
        <v>70270</v>
      </c>
      <c r="S3429" s="172"/>
      <c r="T3429" s="23">
        <v>0</v>
      </c>
    </row>
    <row r="3430" spans="2:20" ht="30" customHeight="1" x14ac:dyDescent="0.3">
      <c r="B3430">
        <v>116</v>
      </c>
      <c r="C3430" s="164" t="s">
        <v>116</v>
      </c>
      <c r="D3430" s="165" t="s">
        <v>126</v>
      </c>
      <c r="E3430" s="80">
        <v>2026</v>
      </c>
      <c r="F3430" s="76" t="str">
        <f t="shared" si="107"/>
        <v>1166. Cuidado Continuo por una vida con bienestar para la población migrante internacional de BogotáEducativo 2026</v>
      </c>
      <c r="G3430" s="7" t="s">
        <v>246</v>
      </c>
      <c r="H3430" s="7" t="s">
        <v>369</v>
      </c>
      <c r="I3430" s="80" t="s">
        <v>61</v>
      </c>
      <c r="J3430" s="76" t="s">
        <v>402</v>
      </c>
      <c r="K3430" t="s">
        <v>382</v>
      </c>
      <c r="L3430" t="s">
        <v>59</v>
      </c>
      <c r="M3430" t="s">
        <v>108</v>
      </c>
      <c r="N3430" s="78" t="s">
        <v>435</v>
      </c>
      <c r="O3430" s="76" t="str">
        <f t="shared" si="108"/>
        <v>1166. Cuidado Continuo por una vida con bienestar para la población migrante internacional de BogotáEducativo 20266_ANTONIO_NARIÑO2_FEBRERO_2026</v>
      </c>
      <c r="P3430" s="93">
        <v>105404</v>
      </c>
      <c r="S3430" s="172">
        <v>10</v>
      </c>
      <c r="T3430" s="23">
        <v>1054040</v>
      </c>
    </row>
    <row r="3431" spans="2:20" ht="30" customHeight="1" x14ac:dyDescent="0.3">
      <c r="B3431">
        <v>117</v>
      </c>
      <c r="C3431" s="164" t="s">
        <v>117</v>
      </c>
      <c r="D3431" s="165" t="s">
        <v>126</v>
      </c>
      <c r="E3431" s="80">
        <v>2026</v>
      </c>
      <c r="F3431" s="76" t="str">
        <f t="shared" si="107"/>
        <v>1177. Cuidado Continuo por una vida con bienestar para la población con discapacidadEducativo 2026</v>
      </c>
      <c r="G3431" s="7" t="s">
        <v>247</v>
      </c>
      <c r="H3431" s="7" t="s">
        <v>369</v>
      </c>
      <c r="I3431" s="80" t="s">
        <v>61</v>
      </c>
      <c r="J3431" s="76" t="s">
        <v>402</v>
      </c>
      <c r="K3431" t="s">
        <v>382</v>
      </c>
      <c r="L3431" t="s">
        <v>59</v>
      </c>
      <c r="M3431" t="s">
        <v>108</v>
      </c>
      <c r="N3431" s="78" t="s">
        <v>435</v>
      </c>
      <c r="O3431" s="76" t="str">
        <f t="shared" si="108"/>
        <v>1177. Cuidado Continuo por una vida con bienestar para la población con discapacidadEducativo 20266_ANTONIO_NARIÑO2_FEBRERO_2026</v>
      </c>
      <c r="P3431" s="93">
        <v>161342</v>
      </c>
      <c r="S3431" s="172">
        <v>5</v>
      </c>
      <c r="T3431" s="23">
        <v>806710</v>
      </c>
    </row>
    <row r="3432" spans="2:20" ht="30" customHeight="1" x14ac:dyDescent="0.3">
      <c r="B3432">
        <v>117</v>
      </c>
      <c r="C3432" s="164" t="s">
        <v>117</v>
      </c>
      <c r="D3432" s="165" t="s">
        <v>130</v>
      </c>
      <c r="E3432" s="80">
        <v>2026</v>
      </c>
      <c r="F3432" s="76" t="str">
        <f t="shared" si="107"/>
        <v>1177. Cuidado Continuo por una vida con bienestar para la población con discapacidadLaboral2026</v>
      </c>
      <c r="G3432" s="7" t="s">
        <v>247</v>
      </c>
      <c r="H3432" s="7" t="s">
        <v>369</v>
      </c>
      <c r="I3432" s="80" t="s">
        <v>61</v>
      </c>
      <c r="J3432" s="76" t="s">
        <v>402</v>
      </c>
      <c r="K3432" t="s">
        <v>382</v>
      </c>
      <c r="L3432" t="s">
        <v>365</v>
      </c>
      <c r="M3432" t="s">
        <v>108</v>
      </c>
      <c r="N3432" s="78" t="s">
        <v>435</v>
      </c>
      <c r="O3432" s="76" t="str">
        <f t="shared" si="108"/>
        <v>1177. Cuidado Continuo por una vida con bienestar para la población con discapacidadLaboral20266_ANTONIO_NARIÑO2_FEBRERO_2026</v>
      </c>
      <c r="P3432" s="93">
        <v>161342</v>
      </c>
      <c r="S3432" s="172"/>
      <c r="T3432" s="23">
        <v>0</v>
      </c>
    </row>
    <row r="3433" spans="2:20" ht="30" customHeight="1" x14ac:dyDescent="0.3">
      <c r="B3433">
        <v>118</v>
      </c>
      <c r="C3433" s="164" t="s">
        <v>117</v>
      </c>
      <c r="D3433" s="165" t="s">
        <v>125</v>
      </c>
      <c r="E3433" s="80">
        <v>2026</v>
      </c>
      <c r="F3433" s="76" t="str">
        <f t="shared" si="107"/>
        <v>1187. Cuidado Continuo por una vida con bienestar para la población con discapacidadComunitario2026</v>
      </c>
      <c r="G3433" s="7" t="s">
        <v>248</v>
      </c>
      <c r="H3433" s="7" t="s">
        <v>369</v>
      </c>
      <c r="I3433" s="80" t="s">
        <v>61</v>
      </c>
      <c r="J3433" s="76" t="s">
        <v>402</v>
      </c>
      <c r="K3433" t="s">
        <v>383</v>
      </c>
      <c r="L3433" t="s">
        <v>59</v>
      </c>
      <c r="M3433" t="s">
        <v>108</v>
      </c>
      <c r="N3433" s="78" t="s">
        <v>435</v>
      </c>
      <c r="O3433" s="76" t="str">
        <f t="shared" si="108"/>
        <v>1187. Cuidado Continuo por una vida con bienestar para la población con discapacidadComunitario20266_ANTONIO_NARIÑO2_FEBRERO_2026</v>
      </c>
      <c r="P3433" s="93">
        <v>992404</v>
      </c>
      <c r="S3433" s="172">
        <v>2</v>
      </c>
      <c r="T3433" s="23">
        <v>1984808</v>
      </c>
    </row>
    <row r="3434" spans="2:20" ht="30" customHeight="1" x14ac:dyDescent="0.3">
      <c r="B3434">
        <v>119</v>
      </c>
      <c r="C3434" s="164" t="s">
        <v>117</v>
      </c>
      <c r="D3434" s="165" t="s">
        <v>125</v>
      </c>
      <c r="E3434" s="80">
        <v>2026</v>
      </c>
      <c r="F3434" s="76" t="str">
        <f t="shared" si="107"/>
        <v>1197. Cuidado Continuo por una vida con bienestar para la población con discapacidadComunitario2026</v>
      </c>
      <c r="G3434" s="7" t="s">
        <v>249</v>
      </c>
      <c r="H3434" s="7" t="s">
        <v>369</v>
      </c>
      <c r="I3434" s="80" t="s">
        <v>61</v>
      </c>
      <c r="J3434" s="76" t="s">
        <v>402</v>
      </c>
      <c r="K3434" t="s">
        <v>382</v>
      </c>
      <c r="L3434" t="s">
        <v>59</v>
      </c>
      <c r="M3434" t="s">
        <v>108</v>
      </c>
      <c r="N3434" s="78" t="s">
        <v>435</v>
      </c>
      <c r="O3434" s="76" t="str">
        <f t="shared" si="108"/>
        <v>1197. Cuidado Continuo por una vida con bienestar para la población con discapacidadComunitario20266_ANTONIO_NARIÑO2_FEBRERO_2026</v>
      </c>
      <c r="P3434" s="93">
        <v>355662</v>
      </c>
      <c r="S3434" s="172"/>
      <c r="T3434" s="23">
        <v>0</v>
      </c>
    </row>
    <row r="3435" spans="2:20" ht="30" customHeight="1" x14ac:dyDescent="0.3">
      <c r="B3435">
        <v>120</v>
      </c>
      <c r="C3435" s="164" t="s">
        <v>117</v>
      </c>
      <c r="D3435" s="165" t="s">
        <v>125</v>
      </c>
      <c r="E3435" s="80">
        <v>2026</v>
      </c>
      <c r="F3435" s="76" t="str">
        <f t="shared" si="107"/>
        <v>1207. Cuidado Continuo por una vida con bienestar para la población con discapacidadComunitario2026</v>
      </c>
      <c r="G3435" s="7" t="s">
        <v>250</v>
      </c>
      <c r="H3435" s="7" t="s">
        <v>369</v>
      </c>
      <c r="I3435" s="80" t="s">
        <v>61</v>
      </c>
      <c r="J3435" s="76" t="s">
        <v>402</v>
      </c>
      <c r="K3435" t="s">
        <v>393</v>
      </c>
      <c r="L3435" t="s">
        <v>59</v>
      </c>
      <c r="M3435" t="s">
        <v>108</v>
      </c>
      <c r="N3435" s="78" t="s">
        <v>435</v>
      </c>
      <c r="O3435" s="76" t="str">
        <f t="shared" si="108"/>
        <v>1207. Cuidado Continuo por una vida con bienestar para la población con discapacidadComunitario20266_ANTONIO_NARIÑO2_FEBRERO_2026</v>
      </c>
      <c r="P3435" s="93">
        <v>1422652</v>
      </c>
      <c r="S3435" s="172">
        <v>1</v>
      </c>
      <c r="T3435" s="23">
        <v>1422652</v>
      </c>
    </row>
    <row r="3436" spans="2:20" ht="30" customHeight="1" x14ac:dyDescent="0.3">
      <c r="B3436">
        <v>121</v>
      </c>
      <c r="C3436" s="164" t="s">
        <v>117</v>
      </c>
      <c r="D3436" s="165" t="s">
        <v>125</v>
      </c>
      <c r="E3436" s="80">
        <v>2026</v>
      </c>
      <c r="F3436" s="76" t="str">
        <f t="shared" si="107"/>
        <v>1217. Cuidado Continuo por una vida con bienestar para la población con discapacidadComunitario2026</v>
      </c>
      <c r="G3436" s="7" t="s">
        <v>251</v>
      </c>
      <c r="H3436" s="7" t="s">
        <v>371</v>
      </c>
      <c r="I3436" s="80" t="s">
        <v>61</v>
      </c>
      <c r="J3436" s="76" t="s">
        <v>402</v>
      </c>
      <c r="K3436" t="s">
        <v>58</v>
      </c>
      <c r="L3436" t="s">
        <v>59</v>
      </c>
      <c r="M3436" t="s">
        <v>108</v>
      </c>
      <c r="N3436" s="78" t="s">
        <v>435</v>
      </c>
      <c r="O3436" s="76" t="str">
        <f t="shared" si="108"/>
        <v>1217. Cuidado Continuo por una vida con bienestar para la población con discapacidadComunitario20266_ANTONIO_NARIÑO2_FEBRERO_2026</v>
      </c>
      <c r="P3436" s="93">
        <v>35135</v>
      </c>
      <c r="S3436" s="172">
        <v>5</v>
      </c>
      <c r="T3436" s="23">
        <v>175675</v>
      </c>
    </row>
    <row r="3437" spans="2:20" ht="30" customHeight="1" x14ac:dyDescent="0.3">
      <c r="B3437">
        <v>122</v>
      </c>
      <c r="C3437" s="164" t="s">
        <v>117</v>
      </c>
      <c r="D3437" s="165" t="s">
        <v>125</v>
      </c>
      <c r="E3437" s="80">
        <v>2026</v>
      </c>
      <c r="F3437" s="76" t="str">
        <f t="shared" si="107"/>
        <v>1227. Cuidado Continuo por una vida con bienestar para la población con discapacidadComunitario2026</v>
      </c>
      <c r="G3437" s="7" t="s">
        <v>252</v>
      </c>
      <c r="H3437" s="7" t="s">
        <v>370</v>
      </c>
      <c r="I3437" s="80" t="s">
        <v>61</v>
      </c>
      <c r="J3437" s="76" t="s">
        <v>402</v>
      </c>
      <c r="K3437" t="s">
        <v>394</v>
      </c>
      <c r="L3437" t="s">
        <v>59</v>
      </c>
      <c r="M3437" t="s">
        <v>108</v>
      </c>
      <c r="N3437" s="78" t="s">
        <v>435</v>
      </c>
      <c r="O3437" s="76" t="str">
        <f t="shared" si="108"/>
        <v>1227. Cuidado Continuo por una vida con bienestar para la población con discapacidadComunitario20266_ANTONIO_NARIÑO2_FEBRERO_2026</v>
      </c>
      <c r="P3437" s="93">
        <v>53781</v>
      </c>
      <c r="S3437" s="172">
        <v>3</v>
      </c>
      <c r="T3437" s="23">
        <v>161343</v>
      </c>
    </row>
    <row r="3438" spans="2:20" ht="30" customHeight="1" x14ac:dyDescent="0.3">
      <c r="B3438">
        <v>123</v>
      </c>
      <c r="C3438" s="164" t="s">
        <v>117</v>
      </c>
      <c r="D3438" s="165" t="s">
        <v>129</v>
      </c>
      <c r="E3438" s="80">
        <v>2026</v>
      </c>
      <c r="F3438" s="76" t="str">
        <f t="shared" si="107"/>
        <v>1237. Cuidado Continuo por una vida con bienestar para la población con discapacidadInstitucional2026</v>
      </c>
      <c r="G3438" s="7" t="s">
        <v>253</v>
      </c>
      <c r="H3438" s="7" t="s">
        <v>369</v>
      </c>
      <c r="I3438" s="80" t="s">
        <v>61</v>
      </c>
      <c r="J3438" s="76" t="s">
        <v>402</v>
      </c>
      <c r="K3438" t="s">
        <v>382</v>
      </c>
      <c r="L3438" t="s">
        <v>59</v>
      </c>
      <c r="M3438" t="s">
        <v>108</v>
      </c>
      <c r="N3438" s="78" t="s">
        <v>435</v>
      </c>
      <c r="O3438" s="76" t="str">
        <f t="shared" si="108"/>
        <v>1237. Cuidado Continuo por una vida con bienestar para la población con discapacidadInstitucional20266_ANTONIO_NARIÑO2_FEBRERO_2026</v>
      </c>
      <c r="P3438" s="93">
        <v>266747</v>
      </c>
      <c r="S3438" s="172">
        <v>4</v>
      </c>
      <c r="T3438" s="23">
        <v>1066988</v>
      </c>
    </row>
    <row r="3439" spans="2:20" ht="30" customHeight="1" x14ac:dyDescent="0.3">
      <c r="B3439">
        <v>124</v>
      </c>
      <c r="C3439" s="164" t="s">
        <v>117</v>
      </c>
      <c r="D3439" s="165" t="s">
        <v>125</v>
      </c>
      <c r="E3439" s="80">
        <v>2026</v>
      </c>
      <c r="F3439" s="76" t="str">
        <f t="shared" si="107"/>
        <v>1247. Cuidado Continuo por una vida con bienestar para la población con discapacidadComunitario2026</v>
      </c>
      <c r="G3439" s="7" t="s">
        <v>254</v>
      </c>
      <c r="H3439" s="7" t="s">
        <v>369</v>
      </c>
      <c r="I3439" s="80" t="s">
        <v>61</v>
      </c>
      <c r="J3439" s="76" t="s">
        <v>402</v>
      </c>
      <c r="K3439" t="s">
        <v>395</v>
      </c>
      <c r="L3439" t="s">
        <v>59</v>
      </c>
      <c r="M3439" t="s">
        <v>108</v>
      </c>
      <c r="N3439" s="78" t="s">
        <v>435</v>
      </c>
      <c r="O3439" s="76" t="str">
        <f t="shared" si="108"/>
        <v>1247. Cuidado Continuo por una vida con bienestar para la población con discapacidadComunitario20266_ANTONIO_NARIÑO2_FEBRERO_2026</v>
      </c>
      <c r="P3439" s="93">
        <v>851865</v>
      </c>
      <c r="S3439" s="172">
        <v>1</v>
      </c>
      <c r="T3439" s="23">
        <v>851865</v>
      </c>
    </row>
    <row r="3440" spans="2:20" ht="30" customHeight="1" x14ac:dyDescent="0.3">
      <c r="B3440">
        <v>125</v>
      </c>
      <c r="C3440" s="164" t="s">
        <v>117</v>
      </c>
      <c r="D3440" s="165" t="s">
        <v>125</v>
      </c>
      <c r="E3440" s="80">
        <v>2026</v>
      </c>
      <c r="F3440" s="76" t="str">
        <f t="shared" si="107"/>
        <v>1257. Cuidado Continuo por una vida con bienestar para la población con discapacidadComunitario2026</v>
      </c>
      <c r="G3440" s="7" t="s">
        <v>255</v>
      </c>
      <c r="H3440" s="7" t="s">
        <v>369</v>
      </c>
      <c r="I3440" s="80" t="s">
        <v>61</v>
      </c>
      <c r="J3440" s="76" t="s">
        <v>402</v>
      </c>
      <c r="K3440" t="s">
        <v>364</v>
      </c>
      <c r="L3440" t="s">
        <v>380</v>
      </c>
      <c r="M3440" t="s">
        <v>108</v>
      </c>
      <c r="N3440" s="78" t="s">
        <v>435</v>
      </c>
      <c r="O3440" s="76" t="str">
        <f t="shared" si="108"/>
        <v>1257. Cuidado Continuo por una vida con bienestar para la población con discapacidadComunitario20266_ANTONIO_NARIÑO2_FEBRERO_2026</v>
      </c>
      <c r="P3440" s="93">
        <v>12879544</v>
      </c>
      <c r="S3440" s="172"/>
      <c r="T3440" s="23">
        <v>0</v>
      </c>
    </row>
    <row r="3441" spans="2:20" ht="30" customHeight="1" x14ac:dyDescent="0.3">
      <c r="B3441">
        <v>126</v>
      </c>
      <c r="C3441" s="164" t="s">
        <v>118</v>
      </c>
      <c r="D3441" s="165" t="s">
        <v>125</v>
      </c>
      <c r="E3441" s="80">
        <v>2026</v>
      </c>
      <c r="F3441" s="76" t="str">
        <f t="shared" si="107"/>
        <v>1268. Cuidado Continuo por una vida con bienestar para la ruralidad de BogotáComunitario2026</v>
      </c>
      <c r="G3441" s="7" t="s">
        <v>256</v>
      </c>
      <c r="H3441" s="7" t="s">
        <v>369</v>
      </c>
      <c r="I3441" s="80" t="s">
        <v>61</v>
      </c>
      <c r="J3441" s="76" t="s">
        <v>402</v>
      </c>
      <c r="K3441" t="s">
        <v>382</v>
      </c>
      <c r="L3441" t="s">
        <v>380</v>
      </c>
      <c r="M3441" t="s">
        <v>108</v>
      </c>
      <c r="N3441" s="78" t="s">
        <v>435</v>
      </c>
      <c r="O3441" s="76" t="str">
        <f t="shared" si="108"/>
        <v>1268. Cuidado Continuo por una vida con bienestar para la ruralidad de BogotáComunitario20266_ANTONIO_NARIÑO2_FEBRERO_2026</v>
      </c>
      <c r="P3441" s="93">
        <v>175674</v>
      </c>
      <c r="S3441" s="172"/>
      <c r="T3441" s="23">
        <v>0</v>
      </c>
    </row>
    <row r="3442" spans="2:20" ht="30" customHeight="1" x14ac:dyDescent="0.3">
      <c r="B3442">
        <v>127</v>
      </c>
      <c r="C3442" s="164" t="s">
        <v>118</v>
      </c>
      <c r="D3442" s="165" t="s">
        <v>125</v>
      </c>
      <c r="E3442" s="80">
        <v>2026</v>
      </c>
      <c r="F3442" s="76" t="str">
        <f t="shared" si="107"/>
        <v>1278. Cuidado Continuo por una vida con bienestar para la ruralidad de BogotáComunitario2026</v>
      </c>
      <c r="G3442" s="7" t="s">
        <v>257</v>
      </c>
      <c r="H3442" s="7" t="s">
        <v>369</v>
      </c>
      <c r="I3442" s="80" t="s">
        <v>61</v>
      </c>
      <c r="J3442" s="76" t="s">
        <v>402</v>
      </c>
      <c r="K3442" t="s">
        <v>382</v>
      </c>
      <c r="L3442" t="s">
        <v>59</v>
      </c>
      <c r="M3442" t="s">
        <v>108</v>
      </c>
      <c r="N3442" s="78" t="s">
        <v>435</v>
      </c>
      <c r="O3442" s="76" t="str">
        <f t="shared" si="108"/>
        <v>1278. Cuidado Continuo por una vida con bienestar para la ruralidad de BogotáComunitario20266_ANTONIO_NARIÑO2_FEBRERO_2026</v>
      </c>
      <c r="P3442" s="93">
        <v>468320</v>
      </c>
      <c r="S3442" s="172"/>
      <c r="T3442" s="23">
        <v>0</v>
      </c>
    </row>
    <row r="3443" spans="2:20" ht="30" customHeight="1" x14ac:dyDescent="0.3">
      <c r="B3443">
        <v>127</v>
      </c>
      <c r="C3443" s="164" t="s">
        <v>118</v>
      </c>
      <c r="D3443" s="165" t="s">
        <v>126</v>
      </c>
      <c r="E3443" s="80">
        <v>2026</v>
      </c>
      <c r="F3443" s="76" t="str">
        <f t="shared" si="107"/>
        <v>1278. Cuidado Continuo por una vida con bienestar para la ruralidad de BogotáEducativo 2026</v>
      </c>
      <c r="G3443" s="7" t="s">
        <v>257</v>
      </c>
      <c r="H3443" s="7" t="s">
        <v>369</v>
      </c>
      <c r="I3443" s="80" t="s">
        <v>61</v>
      </c>
      <c r="J3443" s="76" t="s">
        <v>402</v>
      </c>
      <c r="K3443" t="s">
        <v>382</v>
      </c>
      <c r="L3443" t="s">
        <v>59</v>
      </c>
      <c r="M3443" t="s">
        <v>108</v>
      </c>
      <c r="N3443" s="78" t="s">
        <v>435</v>
      </c>
      <c r="O3443" s="76" t="str">
        <f t="shared" si="108"/>
        <v>1278. Cuidado Continuo por una vida con bienestar para la ruralidad de BogotáEducativo 20266_ANTONIO_NARIÑO2_FEBRERO_2026</v>
      </c>
      <c r="P3443" s="93">
        <v>468320</v>
      </c>
      <c r="S3443" s="172"/>
      <c r="T3443" s="23">
        <v>0</v>
      </c>
    </row>
    <row r="3444" spans="2:20" ht="30" customHeight="1" x14ac:dyDescent="0.3">
      <c r="B3444">
        <v>127</v>
      </c>
      <c r="C3444" s="164" t="s">
        <v>118</v>
      </c>
      <c r="D3444" s="165" t="s">
        <v>129</v>
      </c>
      <c r="E3444" s="80">
        <v>2026</v>
      </c>
      <c r="F3444" s="76" t="str">
        <f t="shared" si="107"/>
        <v>1278. Cuidado Continuo por una vida con bienestar para la ruralidad de BogotáInstitucional2026</v>
      </c>
      <c r="G3444" s="7" t="s">
        <v>257</v>
      </c>
      <c r="H3444" s="7" t="s">
        <v>369</v>
      </c>
      <c r="I3444" s="80" t="s">
        <v>61</v>
      </c>
      <c r="J3444" s="76" t="s">
        <v>402</v>
      </c>
      <c r="K3444" t="s">
        <v>382</v>
      </c>
      <c r="L3444" t="s">
        <v>59</v>
      </c>
      <c r="M3444" t="s">
        <v>108</v>
      </c>
      <c r="N3444" s="78" t="s">
        <v>435</v>
      </c>
      <c r="O3444" s="76" t="str">
        <f t="shared" si="108"/>
        <v>1278. Cuidado Continuo por una vida con bienestar para la ruralidad de BogotáInstitucional20266_ANTONIO_NARIÑO2_FEBRERO_2026</v>
      </c>
      <c r="P3444" s="93">
        <v>468320</v>
      </c>
      <c r="S3444" s="172"/>
      <c r="T3444" s="23">
        <v>0</v>
      </c>
    </row>
    <row r="3445" spans="2:20" ht="30" customHeight="1" x14ac:dyDescent="0.3">
      <c r="B3445">
        <v>128</v>
      </c>
      <c r="C3445" s="164" t="s">
        <v>118</v>
      </c>
      <c r="D3445" s="165" t="s">
        <v>125</v>
      </c>
      <c r="E3445" s="80">
        <v>2026</v>
      </c>
      <c r="F3445" s="76" t="str">
        <f t="shared" si="107"/>
        <v>1288. Cuidado Continuo por una vida con bienestar para la ruralidad de BogotáComunitario2026</v>
      </c>
      <c r="G3445" s="7" t="s">
        <v>258</v>
      </c>
      <c r="H3445" s="7" t="s">
        <v>369</v>
      </c>
      <c r="I3445" s="80" t="s">
        <v>61</v>
      </c>
      <c r="J3445" s="76" t="s">
        <v>402</v>
      </c>
      <c r="K3445" t="s">
        <v>382</v>
      </c>
      <c r="L3445" t="s">
        <v>380</v>
      </c>
      <c r="M3445" t="s">
        <v>108</v>
      </c>
      <c r="N3445" s="78" t="s">
        <v>435</v>
      </c>
      <c r="O3445" s="76" t="str">
        <f t="shared" si="108"/>
        <v>1288. Cuidado Continuo por una vida con bienestar para la ruralidad de BogotáComunitario20266_ANTONIO_NARIÑO2_FEBRERO_2026</v>
      </c>
      <c r="P3445" s="93">
        <v>140539</v>
      </c>
      <c r="S3445" s="172"/>
      <c r="T3445" s="23">
        <v>0</v>
      </c>
    </row>
    <row r="3446" spans="2:20" ht="30" customHeight="1" x14ac:dyDescent="0.3">
      <c r="B3446">
        <v>128</v>
      </c>
      <c r="C3446" s="164" t="s">
        <v>118</v>
      </c>
      <c r="D3446" s="165" t="s">
        <v>126</v>
      </c>
      <c r="E3446" s="80">
        <v>2026</v>
      </c>
      <c r="F3446" s="76" t="str">
        <f t="shared" si="107"/>
        <v>1288. Cuidado Continuo por una vida con bienestar para la ruralidad de BogotáEducativo 2026</v>
      </c>
      <c r="G3446" s="7" t="s">
        <v>258</v>
      </c>
      <c r="H3446" s="7" t="s">
        <v>369</v>
      </c>
      <c r="I3446" s="80" t="s">
        <v>61</v>
      </c>
      <c r="J3446" s="76" t="s">
        <v>402</v>
      </c>
      <c r="K3446" t="s">
        <v>382</v>
      </c>
      <c r="L3446" t="s">
        <v>380</v>
      </c>
      <c r="M3446" t="s">
        <v>108</v>
      </c>
      <c r="N3446" s="78" t="s">
        <v>435</v>
      </c>
      <c r="O3446" s="76" t="str">
        <f t="shared" si="108"/>
        <v>1288. Cuidado Continuo por una vida con bienestar para la ruralidad de BogotáEducativo 20266_ANTONIO_NARIÑO2_FEBRERO_2026</v>
      </c>
      <c r="P3446" s="93">
        <v>140539</v>
      </c>
      <c r="S3446" s="172"/>
      <c r="T3446" s="23">
        <v>0</v>
      </c>
    </row>
    <row r="3447" spans="2:20" ht="30" customHeight="1" x14ac:dyDescent="0.3">
      <c r="B3447">
        <v>129</v>
      </c>
      <c r="C3447" s="164" t="s">
        <v>118</v>
      </c>
      <c r="D3447" s="165" t="s">
        <v>125</v>
      </c>
      <c r="E3447" s="80">
        <v>2026</v>
      </c>
      <c r="F3447" s="76" t="str">
        <f t="shared" si="107"/>
        <v>1298. Cuidado Continuo por una vida con bienestar para la ruralidad de BogotáComunitario2026</v>
      </c>
      <c r="G3447" s="7" t="s">
        <v>259</v>
      </c>
      <c r="H3447" s="7" t="s">
        <v>369</v>
      </c>
      <c r="I3447" s="80" t="s">
        <v>61</v>
      </c>
      <c r="J3447" s="76" t="s">
        <v>402</v>
      </c>
      <c r="K3447" t="s">
        <v>382</v>
      </c>
      <c r="L3447" t="s">
        <v>59</v>
      </c>
      <c r="M3447" t="s">
        <v>108</v>
      </c>
      <c r="N3447" s="78" t="s">
        <v>435</v>
      </c>
      <c r="O3447" s="76" t="str">
        <f t="shared" si="108"/>
        <v>1298. Cuidado Continuo por una vida con bienestar para la ruralidad de BogotáComunitario20266_ANTONIO_NARIÑO2_FEBRERO_2026</v>
      </c>
      <c r="P3447" s="93">
        <v>175674</v>
      </c>
      <c r="S3447" s="172"/>
      <c r="T3447" s="23">
        <v>0</v>
      </c>
    </row>
    <row r="3448" spans="2:20" ht="30" customHeight="1" x14ac:dyDescent="0.3">
      <c r="B3448">
        <v>130</v>
      </c>
      <c r="C3448" s="164" t="s">
        <v>118</v>
      </c>
      <c r="D3448" s="165" t="s">
        <v>125</v>
      </c>
      <c r="E3448" s="80">
        <v>2026</v>
      </c>
      <c r="F3448" s="76" t="str">
        <f t="shared" si="107"/>
        <v>1308. Cuidado Continuo por una vida con bienestar para la ruralidad de BogotáComunitario2026</v>
      </c>
      <c r="G3448" s="7" t="s">
        <v>260</v>
      </c>
      <c r="H3448" s="7" t="s">
        <v>369</v>
      </c>
      <c r="I3448" s="80" t="s">
        <v>61</v>
      </c>
      <c r="J3448" s="76" t="s">
        <v>402</v>
      </c>
      <c r="K3448" t="s">
        <v>382</v>
      </c>
      <c r="L3448" t="s">
        <v>380</v>
      </c>
      <c r="M3448" t="s">
        <v>108</v>
      </c>
      <c r="N3448" s="78" t="s">
        <v>435</v>
      </c>
      <c r="O3448" s="76" t="str">
        <f t="shared" si="108"/>
        <v>1308. Cuidado Continuo por una vida con bienestar para la ruralidad de BogotáComunitario20266_ANTONIO_NARIÑO2_FEBRERO_2026</v>
      </c>
      <c r="P3448" s="93">
        <v>140539</v>
      </c>
      <c r="S3448" s="172"/>
      <c r="T3448" s="23">
        <v>0</v>
      </c>
    </row>
    <row r="3449" spans="2:20" ht="30" customHeight="1" x14ac:dyDescent="0.3">
      <c r="B3449">
        <v>131</v>
      </c>
      <c r="C3449" s="164" t="s">
        <v>118</v>
      </c>
      <c r="D3449" s="165" t="s">
        <v>130</v>
      </c>
      <c r="E3449" s="80">
        <v>2026</v>
      </c>
      <c r="F3449" s="76" t="str">
        <f t="shared" si="107"/>
        <v>1318. Cuidado Continuo por una vida con bienestar para la ruralidad de BogotáLaboral2026</v>
      </c>
      <c r="G3449" s="7" t="s">
        <v>261</v>
      </c>
      <c r="H3449" s="7" t="s">
        <v>370</v>
      </c>
      <c r="I3449" s="80" t="s">
        <v>61</v>
      </c>
      <c r="J3449" s="76" t="s">
        <v>402</v>
      </c>
      <c r="K3449" t="s">
        <v>387</v>
      </c>
      <c r="L3449" t="s">
        <v>59</v>
      </c>
      <c r="M3449" t="s">
        <v>108</v>
      </c>
      <c r="N3449" s="78" t="s">
        <v>435</v>
      </c>
      <c r="O3449" s="76" t="str">
        <f t="shared" si="108"/>
        <v>1318. Cuidado Continuo por una vida con bienestar para la ruralidad de BogotáLaboral20266_ANTONIO_NARIÑO2_FEBRERO_2026</v>
      </c>
      <c r="P3449" s="93">
        <v>940787</v>
      </c>
      <c r="S3449" s="172"/>
      <c r="T3449" s="23">
        <v>0</v>
      </c>
    </row>
    <row r="3450" spans="2:20" ht="30" customHeight="1" x14ac:dyDescent="0.3">
      <c r="B3450">
        <v>132</v>
      </c>
      <c r="C3450" s="164" t="s">
        <v>118</v>
      </c>
      <c r="D3450" s="165" t="s">
        <v>130</v>
      </c>
      <c r="E3450" s="80">
        <v>2026</v>
      </c>
      <c r="F3450" s="76" t="str">
        <f t="shared" si="107"/>
        <v>1328. Cuidado Continuo por una vida con bienestar para la ruralidad de BogotáLaboral2026</v>
      </c>
      <c r="G3450" s="7" t="s">
        <v>262</v>
      </c>
      <c r="H3450" s="7" t="s">
        <v>370</v>
      </c>
      <c r="I3450" s="80" t="s">
        <v>61</v>
      </c>
      <c r="J3450" s="76" t="s">
        <v>402</v>
      </c>
      <c r="K3450" t="s">
        <v>396</v>
      </c>
      <c r="L3450" t="s">
        <v>380</v>
      </c>
      <c r="M3450" t="s">
        <v>108</v>
      </c>
      <c r="N3450" s="78" t="s">
        <v>435</v>
      </c>
      <c r="O3450" s="76" t="str">
        <f t="shared" si="108"/>
        <v>1328. Cuidado Continuo por una vida con bienestar para la ruralidad de BogotáLaboral20266_ANTONIO_NARIÑO2_FEBRERO_2026</v>
      </c>
      <c r="P3450" s="93">
        <v>250875</v>
      </c>
      <c r="S3450" s="172"/>
      <c r="T3450" s="23">
        <v>0</v>
      </c>
    </row>
    <row r="3451" spans="2:20" ht="30" customHeight="1" x14ac:dyDescent="0.3">
      <c r="B3451">
        <v>133</v>
      </c>
      <c r="C3451" s="164" t="s">
        <v>118</v>
      </c>
      <c r="D3451" s="165" t="s">
        <v>130</v>
      </c>
      <c r="E3451" s="80">
        <v>2026</v>
      </c>
      <c r="F3451" s="76" t="str">
        <f t="shared" si="107"/>
        <v>1338. Cuidado Continuo por una vida con bienestar para la ruralidad de BogotáLaboral2026</v>
      </c>
      <c r="G3451" s="7" t="s">
        <v>263</v>
      </c>
      <c r="H3451" s="7" t="s">
        <v>370</v>
      </c>
      <c r="I3451" s="80" t="s">
        <v>61</v>
      </c>
      <c r="J3451" s="76" t="s">
        <v>402</v>
      </c>
      <c r="K3451" t="s">
        <v>396</v>
      </c>
      <c r="L3451" t="s">
        <v>380</v>
      </c>
      <c r="M3451" t="s">
        <v>108</v>
      </c>
      <c r="N3451" s="78" t="s">
        <v>435</v>
      </c>
      <c r="O3451" s="76" t="str">
        <f t="shared" si="108"/>
        <v>1338. Cuidado Continuo por una vida con bienestar para la ruralidad de BogotáLaboral20266_ANTONIO_NARIÑO2_FEBRERO_2026</v>
      </c>
      <c r="P3451" s="93">
        <v>183687</v>
      </c>
      <c r="S3451" s="172"/>
      <c r="T3451" s="23">
        <v>0</v>
      </c>
    </row>
    <row r="3452" spans="2:20" ht="30" customHeight="1" x14ac:dyDescent="0.3">
      <c r="B3452">
        <v>134</v>
      </c>
      <c r="C3452" s="164" t="s">
        <v>118</v>
      </c>
      <c r="D3452" s="165" t="s">
        <v>130</v>
      </c>
      <c r="E3452" s="80">
        <v>2026</v>
      </c>
      <c r="F3452" s="76" t="str">
        <f t="shared" si="107"/>
        <v>1348. Cuidado Continuo por una vida con bienestar para la ruralidad de BogotáLaboral2026</v>
      </c>
      <c r="G3452" s="7" t="s">
        <v>264</v>
      </c>
      <c r="H3452" s="7" t="s">
        <v>370</v>
      </c>
      <c r="I3452" s="80" t="s">
        <v>61</v>
      </c>
      <c r="J3452" s="76" t="s">
        <v>402</v>
      </c>
      <c r="K3452" t="s">
        <v>386</v>
      </c>
      <c r="L3452" t="s">
        <v>380</v>
      </c>
      <c r="M3452" t="s">
        <v>108</v>
      </c>
      <c r="N3452" s="78" t="s">
        <v>435</v>
      </c>
      <c r="O3452" s="76" t="str">
        <f t="shared" si="108"/>
        <v>1348. Cuidado Continuo por una vida con bienestar para la ruralidad de BogotáLaboral20266_ANTONIO_NARIÑO2_FEBRERO_2026</v>
      </c>
      <c r="P3452" s="93">
        <v>110336</v>
      </c>
      <c r="S3452" s="172"/>
      <c r="T3452" s="23">
        <v>0</v>
      </c>
    </row>
    <row r="3453" spans="2:20" ht="30" customHeight="1" x14ac:dyDescent="0.3">
      <c r="B3453">
        <v>135</v>
      </c>
      <c r="C3453" s="164" t="s">
        <v>118</v>
      </c>
      <c r="D3453" s="165" t="s">
        <v>130</v>
      </c>
      <c r="E3453" s="80">
        <v>2026</v>
      </c>
      <c r="F3453" s="76" t="str">
        <f t="shared" si="107"/>
        <v>1358. Cuidado Continuo por una vida con bienestar para la ruralidad de BogotáLaboral2026</v>
      </c>
      <c r="G3453" s="7" t="s">
        <v>265</v>
      </c>
      <c r="H3453" s="7" t="s">
        <v>370</v>
      </c>
      <c r="I3453" s="80" t="s">
        <v>61</v>
      </c>
      <c r="J3453" s="76" t="s">
        <v>402</v>
      </c>
      <c r="K3453" t="s">
        <v>386</v>
      </c>
      <c r="L3453" t="s">
        <v>59</v>
      </c>
      <c r="M3453" t="s">
        <v>108</v>
      </c>
      <c r="N3453" s="78" t="s">
        <v>435</v>
      </c>
      <c r="O3453" s="76" t="str">
        <f t="shared" si="108"/>
        <v>1358. Cuidado Continuo por una vida con bienestar para la ruralidad de BogotáLaboral20266_ANTONIO_NARIÑO2_FEBRERO_2026</v>
      </c>
      <c r="P3453" s="93">
        <v>137922</v>
      </c>
      <c r="S3453" s="172"/>
      <c r="T3453" s="23">
        <v>0</v>
      </c>
    </row>
    <row r="3454" spans="2:20" ht="30" customHeight="1" x14ac:dyDescent="0.3">
      <c r="B3454">
        <v>86</v>
      </c>
      <c r="C3454" s="164" t="s">
        <v>119</v>
      </c>
      <c r="D3454" s="165" t="s">
        <v>127</v>
      </c>
      <c r="E3454" s="80">
        <v>2026</v>
      </c>
      <c r="F3454" s="76" t="str">
        <f t="shared" si="107"/>
        <v>869. Gestión de Programas Estrategias y Planes para el BienestarGestión Integral Estrategias y Programas2026</v>
      </c>
      <c r="G3454" s="7" t="s">
        <v>216</v>
      </c>
      <c r="H3454" s="7" t="s">
        <v>372</v>
      </c>
      <c r="I3454" s="80" t="s">
        <v>61</v>
      </c>
      <c r="J3454" s="76" t="s">
        <v>402</v>
      </c>
      <c r="K3454" t="s">
        <v>395</v>
      </c>
      <c r="L3454" t="s">
        <v>365</v>
      </c>
      <c r="M3454" t="s">
        <v>108</v>
      </c>
      <c r="N3454" s="78" t="s">
        <v>435</v>
      </c>
      <c r="O3454" s="76" t="str">
        <f t="shared" si="108"/>
        <v>869. Gestión de Programas Estrategias y Planes para el BienestarGestión Integral Estrategias y Programas20266_ANTONIO_NARIÑO2_FEBRERO_2026</v>
      </c>
      <c r="P3454" s="93">
        <v>73474880</v>
      </c>
      <c r="S3454" s="172"/>
      <c r="T3454" s="23">
        <v>0</v>
      </c>
    </row>
    <row r="3455" spans="2:20" ht="30" customHeight="1" x14ac:dyDescent="0.3">
      <c r="B3455">
        <v>136</v>
      </c>
      <c r="C3455" s="164" t="s">
        <v>119</v>
      </c>
      <c r="D3455" s="165" t="s">
        <v>127</v>
      </c>
      <c r="E3455" s="80">
        <v>2026</v>
      </c>
      <c r="F3455" s="76" t="str">
        <f t="shared" si="107"/>
        <v>1369. Gestión de Programas Estrategias y Planes para el BienestarGestión Integral Estrategias y Programas2026</v>
      </c>
      <c r="G3455" s="7" t="s">
        <v>266</v>
      </c>
      <c r="H3455" s="7" t="s">
        <v>373</v>
      </c>
      <c r="I3455" s="80" t="s">
        <v>60</v>
      </c>
      <c r="J3455" s="76" t="s">
        <v>402</v>
      </c>
      <c r="K3455" t="s">
        <v>364</v>
      </c>
      <c r="L3455" t="s">
        <v>365</v>
      </c>
      <c r="M3455" t="s">
        <v>108</v>
      </c>
      <c r="N3455" s="78" t="s">
        <v>435</v>
      </c>
      <c r="O3455" s="76" t="str">
        <f t="shared" si="108"/>
        <v>1369. Gestión de Programas Estrategias y Planes para el BienestarGestión Integral Estrategias y Programas20266_ANTONIO_NARIÑO2_FEBRERO_2026</v>
      </c>
      <c r="P3455" s="93">
        <v>5621568</v>
      </c>
      <c r="S3455" s="172"/>
      <c r="T3455" s="23">
        <v>0</v>
      </c>
    </row>
    <row r="3456" spans="2:20" ht="30" customHeight="1" x14ac:dyDescent="0.3">
      <c r="B3456">
        <v>137</v>
      </c>
      <c r="C3456" s="164" t="s">
        <v>119</v>
      </c>
      <c r="D3456" s="165" t="s">
        <v>127</v>
      </c>
      <c r="E3456" s="80">
        <v>2026</v>
      </c>
      <c r="F3456" s="76" t="str">
        <f t="shared" si="107"/>
        <v>1379. Gestión de Programas Estrategias y Planes para el BienestarGestión Integral Estrategias y Programas2026</v>
      </c>
      <c r="G3456" s="7" t="s">
        <v>267</v>
      </c>
      <c r="H3456" s="7" t="s">
        <v>373</v>
      </c>
      <c r="I3456" s="80" t="s">
        <v>60</v>
      </c>
      <c r="J3456" s="76" t="s">
        <v>402</v>
      </c>
      <c r="K3456" t="s">
        <v>364</v>
      </c>
      <c r="L3456" t="s">
        <v>365</v>
      </c>
      <c r="M3456" t="s">
        <v>108</v>
      </c>
      <c r="N3456" s="78" t="s">
        <v>435</v>
      </c>
      <c r="O3456" s="76" t="str">
        <f t="shared" si="108"/>
        <v>1379. Gestión de Programas Estrategias y Planes para el BienestarGestión Integral Estrategias y Programas20266_ANTONIO_NARIÑO2_FEBRERO_2026</v>
      </c>
      <c r="P3456" s="93">
        <v>3994272</v>
      </c>
      <c r="S3456" s="172"/>
      <c r="T3456" s="23">
        <v>0</v>
      </c>
    </row>
    <row r="3457" spans="2:20" ht="30" customHeight="1" x14ac:dyDescent="0.3">
      <c r="B3457">
        <v>138</v>
      </c>
      <c r="C3457" s="164" t="s">
        <v>119</v>
      </c>
      <c r="D3457" s="165" t="s">
        <v>127</v>
      </c>
      <c r="E3457" s="80">
        <v>2026</v>
      </c>
      <c r="F3457" s="76" t="str">
        <f t="shared" si="107"/>
        <v>1389. Gestión de Programas Estrategias y Planes para el BienestarGestión Integral Estrategias y Programas2026</v>
      </c>
      <c r="G3457" s="7" t="s">
        <v>268</v>
      </c>
      <c r="H3457" s="7" t="s">
        <v>373</v>
      </c>
      <c r="I3457" s="80" t="s">
        <v>60</v>
      </c>
      <c r="J3457" s="76" t="s">
        <v>402</v>
      </c>
      <c r="K3457" t="s">
        <v>364</v>
      </c>
      <c r="L3457" t="s">
        <v>365</v>
      </c>
      <c r="M3457" t="s">
        <v>108</v>
      </c>
      <c r="N3457" s="78" t="s">
        <v>435</v>
      </c>
      <c r="O3457" s="76" t="str">
        <f t="shared" si="108"/>
        <v>1389. Gestión de Programas Estrategias y Planes para el BienestarGestión Integral Estrategias y Programas20266_ANTONIO_NARIÑO2_FEBRERO_2026</v>
      </c>
      <c r="P3457" s="93">
        <v>12969056</v>
      </c>
      <c r="S3457" s="172"/>
      <c r="T3457" s="23">
        <v>0</v>
      </c>
    </row>
    <row r="3458" spans="2:20" ht="30" customHeight="1" x14ac:dyDescent="0.3">
      <c r="B3458">
        <v>139</v>
      </c>
      <c r="C3458" s="164" t="s">
        <v>119</v>
      </c>
      <c r="D3458" s="165" t="s">
        <v>127</v>
      </c>
      <c r="E3458" s="80">
        <v>2026</v>
      </c>
      <c r="F3458" s="76" t="str">
        <f t="shared" si="107"/>
        <v>1399. Gestión de Programas Estrategias y Planes para el BienestarGestión Integral Estrategias y Programas2026</v>
      </c>
      <c r="G3458" s="7" t="s">
        <v>269</v>
      </c>
      <c r="H3458" s="7" t="s">
        <v>373</v>
      </c>
      <c r="I3458" s="80" t="s">
        <v>60</v>
      </c>
      <c r="J3458" s="76" t="s">
        <v>402</v>
      </c>
      <c r="K3458" t="s">
        <v>364</v>
      </c>
      <c r="L3458" t="s">
        <v>365</v>
      </c>
      <c r="M3458" t="s">
        <v>108</v>
      </c>
      <c r="N3458" s="78" t="s">
        <v>435</v>
      </c>
      <c r="O3458" s="76" t="str">
        <f t="shared" si="108"/>
        <v>1399. Gestión de Programas Estrategias y Planes para el BienestarGestión Integral Estrategias y Programas20266_ANTONIO_NARIÑO2_FEBRERO_2026</v>
      </c>
      <c r="P3458" s="93">
        <v>3994272</v>
      </c>
      <c r="S3458" s="172"/>
      <c r="T3458" s="23">
        <v>0</v>
      </c>
    </row>
    <row r="3459" spans="2:20" ht="30" customHeight="1" x14ac:dyDescent="0.3">
      <c r="B3459">
        <v>140</v>
      </c>
      <c r="C3459" s="164" t="s">
        <v>119</v>
      </c>
      <c r="D3459" s="165" t="s">
        <v>127</v>
      </c>
      <c r="E3459" s="80">
        <v>2026</v>
      </c>
      <c r="F3459" s="76" t="str">
        <f t="shared" si="107"/>
        <v>1409. Gestión de Programas Estrategias y Planes para el BienestarGestión Integral Estrategias y Programas2026</v>
      </c>
      <c r="G3459" s="7" t="s">
        <v>270</v>
      </c>
      <c r="H3459" s="7" t="s">
        <v>373</v>
      </c>
      <c r="I3459" s="80" t="s">
        <v>60</v>
      </c>
      <c r="J3459" s="76" t="s">
        <v>402</v>
      </c>
      <c r="K3459" t="s">
        <v>364</v>
      </c>
      <c r="L3459" t="s">
        <v>365</v>
      </c>
      <c r="M3459" t="s">
        <v>108</v>
      </c>
      <c r="N3459" s="78" t="s">
        <v>435</v>
      </c>
      <c r="O3459" s="76" t="str">
        <f t="shared" si="108"/>
        <v>1409. Gestión de Programas Estrategias y Planes para el BienestarGestión Integral Estrategias y Programas20266_ANTONIO_NARIÑO2_FEBRERO_2026</v>
      </c>
      <c r="P3459" s="93">
        <v>5621568</v>
      </c>
      <c r="S3459" s="172"/>
      <c r="T3459" s="23">
        <v>0</v>
      </c>
    </row>
    <row r="3460" spans="2:20" ht="30" customHeight="1" x14ac:dyDescent="0.3">
      <c r="B3460">
        <v>141</v>
      </c>
      <c r="C3460" s="164" t="s">
        <v>119</v>
      </c>
      <c r="D3460" s="165" t="s">
        <v>127</v>
      </c>
      <c r="E3460" s="80">
        <v>2026</v>
      </c>
      <c r="F3460" s="76" t="str">
        <f t="shared" si="107"/>
        <v>1419. Gestión de Programas Estrategias y Planes para el BienestarGestión Integral Estrategias y Programas2026</v>
      </c>
      <c r="G3460" s="7" t="s">
        <v>47</v>
      </c>
      <c r="H3460" s="7" t="s">
        <v>373</v>
      </c>
      <c r="I3460" s="80" t="s">
        <v>60</v>
      </c>
      <c r="J3460" s="76" t="s">
        <v>402</v>
      </c>
      <c r="K3460" t="s">
        <v>364</v>
      </c>
      <c r="L3460" t="s">
        <v>365</v>
      </c>
      <c r="M3460" t="s">
        <v>108</v>
      </c>
      <c r="N3460" s="78" t="s">
        <v>435</v>
      </c>
      <c r="O3460" s="76" t="str">
        <f t="shared" si="108"/>
        <v>1419. Gestión de Programas Estrategias y Planes para el BienestarGestión Integral Estrategias y Programas20266_ANTONIO_NARIÑO2_FEBRERO_2026</v>
      </c>
      <c r="P3460" s="93">
        <v>3994272</v>
      </c>
      <c r="S3460" s="172"/>
      <c r="T3460" s="23">
        <v>0</v>
      </c>
    </row>
    <row r="3461" spans="2:20" ht="30" customHeight="1" x14ac:dyDescent="0.3">
      <c r="B3461">
        <v>142</v>
      </c>
      <c r="C3461" s="164" t="s">
        <v>119</v>
      </c>
      <c r="D3461" s="165" t="s">
        <v>127</v>
      </c>
      <c r="E3461" s="80">
        <v>2026</v>
      </c>
      <c r="F3461" s="76" t="str">
        <f t="shared" si="107"/>
        <v>1429. Gestión de Programas Estrategias y Planes para el BienestarGestión Integral Estrategias y Programas2026</v>
      </c>
      <c r="G3461" s="7" t="s">
        <v>77</v>
      </c>
      <c r="H3461" s="7" t="s">
        <v>373</v>
      </c>
      <c r="I3461" s="80" t="s">
        <v>60</v>
      </c>
      <c r="J3461" s="76" t="s">
        <v>402</v>
      </c>
      <c r="K3461" t="s">
        <v>364</v>
      </c>
      <c r="L3461" t="s">
        <v>380</v>
      </c>
      <c r="M3461" t="s">
        <v>108</v>
      </c>
      <c r="N3461" s="78" t="s">
        <v>435</v>
      </c>
      <c r="O3461" s="76" t="str">
        <f t="shared" si="108"/>
        <v>1429. Gestión de Programas Estrategias y Planes para el BienestarGestión Integral Estrategias y Programas20266_ANTONIO_NARIÑO2_FEBRERO_2026</v>
      </c>
      <c r="P3461" s="93">
        <v>3994272</v>
      </c>
      <c r="S3461" s="172"/>
      <c r="T3461" s="23">
        <v>0</v>
      </c>
    </row>
    <row r="3462" spans="2:20" ht="30" customHeight="1" x14ac:dyDescent="0.3">
      <c r="B3462">
        <v>143</v>
      </c>
      <c r="C3462" s="164" t="s">
        <v>119</v>
      </c>
      <c r="D3462" s="165" t="s">
        <v>127</v>
      </c>
      <c r="E3462" s="80">
        <v>2026</v>
      </c>
      <c r="F3462" s="76" t="str">
        <f t="shared" si="107"/>
        <v>1439. Gestión de Programas Estrategias y Planes para el BienestarGestión Integral Estrategias y Programas2026</v>
      </c>
      <c r="G3462" s="7" t="s">
        <v>271</v>
      </c>
      <c r="H3462" s="7" t="s">
        <v>374</v>
      </c>
      <c r="I3462" s="80" t="s">
        <v>60</v>
      </c>
      <c r="J3462" s="76" t="s">
        <v>402</v>
      </c>
      <c r="K3462" t="s">
        <v>364</v>
      </c>
      <c r="L3462" t="s">
        <v>365</v>
      </c>
      <c r="M3462" t="s">
        <v>108</v>
      </c>
      <c r="N3462" s="78" t="s">
        <v>435</v>
      </c>
      <c r="O3462" s="76" t="str">
        <f t="shared" si="108"/>
        <v>1439. Gestión de Programas Estrategias y Planes para el BienestarGestión Integral Estrategias y Programas20266_ANTONIO_NARIÑO2_FEBRERO_2026</v>
      </c>
      <c r="P3462" s="93">
        <v>7508288</v>
      </c>
      <c r="S3462" s="172"/>
      <c r="T3462" s="23">
        <v>0</v>
      </c>
    </row>
    <row r="3463" spans="2:20" ht="30" customHeight="1" x14ac:dyDescent="0.3">
      <c r="B3463">
        <v>144</v>
      </c>
      <c r="C3463" s="164" t="s">
        <v>119</v>
      </c>
      <c r="D3463" s="165" t="s">
        <v>127</v>
      </c>
      <c r="E3463" s="80">
        <v>2026</v>
      </c>
      <c r="F3463" s="76" t="str">
        <f t="shared" si="107"/>
        <v>1449. Gestión de Programas Estrategias y Planes para el BienestarGestión Integral Estrategias y Programas2026</v>
      </c>
      <c r="G3463" s="7" t="s">
        <v>272</v>
      </c>
      <c r="H3463" s="7" t="s">
        <v>374</v>
      </c>
      <c r="I3463" s="80" t="s">
        <v>60</v>
      </c>
      <c r="J3463" s="76" t="s">
        <v>402</v>
      </c>
      <c r="K3463" t="s">
        <v>364</v>
      </c>
      <c r="L3463" t="s">
        <v>365</v>
      </c>
      <c r="M3463" t="s">
        <v>108</v>
      </c>
      <c r="N3463" s="78" t="s">
        <v>435</v>
      </c>
      <c r="O3463" s="76" t="str">
        <f t="shared" si="108"/>
        <v>1449. Gestión de Programas Estrategias y Planes para el BienestarGestión Integral Estrategias y Programas20266_ANTONIO_NARIÑO2_FEBRERO_2026</v>
      </c>
      <c r="P3463" s="93">
        <v>7508288</v>
      </c>
      <c r="S3463" s="172"/>
      <c r="T3463" s="23">
        <v>0</v>
      </c>
    </row>
    <row r="3464" spans="2:20" ht="30" customHeight="1" x14ac:dyDescent="0.3">
      <c r="B3464">
        <v>145</v>
      </c>
      <c r="C3464" s="164" t="s">
        <v>119</v>
      </c>
      <c r="D3464" s="165" t="s">
        <v>127</v>
      </c>
      <c r="E3464" s="80">
        <v>2026</v>
      </c>
      <c r="F3464" s="76" t="str">
        <f t="shared" ref="F3464:F3527" si="109">B3464&amp;C3464&amp;D3464&amp;E3464</f>
        <v>1459. Gestión de Programas Estrategias y Planes para el BienestarGestión Integral Estrategias y Programas2026</v>
      </c>
      <c r="G3464" s="7" t="s">
        <v>273</v>
      </c>
      <c r="H3464" s="7" t="s">
        <v>374</v>
      </c>
      <c r="I3464" s="80" t="s">
        <v>60</v>
      </c>
      <c r="J3464" s="76" t="s">
        <v>402</v>
      </c>
      <c r="K3464" t="s">
        <v>364</v>
      </c>
      <c r="L3464" t="s">
        <v>365</v>
      </c>
      <c r="M3464" t="s">
        <v>108</v>
      </c>
      <c r="N3464" s="78" t="s">
        <v>435</v>
      </c>
      <c r="O3464" s="76" t="str">
        <f t="shared" si="108"/>
        <v>1459. Gestión de Programas Estrategias y Planes para el BienestarGestión Integral Estrategias y Programas20266_ANTONIO_NARIÑO2_FEBRERO_2026</v>
      </c>
      <c r="P3464" s="93">
        <v>5299968</v>
      </c>
      <c r="S3464" s="172"/>
      <c r="T3464" s="23">
        <v>0</v>
      </c>
    </row>
    <row r="3465" spans="2:20" ht="30" customHeight="1" x14ac:dyDescent="0.3">
      <c r="B3465">
        <v>146</v>
      </c>
      <c r="C3465" s="164" t="s">
        <v>119</v>
      </c>
      <c r="D3465" s="165" t="s">
        <v>127</v>
      </c>
      <c r="E3465" s="80">
        <v>2026</v>
      </c>
      <c r="F3465" s="76" t="str">
        <f t="shared" si="109"/>
        <v>1469. Gestión de Programas Estrategias y Planes para el BienestarGestión Integral Estrategias y Programas2026</v>
      </c>
      <c r="G3465" s="7" t="s">
        <v>274</v>
      </c>
      <c r="H3465" s="7" t="s">
        <v>374</v>
      </c>
      <c r="I3465" s="80" t="s">
        <v>60</v>
      </c>
      <c r="J3465" s="76" t="s">
        <v>402</v>
      </c>
      <c r="K3465" t="s">
        <v>382</v>
      </c>
      <c r="L3465" t="s">
        <v>380</v>
      </c>
      <c r="M3465" t="s">
        <v>108</v>
      </c>
      <c r="N3465" s="78" t="s">
        <v>435</v>
      </c>
      <c r="O3465" s="76" t="str">
        <f t="shared" ref="O3465:O3528" si="110">+F3465&amp;M3465&amp;N3465</f>
        <v>1469. Gestión de Programas Estrategias y Planes para el BienestarGestión Integral Estrategias y Programas20266_ANTONIO_NARIÑO2_FEBRERO_2026</v>
      </c>
      <c r="P3465" s="93">
        <v>122208</v>
      </c>
      <c r="S3465" s="172"/>
      <c r="T3465" s="23">
        <v>0</v>
      </c>
    </row>
    <row r="3466" spans="2:20" ht="30" customHeight="1" x14ac:dyDescent="0.3">
      <c r="B3466">
        <v>147</v>
      </c>
      <c r="C3466" s="164" t="s">
        <v>119</v>
      </c>
      <c r="D3466" s="165" t="s">
        <v>127</v>
      </c>
      <c r="E3466" s="80">
        <v>2026</v>
      </c>
      <c r="F3466" s="76" t="str">
        <f t="shared" si="109"/>
        <v>1479. Gestión de Programas Estrategias y Planes para el BienestarGestión Integral Estrategias y Programas2026</v>
      </c>
      <c r="G3466" s="7" t="s">
        <v>275</v>
      </c>
      <c r="H3466" s="7" t="s">
        <v>374</v>
      </c>
      <c r="I3466" s="80" t="s">
        <v>60</v>
      </c>
      <c r="J3466" s="76" t="s">
        <v>402</v>
      </c>
      <c r="K3466" t="s">
        <v>394</v>
      </c>
      <c r="L3466" t="s">
        <v>380</v>
      </c>
      <c r="M3466" t="s">
        <v>108</v>
      </c>
      <c r="N3466" s="78" t="s">
        <v>435</v>
      </c>
      <c r="O3466" s="76" t="str">
        <f t="shared" si="110"/>
        <v>1479. Gestión de Programas Estrategias y Planes para el BienestarGestión Integral Estrategias y Programas20266_ANTONIO_NARIÑO2_FEBRERO_2026</v>
      </c>
      <c r="P3466" s="93">
        <v>30552</v>
      </c>
      <c r="S3466" s="172"/>
      <c r="T3466" s="23">
        <v>0</v>
      </c>
    </row>
    <row r="3467" spans="2:20" ht="30" customHeight="1" x14ac:dyDescent="0.3">
      <c r="B3467">
        <v>148</v>
      </c>
      <c r="C3467" s="164" t="s">
        <v>119</v>
      </c>
      <c r="D3467" s="165" t="s">
        <v>127</v>
      </c>
      <c r="E3467" s="80">
        <v>2026</v>
      </c>
      <c r="F3467" s="76" t="str">
        <f t="shared" si="109"/>
        <v>1489. Gestión de Programas Estrategias y Planes para el BienestarGestión Integral Estrategias y Programas2026</v>
      </c>
      <c r="G3467" s="7" t="s">
        <v>276</v>
      </c>
      <c r="H3467" s="7" t="s">
        <v>374</v>
      </c>
      <c r="I3467" s="80" t="s">
        <v>60</v>
      </c>
      <c r="J3467" s="76" t="s">
        <v>402</v>
      </c>
      <c r="K3467" t="s">
        <v>382</v>
      </c>
      <c r="L3467" t="s">
        <v>380</v>
      </c>
      <c r="M3467" t="s">
        <v>108</v>
      </c>
      <c r="N3467" s="78" t="s">
        <v>435</v>
      </c>
      <c r="O3467" s="76" t="str">
        <f t="shared" si="110"/>
        <v>1489. Gestión de Programas Estrategias y Planes para el BienestarGestión Integral Estrategias y Programas20266_ANTONIO_NARIÑO2_FEBRERO_2026</v>
      </c>
      <c r="P3467" s="93">
        <v>122208</v>
      </c>
      <c r="S3467" s="172"/>
      <c r="T3467" s="23">
        <v>0</v>
      </c>
    </row>
    <row r="3468" spans="2:20" ht="30" customHeight="1" x14ac:dyDescent="0.3">
      <c r="B3468">
        <v>149</v>
      </c>
      <c r="C3468" s="164" t="s">
        <v>119</v>
      </c>
      <c r="D3468" s="165" t="s">
        <v>127</v>
      </c>
      <c r="E3468" s="80">
        <v>2026</v>
      </c>
      <c r="F3468" s="76" t="str">
        <f t="shared" si="109"/>
        <v>1499. Gestión de Programas Estrategias y Planes para el BienestarGestión Integral Estrategias y Programas2026</v>
      </c>
      <c r="G3468" s="7" t="s">
        <v>277</v>
      </c>
      <c r="H3468" s="7" t="s">
        <v>374</v>
      </c>
      <c r="I3468" s="80" t="s">
        <v>60</v>
      </c>
      <c r="J3468" s="76" t="s">
        <v>402</v>
      </c>
      <c r="K3468" t="s">
        <v>364</v>
      </c>
      <c r="L3468" t="s">
        <v>365</v>
      </c>
      <c r="M3468" t="s">
        <v>108</v>
      </c>
      <c r="N3468" s="78" t="s">
        <v>435</v>
      </c>
      <c r="O3468" s="76" t="str">
        <f t="shared" si="110"/>
        <v>1499. Gestión de Programas Estrategias y Planes para el BienestarGestión Integral Estrategias y Programas20266_ANTONIO_NARIÑO2_FEBRERO_2026</v>
      </c>
      <c r="P3468" s="93">
        <v>3665168</v>
      </c>
      <c r="S3468" s="172"/>
      <c r="T3468" s="23">
        <v>0</v>
      </c>
    </row>
    <row r="3469" spans="2:20" ht="30" customHeight="1" x14ac:dyDescent="0.3">
      <c r="B3469">
        <v>150</v>
      </c>
      <c r="C3469" s="164" t="s">
        <v>119</v>
      </c>
      <c r="D3469" s="165" t="s">
        <v>127</v>
      </c>
      <c r="E3469" s="80">
        <v>2026</v>
      </c>
      <c r="F3469" s="76" t="str">
        <f t="shared" si="109"/>
        <v>1509. Gestión de Programas Estrategias y Planes para el BienestarGestión Integral Estrategias y Programas2026</v>
      </c>
      <c r="G3469" s="7" t="s">
        <v>278</v>
      </c>
      <c r="H3469" s="7" t="s">
        <v>374</v>
      </c>
      <c r="I3469" s="80" t="s">
        <v>60</v>
      </c>
      <c r="J3469" s="76" t="s">
        <v>402</v>
      </c>
      <c r="K3469" t="s">
        <v>364</v>
      </c>
      <c r="L3469" t="s">
        <v>365</v>
      </c>
      <c r="M3469" t="s">
        <v>108</v>
      </c>
      <c r="N3469" s="78" t="s">
        <v>435</v>
      </c>
      <c r="O3469" s="76" t="str">
        <f t="shared" si="110"/>
        <v>1509. Gestión de Programas Estrategias y Planes para el BienestarGestión Integral Estrategias y Programas20266_ANTONIO_NARIÑO2_FEBRERO_2026</v>
      </c>
      <c r="P3469" s="93">
        <v>1057260</v>
      </c>
      <c r="S3469" s="172"/>
      <c r="T3469" s="23">
        <v>0</v>
      </c>
    </row>
    <row r="3470" spans="2:20" ht="30" customHeight="1" x14ac:dyDescent="0.3">
      <c r="B3470">
        <v>151</v>
      </c>
      <c r="C3470" s="164" t="s">
        <v>119</v>
      </c>
      <c r="D3470" s="165" t="s">
        <v>127</v>
      </c>
      <c r="E3470" s="80">
        <v>2026</v>
      </c>
      <c r="F3470" s="76" t="str">
        <f t="shared" si="109"/>
        <v>1519. Gestión de Programas Estrategias y Planes para el BienestarGestión Integral Estrategias y Programas2026</v>
      </c>
      <c r="G3470" s="7" t="s">
        <v>279</v>
      </c>
      <c r="H3470" s="7" t="s">
        <v>374</v>
      </c>
      <c r="I3470" s="80" t="s">
        <v>60</v>
      </c>
      <c r="J3470" s="76" t="s">
        <v>402</v>
      </c>
      <c r="K3470" t="s">
        <v>364</v>
      </c>
      <c r="L3470" t="s">
        <v>365</v>
      </c>
      <c r="M3470" t="s">
        <v>108</v>
      </c>
      <c r="N3470" s="78" t="s">
        <v>435</v>
      </c>
      <c r="O3470" s="76" t="str">
        <f t="shared" si="110"/>
        <v>1519. Gestión de Programas Estrategias y Planes para el BienestarGestión Integral Estrategias y Programas20266_ANTONIO_NARIÑO2_FEBRERO_2026</v>
      </c>
      <c r="P3470" s="93">
        <v>1409680</v>
      </c>
      <c r="S3470" s="172"/>
      <c r="T3470" s="23">
        <v>0</v>
      </c>
    </row>
    <row r="3471" spans="2:20" ht="30" customHeight="1" x14ac:dyDescent="0.3">
      <c r="B3471">
        <v>152</v>
      </c>
      <c r="C3471" s="164" t="s">
        <v>119</v>
      </c>
      <c r="D3471" s="165" t="s">
        <v>127</v>
      </c>
      <c r="E3471" s="80">
        <v>2026</v>
      </c>
      <c r="F3471" s="76" t="str">
        <f t="shared" si="109"/>
        <v>1529. Gestión de Programas Estrategias y Planes para el BienestarGestión Integral Estrategias y Programas2026</v>
      </c>
      <c r="G3471" s="7" t="s">
        <v>280</v>
      </c>
      <c r="H3471" s="7" t="s">
        <v>374</v>
      </c>
      <c r="I3471" s="80" t="s">
        <v>60</v>
      </c>
      <c r="J3471" s="76" t="s">
        <v>402</v>
      </c>
      <c r="K3471" t="s">
        <v>364</v>
      </c>
      <c r="L3471" t="s">
        <v>365</v>
      </c>
      <c r="M3471" t="s">
        <v>108</v>
      </c>
      <c r="N3471" s="78" t="s">
        <v>435</v>
      </c>
      <c r="O3471" s="76" t="str">
        <f t="shared" si="110"/>
        <v>1529. Gestión de Programas Estrategias y Planes para el BienestarGestión Integral Estrategias y Programas20266_ANTONIO_NARIÑO2_FEBRERO_2026</v>
      </c>
      <c r="P3471" s="93">
        <v>352420</v>
      </c>
      <c r="S3471" s="172"/>
      <c r="T3471" s="23">
        <v>0</v>
      </c>
    </row>
    <row r="3472" spans="2:20" ht="30" customHeight="1" x14ac:dyDescent="0.3">
      <c r="B3472">
        <v>153</v>
      </c>
      <c r="C3472" s="164" t="s">
        <v>119</v>
      </c>
      <c r="D3472" s="165" t="s">
        <v>127</v>
      </c>
      <c r="E3472" s="80">
        <v>2026</v>
      </c>
      <c r="F3472" s="76" t="str">
        <f t="shared" si="109"/>
        <v>1539. Gestión de Programas Estrategias y Planes para el BienestarGestión Integral Estrategias y Programas2026</v>
      </c>
      <c r="G3472" s="7" t="s">
        <v>281</v>
      </c>
      <c r="H3472" s="7" t="s">
        <v>372</v>
      </c>
      <c r="I3472" s="80" t="s">
        <v>60</v>
      </c>
      <c r="J3472" s="76" t="s">
        <v>402</v>
      </c>
      <c r="K3472" t="s">
        <v>364</v>
      </c>
      <c r="L3472" t="s">
        <v>365</v>
      </c>
      <c r="M3472" t="s">
        <v>108</v>
      </c>
      <c r="N3472" s="78" t="s">
        <v>435</v>
      </c>
      <c r="O3472" s="76" t="str">
        <f t="shared" si="110"/>
        <v>1539. Gestión de Programas Estrategias y Planes para el BienestarGestión Integral Estrategias y Programas20266_ANTONIO_NARIÑO2_FEBRERO_2026</v>
      </c>
      <c r="P3472" s="93">
        <v>7347488</v>
      </c>
      <c r="S3472" s="172"/>
      <c r="T3472" s="23">
        <v>0</v>
      </c>
    </row>
    <row r="3473" spans="2:20" ht="30" customHeight="1" x14ac:dyDescent="0.3">
      <c r="B3473">
        <v>154</v>
      </c>
      <c r="C3473" s="164" t="s">
        <v>119</v>
      </c>
      <c r="D3473" s="165" t="s">
        <v>127</v>
      </c>
      <c r="E3473" s="80">
        <v>2026</v>
      </c>
      <c r="F3473" s="76" t="str">
        <f t="shared" si="109"/>
        <v>1549. Gestión de Programas Estrategias y Planes para el BienestarGestión Integral Estrategias y Programas2026</v>
      </c>
      <c r="G3473" s="7" t="s">
        <v>282</v>
      </c>
      <c r="H3473" s="7" t="s">
        <v>372</v>
      </c>
      <c r="I3473" s="80" t="s">
        <v>60</v>
      </c>
      <c r="J3473" s="76" t="s">
        <v>402</v>
      </c>
      <c r="K3473" t="s">
        <v>364</v>
      </c>
      <c r="L3473" t="s">
        <v>365</v>
      </c>
      <c r="M3473" t="s">
        <v>108</v>
      </c>
      <c r="N3473" s="78" t="s">
        <v>435</v>
      </c>
      <c r="O3473" s="76" t="str">
        <f t="shared" si="110"/>
        <v>1549. Gestión de Programas Estrategias y Planes para el BienestarGestión Integral Estrategias y Programas20266_ANTONIO_NARIÑO2_FEBRERO_2026</v>
      </c>
      <c r="P3473" s="93">
        <v>7347488</v>
      </c>
      <c r="S3473" s="172"/>
      <c r="T3473" s="23">
        <v>0</v>
      </c>
    </row>
    <row r="3474" spans="2:20" ht="30" customHeight="1" x14ac:dyDescent="0.3">
      <c r="B3474">
        <v>155</v>
      </c>
      <c r="C3474" s="164" t="s">
        <v>119</v>
      </c>
      <c r="D3474" s="165" t="s">
        <v>127</v>
      </c>
      <c r="E3474" s="80">
        <v>2026</v>
      </c>
      <c r="F3474" s="76" t="str">
        <f t="shared" si="109"/>
        <v>1559. Gestión de Programas Estrategias y Planes para el BienestarGestión Integral Estrategias y Programas2026</v>
      </c>
      <c r="G3474" s="7" t="s">
        <v>283</v>
      </c>
      <c r="H3474" s="7" t="s">
        <v>372</v>
      </c>
      <c r="I3474" s="80" t="s">
        <v>60</v>
      </c>
      <c r="J3474" s="76" t="s">
        <v>402</v>
      </c>
      <c r="K3474" t="s">
        <v>364</v>
      </c>
      <c r="L3474" t="s">
        <v>365</v>
      </c>
      <c r="M3474" t="s">
        <v>108</v>
      </c>
      <c r="N3474" s="78" t="s">
        <v>435</v>
      </c>
      <c r="O3474" s="76" t="str">
        <f t="shared" si="110"/>
        <v>1559. Gestión de Programas Estrategias y Planes para el BienestarGestión Integral Estrategias y Programas20266_ANTONIO_NARIÑO2_FEBRERO_2026</v>
      </c>
      <c r="P3474" s="93">
        <v>7347488</v>
      </c>
      <c r="S3474" s="172"/>
      <c r="T3474" s="23">
        <v>0</v>
      </c>
    </row>
    <row r="3475" spans="2:20" ht="30" customHeight="1" x14ac:dyDescent="0.3">
      <c r="B3475">
        <v>156</v>
      </c>
      <c r="C3475" s="164" t="s">
        <v>119</v>
      </c>
      <c r="D3475" s="165" t="s">
        <v>127</v>
      </c>
      <c r="E3475" s="80">
        <v>2026</v>
      </c>
      <c r="F3475" s="76" t="str">
        <f t="shared" si="109"/>
        <v>1569. Gestión de Programas Estrategias y Planes para el BienestarGestión Integral Estrategias y Programas2026</v>
      </c>
      <c r="G3475" s="7" t="s">
        <v>284</v>
      </c>
      <c r="H3475" s="7" t="s">
        <v>372</v>
      </c>
      <c r="I3475" s="80" t="s">
        <v>60</v>
      </c>
      <c r="J3475" s="76" t="s">
        <v>402</v>
      </c>
      <c r="K3475" t="s">
        <v>364</v>
      </c>
      <c r="L3475" t="s">
        <v>365</v>
      </c>
      <c r="M3475" t="s">
        <v>108</v>
      </c>
      <c r="N3475" s="78" t="s">
        <v>435</v>
      </c>
      <c r="O3475" s="76" t="str">
        <f t="shared" si="110"/>
        <v>1569. Gestión de Programas Estrategias y Planes para el BienestarGestión Integral Estrategias y Programas20266_ANTONIO_NARIÑO2_FEBRERO_2026</v>
      </c>
      <c r="P3475" s="93">
        <v>13832016</v>
      </c>
      <c r="S3475" s="172"/>
      <c r="T3475" s="23">
        <v>0</v>
      </c>
    </row>
    <row r="3476" spans="2:20" ht="30" customHeight="1" x14ac:dyDescent="0.3">
      <c r="B3476">
        <v>157</v>
      </c>
      <c r="C3476" s="164" t="s">
        <v>119</v>
      </c>
      <c r="D3476" s="165" t="s">
        <v>127</v>
      </c>
      <c r="E3476" s="80">
        <v>2026</v>
      </c>
      <c r="F3476" s="76" t="str">
        <f t="shared" si="109"/>
        <v>1579. Gestión de Programas Estrategias y Planes para el BienestarGestión Integral Estrategias y Programas2026</v>
      </c>
      <c r="G3476" s="7" t="s">
        <v>285</v>
      </c>
      <c r="H3476" s="7" t="s">
        <v>372</v>
      </c>
      <c r="I3476" s="80" t="s">
        <v>60</v>
      </c>
      <c r="J3476" s="76" t="s">
        <v>402</v>
      </c>
      <c r="K3476" t="s">
        <v>364</v>
      </c>
      <c r="L3476" t="s">
        <v>365</v>
      </c>
      <c r="M3476" t="s">
        <v>108</v>
      </c>
      <c r="N3476" s="78" t="s">
        <v>435</v>
      </c>
      <c r="O3476" s="76" t="str">
        <f t="shared" si="110"/>
        <v>1579. Gestión de Programas Estrategias y Planes para el BienestarGestión Integral Estrategias y Programas20266_ANTONIO_NARIÑO2_FEBRERO_2026</v>
      </c>
      <c r="P3476" s="93">
        <v>13832016</v>
      </c>
      <c r="S3476" s="172"/>
      <c r="T3476" s="23">
        <v>0</v>
      </c>
    </row>
    <row r="3477" spans="2:20" ht="30" customHeight="1" x14ac:dyDescent="0.3">
      <c r="B3477">
        <v>158</v>
      </c>
      <c r="C3477" s="164" t="s">
        <v>119</v>
      </c>
      <c r="D3477" s="165" t="s">
        <v>127</v>
      </c>
      <c r="E3477" s="80">
        <v>2026</v>
      </c>
      <c r="F3477" s="76" t="str">
        <f t="shared" si="109"/>
        <v>1589. Gestión de Programas Estrategias y Planes para el BienestarGestión Integral Estrategias y Programas2026</v>
      </c>
      <c r="G3477" s="7" t="s">
        <v>286</v>
      </c>
      <c r="H3477" s="7" t="s">
        <v>372</v>
      </c>
      <c r="I3477" s="80" t="s">
        <v>60</v>
      </c>
      <c r="J3477" s="76" t="s">
        <v>402</v>
      </c>
      <c r="K3477" t="s">
        <v>382</v>
      </c>
      <c r="L3477" t="s">
        <v>365</v>
      </c>
      <c r="M3477" t="s">
        <v>108</v>
      </c>
      <c r="N3477" s="78" t="s">
        <v>435</v>
      </c>
      <c r="O3477" s="76" t="str">
        <f t="shared" si="110"/>
        <v>1589. Gestión de Programas Estrategias y Planes para el BienestarGestión Integral Estrategias y Programas20266_ANTONIO_NARIÑO2_FEBRERO_2026</v>
      </c>
      <c r="P3477" s="93">
        <v>2114520</v>
      </c>
      <c r="S3477" s="172"/>
      <c r="T3477" s="23">
        <v>0</v>
      </c>
    </row>
    <row r="3478" spans="2:20" ht="30" customHeight="1" x14ac:dyDescent="0.3">
      <c r="B3478">
        <v>159</v>
      </c>
      <c r="C3478" s="164" t="s">
        <v>119</v>
      </c>
      <c r="D3478" s="165" t="s">
        <v>127</v>
      </c>
      <c r="E3478" s="80">
        <v>2026</v>
      </c>
      <c r="F3478" s="76" t="str">
        <f t="shared" si="109"/>
        <v>1599. Gestión de Programas Estrategias y Planes para el BienestarGestión Integral Estrategias y Programas2026</v>
      </c>
      <c r="G3478" s="7" t="s">
        <v>287</v>
      </c>
      <c r="H3478" s="7" t="s">
        <v>372</v>
      </c>
      <c r="I3478" s="80" t="s">
        <v>60</v>
      </c>
      <c r="J3478" s="76" t="s">
        <v>402</v>
      </c>
      <c r="K3478" t="s">
        <v>364</v>
      </c>
      <c r="L3478" t="s">
        <v>365</v>
      </c>
      <c r="M3478" t="s">
        <v>108</v>
      </c>
      <c r="N3478" s="78" t="s">
        <v>435</v>
      </c>
      <c r="O3478" s="76" t="str">
        <f t="shared" si="110"/>
        <v>1599. Gestión de Programas Estrategias y Planes para el BienestarGestión Integral Estrategias y Programas20266_ANTONIO_NARIÑO2_FEBRERO_2026</v>
      </c>
      <c r="P3478" s="93">
        <v>4370008</v>
      </c>
      <c r="S3478" s="172"/>
      <c r="T3478" s="23">
        <v>0</v>
      </c>
    </row>
    <row r="3479" spans="2:20" ht="30" customHeight="1" x14ac:dyDescent="0.3">
      <c r="B3479">
        <v>160</v>
      </c>
      <c r="C3479" s="164" t="s">
        <v>119</v>
      </c>
      <c r="D3479" s="165" t="s">
        <v>127</v>
      </c>
      <c r="E3479" s="80">
        <v>2026</v>
      </c>
      <c r="F3479" s="76" t="str">
        <f t="shared" si="109"/>
        <v>1609. Gestión de Programas Estrategias y Planes para el BienestarGestión Integral Estrategias y Programas2026</v>
      </c>
      <c r="G3479" s="7" t="s">
        <v>288</v>
      </c>
      <c r="H3479" s="7" t="s">
        <v>372</v>
      </c>
      <c r="I3479" s="80" t="s">
        <v>60</v>
      </c>
      <c r="J3479" s="76" t="s">
        <v>402</v>
      </c>
      <c r="K3479" t="s">
        <v>364</v>
      </c>
      <c r="L3479" t="s">
        <v>365</v>
      </c>
      <c r="M3479" t="s">
        <v>108</v>
      </c>
      <c r="N3479" s="78" t="s">
        <v>435</v>
      </c>
      <c r="O3479" s="76" t="str">
        <f t="shared" si="110"/>
        <v>1609. Gestión de Programas Estrategias y Planes para el BienestarGestión Integral Estrategias y Programas20266_ANTONIO_NARIÑO2_FEBRERO_2026</v>
      </c>
      <c r="P3479" s="93">
        <v>3994272</v>
      </c>
      <c r="S3479" s="172"/>
      <c r="T3479" s="23">
        <v>0</v>
      </c>
    </row>
    <row r="3480" spans="2:20" ht="30" customHeight="1" x14ac:dyDescent="0.3">
      <c r="B3480">
        <v>161</v>
      </c>
      <c r="C3480" s="164" t="s">
        <v>119</v>
      </c>
      <c r="D3480" s="165" t="s">
        <v>127</v>
      </c>
      <c r="E3480" s="80">
        <v>2026</v>
      </c>
      <c r="F3480" s="76" t="str">
        <f t="shared" si="109"/>
        <v>1619. Gestión de Programas Estrategias y Planes para el BienestarGestión Integral Estrategias y Programas2026</v>
      </c>
      <c r="G3480" s="7" t="s">
        <v>289</v>
      </c>
      <c r="H3480" s="7" t="s">
        <v>373</v>
      </c>
      <c r="I3480" s="80" t="s">
        <v>60</v>
      </c>
      <c r="J3480" s="76" t="s">
        <v>402</v>
      </c>
      <c r="K3480" t="s">
        <v>364</v>
      </c>
      <c r="L3480" t="s">
        <v>365</v>
      </c>
      <c r="M3480" t="s">
        <v>108</v>
      </c>
      <c r="N3480" s="78" t="s">
        <v>435</v>
      </c>
      <c r="O3480" s="76" t="str">
        <f t="shared" si="110"/>
        <v>1619. Gestión de Programas Estrategias y Planes para el BienestarGestión Integral Estrategias y Programas20266_ANTONIO_NARIÑO2_FEBRERO_2026</v>
      </c>
      <c r="P3480" s="93">
        <v>7347488</v>
      </c>
      <c r="S3480" s="172"/>
      <c r="T3480" s="23">
        <v>0</v>
      </c>
    </row>
    <row r="3481" spans="2:20" ht="30" customHeight="1" x14ac:dyDescent="0.3">
      <c r="B3481">
        <v>162</v>
      </c>
      <c r="C3481" s="164" t="s">
        <v>119</v>
      </c>
      <c r="D3481" s="165" t="s">
        <v>127</v>
      </c>
      <c r="E3481" s="80">
        <v>2026</v>
      </c>
      <c r="F3481" s="76" t="str">
        <f t="shared" si="109"/>
        <v>1629. Gestión de Programas Estrategias y Planes para el BienestarGestión Integral Estrategias y Programas2026</v>
      </c>
      <c r="G3481" s="7" t="s">
        <v>290</v>
      </c>
      <c r="H3481" s="7" t="s">
        <v>373</v>
      </c>
      <c r="I3481" s="80" t="s">
        <v>60</v>
      </c>
      <c r="J3481" s="76" t="s">
        <v>402</v>
      </c>
      <c r="K3481" t="s">
        <v>364</v>
      </c>
      <c r="L3481" t="s">
        <v>365</v>
      </c>
      <c r="M3481" t="s">
        <v>108</v>
      </c>
      <c r="N3481" s="78" t="s">
        <v>435</v>
      </c>
      <c r="O3481" s="76" t="str">
        <f t="shared" si="110"/>
        <v>1629. Gestión de Programas Estrategias y Planes para el BienestarGestión Integral Estrategias y Programas20266_ANTONIO_NARIÑO2_FEBRERO_2026</v>
      </c>
      <c r="P3481" s="93">
        <v>10478800</v>
      </c>
      <c r="S3481" s="172"/>
      <c r="T3481" s="23">
        <v>0</v>
      </c>
    </row>
    <row r="3482" spans="2:20" ht="30" customHeight="1" x14ac:dyDescent="0.3">
      <c r="B3482">
        <v>163</v>
      </c>
      <c r="C3482" s="164" t="s">
        <v>119</v>
      </c>
      <c r="D3482" s="165" t="s">
        <v>127</v>
      </c>
      <c r="E3482" s="80">
        <v>2026</v>
      </c>
      <c r="F3482" s="76" t="str">
        <f t="shared" si="109"/>
        <v>1639. Gestión de Programas Estrategias y Planes para el BienestarGestión Integral Estrategias y Programas2026</v>
      </c>
      <c r="G3482" s="7" t="s">
        <v>291</v>
      </c>
      <c r="H3482" s="7" t="s">
        <v>373</v>
      </c>
      <c r="I3482" s="80" t="s">
        <v>60</v>
      </c>
      <c r="J3482" s="76" t="s">
        <v>402</v>
      </c>
      <c r="K3482" t="s">
        <v>364</v>
      </c>
      <c r="L3482" t="s">
        <v>365</v>
      </c>
      <c r="M3482" t="s">
        <v>108</v>
      </c>
      <c r="N3482" s="78" t="s">
        <v>435</v>
      </c>
      <c r="O3482" s="76" t="str">
        <f t="shared" si="110"/>
        <v>1639. Gestión de Programas Estrategias y Planes para el BienestarGestión Integral Estrategias y Programas20266_ANTONIO_NARIÑO2_FEBRERO_2026</v>
      </c>
      <c r="P3482" s="93">
        <v>3994272</v>
      </c>
      <c r="S3482" s="172"/>
      <c r="T3482" s="23">
        <v>0</v>
      </c>
    </row>
    <row r="3483" spans="2:20" ht="30" customHeight="1" x14ac:dyDescent="0.3">
      <c r="B3483">
        <v>164</v>
      </c>
      <c r="C3483" s="164" t="s">
        <v>119</v>
      </c>
      <c r="D3483" s="165" t="s">
        <v>127</v>
      </c>
      <c r="E3483" s="80">
        <v>2026</v>
      </c>
      <c r="F3483" s="76" t="str">
        <f t="shared" si="109"/>
        <v>1649. Gestión de Programas Estrategias y Planes para el BienestarGestión Integral Estrategias y Programas2026</v>
      </c>
      <c r="G3483" s="7" t="s">
        <v>292</v>
      </c>
      <c r="H3483" s="7" t="s">
        <v>373</v>
      </c>
      <c r="I3483" s="80" t="s">
        <v>60</v>
      </c>
      <c r="J3483" s="76" t="s">
        <v>402</v>
      </c>
      <c r="K3483" t="s">
        <v>364</v>
      </c>
      <c r="L3483" t="s">
        <v>365</v>
      </c>
      <c r="M3483" t="s">
        <v>108</v>
      </c>
      <c r="N3483" s="78" t="s">
        <v>435</v>
      </c>
      <c r="O3483" s="76" t="str">
        <f t="shared" si="110"/>
        <v>1649. Gestión de Programas Estrategias y Planes para el BienestarGestión Integral Estrategias y Programas20266_ANTONIO_NARIÑO2_FEBRERO_2026</v>
      </c>
      <c r="P3483" s="93">
        <v>6484528</v>
      </c>
      <c r="S3483" s="172"/>
      <c r="T3483" s="23">
        <v>0</v>
      </c>
    </row>
    <row r="3484" spans="2:20" ht="30" customHeight="1" x14ac:dyDescent="0.3">
      <c r="B3484">
        <v>165</v>
      </c>
      <c r="C3484" s="164" t="s">
        <v>119</v>
      </c>
      <c r="D3484" s="165" t="s">
        <v>127</v>
      </c>
      <c r="E3484" s="80">
        <v>2026</v>
      </c>
      <c r="F3484" s="76" t="str">
        <f t="shared" si="109"/>
        <v>1659. Gestión de Programas Estrategias y Planes para el BienestarGestión Integral Estrategias y Programas2026</v>
      </c>
      <c r="G3484" s="7" t="s">
        <v>293</v>
      </c>
      <c r="H3484" s="7" t="s">
        <v>373</v>
      </c>
      <c r="I3484" s="80" t="s">
        <v>60</v>
      </c>
      <c r="J3484" s="76" t="s">
        <v>402</v>
      </c>
      <c r="K3484" t="s">
        <v>364</v>
      </c>
      <c r="L3484" t="s">
        <v>365</v>
      </c>
      <c r="M3484" t="s">
        <v>108</v>
      </c>
      <c r="N3484" s="78" t="s">
        <v>435</v>
      </c>
      <c r="O3484" s="76" t="str">
        <f t="shared" si="110"/>
        <v>1659. Gestión de Programas Estrategias y Planes para el BienestarGestión Integral Estrategias y Programas20266_ANTONIO_NARIÑO2_FEBRERO_2026</v>
      </c>
      <c r="P3484" s="93">
        <v>3994272</v>
      </c>
      <c r="S3484" s="172"/>
      <c r="T3484" s="23">
        <v>0</v>
      </c>
    </row>
    <row r="3485" spans="2:20" ht="30" customHeight="1" x14ac:dyDescent="0.3">
      <c r="B3485">
        <v>166</v>
      </c>
      <c r="C3485" s="164" t="s">
        <v>119</v>
      </c>
      <c r="D3485" s="165" t="s">
        <v>127</v>
      </c>
      <c r="E3485" s="80">
        <v>2026</v>
      </c>
      <c r="F3485" s="76" t="str">
        <f t="shared" si="109"/>
        <v>1669. Gestión de Programas Estrategias y Planes para el BienestarGestión Integral Estrategias y Programas2026</v>
      </c>
      <c r="G3485" s="7" t="s">
        <v>294</v>
      </c>
      <c r="H3485" s="7" t="s">
        <v>373</v>
      </c>
      <c r="I3485" s="80" t="s">
        <v>60</v>
      </c>
      <c r="J3485" s="76" t="s">
        <v>402</v>
      </c>
      <c r="K3485" t="s">
        <v>364</v>
      </c>
      <c r="L3485" t="s">
        <v>365</v>
      </c>
      <c r="M3485" t="s">
        <v>108</v>
      </c>
      <c r="N3485" s="78" t="s">
        <v>435</v>
      </c>
      <c r="O3485" s="76" t="str">
        <f t="shared" si="110"/>
        <v>1669. Gestión de Programas Estrategias y Planes para el BienestarGestión Integral Estrategias y Programas20266_ANTONIO_NARIÑO2_FEBRERO_2026</v>
      </c>
      <c r="P3485" s="93">
        <v>2983376</v>
      </c>
      <c r="S3485" s="172"/>
      <c r="T3485" s="23">
        <v>0</v>
      </c>
    </row>
    <row r="3486" spans="2:20" ht="30" customHeight="1" x14ac:dyDescent="0.3">
      <c r="B3486">
        <v>167</v>
      </c>
      <c r="C3486" s="164" t="s">
        <v>119</v>
      </c>
      <c r="D3486" s="165" t="s">
        <v>127</v>
      </c>
      <c r="E3486" s="80">
        <v>2026</v>
      </c>
      <c r="F3486" s="76" t="str">
        <f t="shared" si="109"/>
        <v>1679. Gestión de Programas Estrategias y Planes para el BienestarGestión Integral Estrategias y Programas2026</v>
      </c>
      <c r="G3486" s="7" t="s">
        <v>295</v>
      </c>
      <c r="H3486" s="7" t="s">
        <v>373</v>
      </c>
      <c r="I3486" s="80" t="s">
        <v>60</v>
      </c>
      <c r="J3486" s="76" t="s">
        <v>402</v>
      </c>
      <c r="K3486" t="s">
        <v>364</v>
      </c>
      <c r="L3486" t="s">
        <v>365</v>
      </c>
      <c r="M3486" t="s">
        <v>108</v>
      </c>
      <c r="N3486" s="78" t="s">
        <v>435</v>
      </c>
      <c r="O3486" s="76" t="str">
        <f t="shared" si="110"/>
        <v>1679. Gestión de Programas Estrategias y Planes para el BienestarGestión Integral Estrategias y Programas20266_ANTONIO_NARIÑO2_FEBRERO_2026</v>
      </c>
      <c r="P3486" s="93">
        <v>6484528</v>
      </c>
      <c r="S3486" s="172"/>
      <c r="T3486" s="23">
        <v>0</v>
      </c>
    </row>
    <row r="3487" spans="2:20" ht="30" customHeight="1" x14ac:dyDescent="0.3">
      <c r="B3487">
        <v>168</v>
      </c>
      <c r="C3487" s="164" t="s">
        <v>119</v>
      </c>
      <c r="D3487" s="165" t="s">
        <v>127</v>
      </c>
      <c r="E3487" s="80">
        <v>2026</v>
      </c>
      <c r="F3487" s="76" t="str">
        <f t="shared" si="109"/>
        <v>1689. Gestión de Programas Estrategias y Planes para el BienestarGestión Integral Estrategias y Programas2026</v>
      </c>
      <c r="G3487" s="7" t="s">
        <v>296</v>
      </c>
      <c r="H3487" s="7" t="s">
        <v>373</v>
      </c>
      <c r="I3487" s="80" t="s">
        <v>60</v>
      </c>
      <c r="J3487" s="76" t="s">
        <v>402</v>
      </c>
      <c r="K3487" t="s">
        <v>364</v>
      </c>
      <c r="L3487" t="s">
        <v>365</v>
      </c>
      <c r="M3487" t="s">
        <v>108</v>
      </c>
      <c r="N3487" s="78" t="s">
        <v>435</v>
      </c>
      <c r="O3487" s="76" t="str">
        <f t="shared" si="110"/>
        <v>1689. Gestión de Programas Estrategias y Planes para el BienestarGestión Integral Estrategias y Programas20266_ANTONIO_NARIÑO2_FEBRERO_2026</v>
      </c>
      <c r="P3487" s="93">
        <v>3994272</v>
      </c>
      <c r="S3487" s="172"/>
      <c r="T3487" s="23">
        <v>0</v>
      </c>
    </row>
    <row r="3488" spans="2:20" ht="30" customHeight="1" x14ac:dyDescent="0.3">
      <c r="B3488">
        <v>169</v>
      </c>
      <c r="C3488" s="164" t="s">
        <v>119</v>
      </c>
      <c r="D3488" s="165" t="s">
        <v>127</v>
      </c>
      <c r="E3488" s="80">
        <v>2026</v>
      </c>
      <c r="F3488" s="76" t="str">
        <f t="shared" si="109"/>
        <v>1699. Gestión de Programas Estrategias y Planes para el BienestarGestión Integral Estrategias y Programas2026</v>
      </c>
      <c r="G3488" s="7" t="s">
        <v>297</v>
      </c>
      <c r="H3488" s="7" t="s">
        <v>373</v>
      </c>
      <c r="I3488" s="80" t="s">
        <v>60</v>
      </c>
      <c r="J3488" s="76" t="s">
        <v>402</v>
      </c>
      <c r="K3488" t="s">
        <v>364</v>
      </c>
      <c r="L3488" t="s">
        <v>365</v>
      </c>
      <c r="M3488" t="s">
        <v>108</v>
      </c>
      <c r="N3488" s="78" t="s">
        <v>435</v>
      </c>
      <c r="O3488" s="76" t="str">
        <f t="shared" si="110"/>
        <v>1699. Gestión de Programas Estrategias y Planes para el BienestarGestión Integral Estrategias y Programas20266_ANTONIO_NARIÑO2_FEBRERO_2026</v>
      </c>
      <c r="P3488" s="93">
        <v>3994272</v>
      </c>
      <c r="S3488" s="172"/>
      <c r="T3488" s="23">
        <v>0</v>
      </c>
    </row>
    <row r="3489" spans="2:20" ht="30" customHeight="1" x14ac:dyDescent="0.3">
      <c r="B3489">
        <v>170</v>
      </c>
      <c r="C3489" s="164" t="s">
        <v>119</v>
      </c>
      <c r="D3489" s="165" t="s">
        <v>127</v>
      </c>
      <c r="E3489" s="80">
        <v>2026</v>
      </c>
      <c r="F3489" s="76" t="str">
        <f t="shared" si="109"/>
        <v>1709. Gestión de Programas Estrategias y Planes para el BienestarGestión Integral Estrategias y Programas2026</v>
      </c>
      <c r="G3489" s="7" t="s">
        <v>298</v>
      </c>
      <c r="H3489" s="7" t="s">
        <v>373</v>
      </c>
      <c r="I3489" s="80" t="s">
        <v>60</v>
      </c>
      <c r="J3489" s="76" t="s">
        <v>402</v>
      </c>
      <c r="K3489" t="s">
        <v>397</v>
      </c>
      <c r="L3489" t="s">
        <v>365</v>
      </c>
      <c r="M3489" t="s">
        <v>108</v>
      </c>
      <c r="N3489" s="78" t="s">
        <v>435</v>
      </c>
      <c r="O3489" s="76" t="str">
        <f t="shared" si="110"/>
        <v>1709. Gestión de Programas Estrategias y Planes para el BienestarGestión Integral Estrategias y Programas20266_ANTONIO_NARIÑO2_FEBRERO_2026</v>
      </c>
      <c r="P3489" s="93">
        <v>19450000</v>
      </c>
      <c r="S3489" s="172"/>
      <c r="T3489" s="23">
        <v>0</v>
      </c>
    </row>
    <row r="3490" spans="2:20" ht="30" customHeight="1" x14ac:dyDescent="0.3">
      <c r="B3490">
        <v>171</v>
      </c>
      <c r="C3490" s="164" t="s">
        <v>119</v>
      </c>
      <c r="D3490" s="165" t="s">
        <v>127</v>
      </c>
      <c r="E3490" s="80">
        <v>2026</v>
      </c>
      <c r="F3490" s="76" t="str">
        <f t="shared" si="109"/>
        <v>1719. Gestión de Programas Estrategias y Planes para el BienestarGestión Integral Estrategias y Programas2026</v>
      </c>
      <c r="G3490" s="7" t="s">
        <v>299</v>
      </c>
      <c r="H3490" s="7" t="s">
        <v>373</v>
      </c>
      <c r="I3490" s="80" t="s">
        <v>60</v>
      </c>
      <c r="J3490" s="76" t="s">
        <v>402</v>
      </c>
      <c r="K3490" t="s">
        <v>398</v>
      </c>
      <c r="L3490" t="s">
        <v>365</v>
      </c>
      <c r="M3490" t="s">
        <v>108</v>
      </c>
      <c r="N3490" s="78" t="s">
        <v>435</v>
      </c>
      <c r="O3490" s="76" t="str">
        <f t="shared" si="110"/>
        <v>1719. Gestión de Programas Estrategias y Planes para el BienestarGestión Integral Estrategias y Programas20266_ANTONIO_NARIÑO2_FEBRERO_2026</v>
      </c>
      <c r="P3490" s="93">
        <v>3994272</v>
      </c>
      <c r="S3490" s="172"/>
      <c r="T3490" s="23">
        <v>0</v>
      </c>
    </row>
    <row r="3491" spans="2:20" ht="30" customHeight="1" x14ac:dyDescent="0.3">
      <c r="B3491">
        <v>172</v>
      </c>
      <c r="C3491" s="164" t="s">
        <v>119</v>
      </c>
      <c r="D3491" s="165" t="s">
        <v>127</v>
      </c>
      <c r="E3491" s="80">
        <v>2026</v>
      </c>
      <c r="F3491" s="76" t="str">
        <f t="shared" si="109"/>
        <v>1729. Gestión de Programas Estrategias y Planes para el BienestarGestión Integral Estrategias y Programas2026</v>
      </c>
      <c r="G3491" s="7" t="s">
        <v>300</v>
      </c>
      <c r="H3491" s="7" t="s">
        <v>373</v>
      </c>
      <c r="I3491" s="80" t="s">
        <v>60</v>
      </c>
      <c r="J3491" s="76" t="s">
        <v>402</v>
      </c>
      <c r="K3491" t="s">
        <v>364</v>
      </c>
      <c r="L3491" t="s">
        <v>365</v>
      </c>
      <c r="M3491" t="s">
        <v>108</v>
      </c>
      <c r="N3491" s="78" t="s">
        <v>435</v>
      </c>
      <c r="O3491" s="76" t="str">
        <f t="shared" si="110"/>
        <v>1729. Gestión de Programas Estrategias y Planes para el BienestarGestión Integral Estrategias y Programas20266_ANTONIO_NARIÑO2_FEBRERO_2026</v>
      </c>
      <c r="P3491" s="93">
        <v>9985680</v>
      </c>
      <c r="S3491" s="172"/>
      <c r="T3491" s="23">
        <v>0</v>
      </c>
    </row>
    <row r="3492" spans="2:20" ht="30" customHeight="1" x14ac:dyDescent="0.3">
      <c r="B3492">
        <v>173</v>
      </c>
      <c r="C3492" s="164" t="s">
        <v>119</v>
      </c>
      <c r="D3492" s="165" t="s">
        <v>127</v>
      </c>
      <c r="E3492" s="80">
        <v>2026</v>
      </c>
      <c r="F3492" s="76" t="str">
        <f t="shared" si="109"/>
        <v>1739. Gestión de Programas Estrategias y Planes para el BienestarGestión Integral Estrategias y Programas2026</v>
      </c>
      <c r="G3492" s="7" t="s">
        <v>301</v>
      </c>
      <c r="H3492" s="7" t="s">
        <v>373</v>
      </c>
      <c r="I3492" s="80" t="s">
        <v>60</v>
      </c>
      <c r="J3492" s="76" t="s">
        <v>402</v>
      </c>
      <c r="K3492" t="s">
        <v>364</v>
      </c>
      <c r="L3492" t="s">
        <v>365</v>
      </c>
      <c r="M3492" t="s">
        <v>108</v>
      </c>
      <c r="N3492" s="78" t="s">
        <v>435</v>
      </c>
      <c r="O3492" s="76" t="str">
        <f t="shared" si="110"/>
        <v>1739. Gestión de Programas Estrategias y Planes para el BienestarGestión Integral Estrategias y Programas20266_ANTONIO_NARIÑO2_FEBRERO_2026</v>
      </c>
      <c r="P3492" s="93">
        <v>2983376</v>
      </c>
      <c r="S3492" s="172"/>
      <c r="T3492" s="23">
        <v>0</v>
      </c>
    </row>
    <row r="3493" spans="2:20" ht="30" customHeight="1" x14ac:dyDescent="0.3">
      <c r="B3493">
        <v>174</v>
      </c>
      <c r="C3493" s="164" t="s">
        <v>120</v>
      </c>
      <c r="D3493" s="165" t="s">
        <v>44</v>
      </c>
      <c r="E3493" s="80">
        <v>2026</v>
      </c>
      <c r="F3493" s="76" t="str">
        <f t="shared" si="109"/>
        <v>17410. Proceso integral e integrado de la Vigilancia de la Salud PúblicaVigilancia en salud pública2026</v>
      </c>
      <c r="G3493" s="7" t="s">
        <v>302</v>
      </c>
      <c r="H3493" s="7" t="s">
        <v>375</v>
      </c>
      <c r="I3493" s="80" t="s">
        <v>60</v>
      </c>
      <c r="J3493" s="76" t="s">
        <v>402</v>
      </c>
      <c r="K3493" t="s">
        <v>364</v>
      </c>
      <c r="L3493" t="s">
        <v>365</v>
      </c>
      <c r="M3493" t="s">
        <v>108</v>
      </c>
      <c r="N3493" s="78" t="s">
        <v>435</v>
      </c>
      <c r="O3493" s="76" t="str">
        <f t="shared" si="110"/>
        <v>17410. Proceso integral e integrado de la Vigilancia de la Salud PúblicaVigilancia en salud pública20266_ANTONIO_NARIÑO2_FEBRERO_2026</v>
      </c>
      <c r="P3493" s="93">
        <v>37920928</v>
      </c>
      <c r="S3493" s="172">
        <v>0</v>
      </c>
      <c r="T3493" s="23">
        <v>0</v>
      </c>
    </row>
    <row r="3494" spans="2:20" ht="30" customHeight="1" x14ac:dyDescent="0.3">
      <c r="B3494">
        <v>175</v>
      </c>
      <c r="C3494" s="164" t="s">
        <v>120</v>
      </c>
      <c r="D3494" s="165" t="s">
        <v>44</v>
      </c>
      <c r="E3494" s="80">
        <v>2026</v>
      </c>
      <c r="F3494" s="76" t="str">
        <f t="shared" si="109"/>
        <v>17510. Proceso integral e integrado de la Vigilancia de la Salud PúblicaVigilancia en salud pública2026</v>
      </c>
      <c r="G3494" s="7" t="s">
        <v>303</v>
      </c>
      <c r="H3494" s="7" t="s">
        <v>375</v>
      </c>
      <c r="I3494" s="80" t="s">
        <v>60</v>
      </c>
      <c r="J3494" s="76" t="s">
        <v>402</v>
      </c>
      <c r="K3494" t="s">
        <v>364</v>
      </c>
      <c r="L3494" t="s">
        <v>365</v>
      </c>
      <c r="M3494" t="s">
        <v>108</v>
      </c>
      <c r="N3494" s="78" t="s">
        <v>435</v>
      </c>
      <c r="O3494" s="76" t="str">
        <f t="shared" si="110"/>
        <v>17510. Proceso integral e integrado de la Vigilancia de la Salud PúblicaVigilancia en salud pública20266_ANTONIO_NARIÑO2_FEBRERO_2026</v>
      </c>
      <c r="P3494" s="93">
        <v>26899696</v>
      </c>
      <c r="S3494" s="172">
        <v>0</v>
      </c>
      <c r="T3494" s="23">
        <v>0</v>
      </c>
    </row>
    <row r="3495" spans="2:20" ht="30" customHeight="1" x14ac:dyDescent="0.3">
      <c r="B3495">
        <v>176</v>
      </c>
      <c r="C3495" s="164" t="s">
        <v>120</v>
      </c>
      <c r="D3495" s="165" t="s">
        <v>44</v>
      </c>
      <c r="E3495" s="80">
        <v>2026</v>
      </c>
      <c r="F3495" s="76" t="str">
        <f t="shared" si="109"/>
        <v>17610. Proceso integral e integrado de la Vigilancia de la Salud PúblicaVigilancia en salud pública2026</v>
      </c>
      <c r="G3495" s="7" t="s">
        <v>304</v>
      </c>
      <c r="H3495" s="7" t="s">
        <v>375</v>
      </c>
      <c r="I3495" s="80" t="s">
        <v>60</v>
      </c>
      <c r="J3495" s="76" t="s">
        <v>402</v>
      </c>
      <c r="K3495" t="s">
        <v>364</v>
      </c>
      <c r="L3495" t="s">
        <v>380</v>
      </c>
      <c r="M3495" t="s">
        <v>108</v>
      </c>
      <c r="N3495" s="78" t="s">
        <v>435</v>
      </c>
      <c r="O3495" s="76" t="str">
        <f t="shared" si="110"/>
        <v>17610. Proceso integral e integrado de la Vigilancia de la Salud PúblicaVigilancia en salud pública20266_ANTONIO_NARIÑO2_FEBRERO_2026</v>
      </c>
      <c r="P3495" s="93">
        <v>28206464</v>
      </c>
      <c r="S3495" s="172">
        <v>0</v>
      </c>
      <c r="T3495" s="23">
        <v>0</v>
      </c>
    </row>
    <row r="3496" spans="2:20" ht="30" customHeight="1" x14ac:dyDescent="0.3">
      <c r="B3496">
        <v>177</v>
      </c>
      <c r="C3496" s="164" t="s">
        <v>120</v>
      </c>
      <c r="D3496" s="165" t="s">
        <v>44</v>
      </c>
      <c r="E3496" s="80">
        <v>2026</v>
      </c>
      <c r="F3496" s="76" t="str">
        <f t="shared" si="109"/>
        <v>17710. Proceso integral e integrado de la Vigilancia de la Salud PúblicaVigilancia en salud pública2026</v>
      </c>
      <c r="G3496" s="7" t="s">
        <v>305</v>
      </c>
      <c r="H3496" s="7" t="s">
        <v>375</v>
      </c>
      <c r="I3496" s="80" t="s">
        <v>60</v>
      </c>
      <c r="J3496" s="76" t="s">
        <v>402</v>
      </c>
      <c r="K3496" t="s">
        <v>364</v>
      </c>
      <c r="L3496" t="s">
        <v>380</v>
      </c>
      <c r="M3496" t="s">
        <v>108</v>
      </c>
      <c r="N3496" s="78" t="s">
        <v>435</v>
      </c>
      <c r="O3496" s="76" t="str">
        <f t="shared" si="110"/>
        <v>17710. Proceso integral e integrado de la Vigilancia de la Salud PúblicaVigilancia en salud pública20266_ANTONIO_NARIÑO2_FEBRERO_2026</v>
      </c>
      <c r="P3496" s="93">
        <v>37181248</v>
      </c>
      <c r="S3496" s="172">
        <v>0</v>
      </c>
      <c r="T3496" s="23">
        <v>0</v>
      </c>
    </row>
    <row r="3497" spans="2:20" ht="30" customHeight="1" x14ac:dyDescent="0.3">
      <c r="B3497">
        <v>178</v>
      </c>
      <c r="C3497" s="164" t="s">
        <v>120</v>
      </c>
      <c r="D3497" s="165" t="s">
        <v>44</v>
      </c>
      <c r="E3497" s="80">
        <v>2026</v>
      </c>
      <c r="F3497" s="76" t="str">
        <f t="shared" si="109"/>
        <v>17810. Proceso integral e integrado de la Vigilancia de la Salud PúblicaVigilancia en salud pública2026</v>
      </c>
      <c r="G3497" s="7" t="s">
        <v>48</v>
      </c>
      <c r="H3497" s="7" t="s">
        <v>375</v>
      </c>
      <c r="I3497" s="80" t="s">
        <v>60</v>
      </c>
      <c r="J3497" s="76" t="s">
        <v>402</v>
      </c>
      <c r="K3497" t="s">
        <v>364</v>
      </c>
      <c r="L3497" t="s">
        <v>365</v>
      </c>
      <c r="M3497" t="s">
        <v>108</v>
      </c>
      <c r="N3497" s="78" t="s">
        <v>435</v>
      </c>
      <c r="O3497" s="76" t="str">
        <f t="shared" si="110"/>
        <v>17810. Proceso integral e integrado de la Vigilancia de la Salud PúblicaVigilancia en salud pública20266_ANTONIO_NARIÑO2_FEBRERO_2026</v>
      </c>
      <c r="P3497" s="93">
        <v>7347488</v>
      </c>
      <c r="S3497" s="172">
        <v>0</v>
      </c>
      <c r="T3497" s="23">
        <v>0</v>
      </c>
    </row>
    <row r="3498" spans="2:20" ht="30" customHeight="1" x14ac:dyDescent="0.3">
      <c r="B3498">
        <v>179</v>
      </c>
      <c r="C3498" s="164" t="s">
        <v>120</v>
      </c>
      <c r="D3498" s="165" t="s">
        <v>44</v>
      </c>
      <c r="E3498" s="80">
        <v>2026</v>
      </c>
      <c r="F3498" s="76" t="str">
        <f t="shared" si="109"/>
        <v>17910. Proceso integral e integrado de la Vigilancia de la Salud PúblicaVigilancia en salud pública2026</v>
      </c>
      <c r="G3498" s="7" t="s">
        <v>306</v>
      </c>
      <c r="H3498" s="7" t="s">
        <v>375</v>
      </c>
      <c r="I3498" s="80" t="s">
        <v>60</v>
      </c>
      <c r="J3498" s="76" t="s">
        <v>402</v>
      </c>
      <c r="K3498" t="s">
        <v>364</v>
      </c>
      <c r="L3498" t="s">
        <v>365</v>
      </c>
      <c r="M3498" t="s">
        <v>108</v>
      </c>
      <c r="N3498" s="78" t="s">
        <v>435</v>
      </c>
      <c r="O3498" s="76" t="str">
        <f t="shared" si="110"/>
        <v>17910. Proceso integral e integrado de la Vigilancia de la Salud PúblicaVigilancia en salud pública20266_ANTONIO_NARIÑO2_FEBRERO_2026</v>
      </c>
      <c r="P3498" s="93">
        <v>3673744</v>
      </c>
      <c r="S3498" s="172">
        <v>0</v>
      </c>
      <c r="T3498" s="23">
        <v>0</v>
      </c>
    </row>
    <row r="3499" spans="2:20" ht="30" customHeight="1" x14ac:dyDescent="0.3">
      <c r="B3499">
        <v>180</v>
      </c>
      <c r="C3499" s="164" t="s">
        <v>120</v>
      </c>
      <c r="D3499" s="165" t="s">
        <v>44</v>
      </c>
      <c r="E3499" s="80">
        <v>2026</v>
      </c>
      <c r="F3499" s="76" t="str">
        <f t="shared" si="109"/>
        <v>18010. Proceso integral e integrado de la Vigilancia de la Salud PúblicaVigilancia en salud pública2026</v>
      </c>
      <c r="G3499" s="7" t="s">
        <v>307</v>
      </c>
      <c r="H3499" s="7" t="s">
        <v>375</v>
      </c>
      <c r="I3499" s="80" t="s">
        <v>60</v>
      </c>
      <c r="J3499" s="76" t="s">
        <v>402</v>
      </c>
      <c r="K3499" t="s">
        <v>364</v>
      </c>
      <c r="L3499" t="s">
        <v>365</v>
      </c>
      <c r="M3499" t="s">
        <v>108</v>
      </c>
      <c r="N3499" s="78" t="s">
        <v>435</v>
      </c>
      <c r="O3499" s="76" t="str">
        <f t="shared" si="110"/>
        <v>18010. Proceso integral e integrado de la Vigilancia de la Salud PúblicaVigilancia en salud pública20266_ANTONIO_NARIÑO2_FEBRERO_2026</v>
      </c>
      <c r="P3499" s="93">
        <v>3673744</v>
      </c>
      <c r="S3499" s="172">
        <v>0</v>
      </c>
      <c r="T3499" s="23">
        <v>0</v>
      </c>
    </row>
    <row r="3500" spans="2:20" ht="30" customHeight="1" x14ac:dyDescent="0.3">
      <c r="B3500">
        <v>181</v>
      </c>
      <c r="C3500" s="164" t="s">
        <v>120</v>
      </c>
      <c r="D3500" s="165" t="s">
        <v>44</v>
      </c>
      <c r="E3500" s="80">
        <v>2026</v>
      </c>
      <c r="F3500" s="76" t="str">
        <f t="shared" si="109"/>
        <v>18110. Proceso integral e integrado de la Vigilancia de la Salud PúblicaVigilancia en salud pública2026</v>
      </c>
      <c r="G3500" s="7" t="s">
        <v>308</v>
      </c>
      <c r="H3500" s="7" t="s">
        <v>375</v>
      </c>
      <c r="I3500" s="80" t="s">
        <v>60</v>
      </c>
      <c r="J3500" s="76" t="s">
        <v>402</v>
      </c>
      <c r="K3500" t="s">
        <v>364</v>
      </c>
      <c r="L3500" t="s">
        <v>365</v>
      </c>
      <c r="M3500" t="s">
        <v>108</v>
      </c>
      <c r="N3500" s="78" t="s">
        <v>435</v>
      </c>
      <c r="O3500" s="76" t="str">
        <f t="shared" si="110"/>
        <v>18110. Proceso integral e integrado de la Vigilancia de la Salud PúblicaVigilancia en salud pública20266_ANTONIO_NARIÑO2_FEBRERO_2026</v>
      </c>
      <c r="P3500" s="93">
        <v>87405520</v>
      </c>
      <c r="S3500" s="172">
        <v>0</v>
      </c>
      <c r="T3500" s="23">
        <v>0</v>
      </c>
    </row>
    <row r="3501" spans="2:20" ht="30" customHeight="1" x14ac:dyDescent="0.3">
      <c r="B3501">
        <v>182</v>
      </c>
      <c r="C3501" s="164" t="s">
        <v>120</v>
      </c>
      <c r="D3501" s="165" t="s">
        <v>44</v>
      </c>
      <c r="E3501" s="80">
        <v>2026</v>
      </c>
      <c r="F3501" s="76" t="str">
        <f t="shared" si="109"/>
        <v>18210. Proceso integral e integrado de la Vigilancia de la Salud PúblicaVigilancia en salud pública2026</v>
      </c>
      <c r="G3501" s="7" t="s">
        <v>309</v>
      </c>
      <c r="H3501" s="7" t="s">
        <v>375</v>
      </c>
      <c r="I3501" s="80" t="s">
        <v>60</v>
      </c>
      <c r="J3501" s="76" t="s">
        <v>402</v>
      </c>
      <c r="K3501" t="s">
        <v>364</v>
      </c>
      <c r="L3501" t="s">
        <v>365</v>
      </c>
      <c r="M3501" t="s">
        <v>108</v>
      </c>
      <c r="N3501" s="78" t="s">
        <v>435</v>
      </c>
      <c r="O3501" s="76" t="str">
        <f t="shared" si="110"/>
        <v>18210. Proceso integral e integrado de la Vigilancia de la Salud PúblicaVigilancia en salud pública20266_ANTONIO_NARIÑO2_FEBRERO_2026</v>
      </c>
      <c r="P3501" s="93">
        <v>17288787</v>
      </c>
      <c r="S3501" s="172">
        <v>0</v>
      </c>
      <c r="T3501" s="23">
        <v>0</v>
      </c>
    </row>
    <row r="3502" spans="2:20" ht="30" customHeight="1" x14ac:dyDescent="0.3">
      <c r="B3502">
        <v>183</v>
      </c>
      <c r="C3502" s="164" t="s">
        <v>120</v>
      </c>
      <c r="D3502" s="165" t="s">
        <v>44</v>
      </c>
      <c r="E3502" s="80">
        <v>2026</v>
      </c>
      <c r="F3502" s="76" t="str">
        <f t="shared" si="109"/>
        <v>18310. Proceso integral e integrado de la Vigilancia de la Salud PúblicaVigilancia en salud pública2026</v>
      </c>
      <c r="G3502" s="7" t="s">
        <v>78</v>
      </c>
      <c r="H3502" s="7" t="s">
        <v>375</v>
      </c>
      <c r="I3502" s="80" t="s">
        <v>60</v>
      </c>
      <c r="J3502" s="76" t="s">
        <v>402</v>
      </c>
      <c r="K3502" t="s">
        <v>364</v>
      </c>
      <c r="L3502" t="s">
        <v>365</v>
      </c>
      <c r="M3502" t="s">
        <v>108</v>
      </c>
      <c r="N3502" s="78" t="s">
        <v>435</v>
      </c>
      <c r="O3502" s="76" t="str">
        <f t="shared" si="110"/>
        <v>18310. Proceso integral e integrado de la Vigilancia de la Salud PúblicaVigilancia en salud pública20266_ANTONIO_NARIÑO2_FEBRERO_2026</v>
      </c>
      <c r="P3502" s="93">
        <v>61146880</v>
      </c>
      <c r="S3502" s="172">
        <v>0</v>
      </c>
      <c r="T3502" s="23">
        <v>0</v>
      </c>
    </row>
    <row r="3503" spans="2:20" ht="30" customHeight="1" x14ac:dyDescent="0.3">
      <c r="B3503">
        <v>184</v>
      </c>
      <c r="C3503" s="164" t="s">
        <v>120</v>
      </c>
      <c r="D3503" s="165" t="s">
        <v>44</v>
      </c>
      <c r="E3503" s="80">
        <v>2026</v>
      </c>
      <c r="F3503" s="76" t="str">
        <f t="shared" si="109"/>
        <v>18410. Proceso integral e integrado de la Vigilancia de la Salud PúblicaVigilancia en salud pública2026</v>
      </c>
      <c r="G3503" s="7" t="s">
        <v>310</v>
      </c>
      <c r="H3503" s="7" t="s">
        <v>375</v>
      </c>
      <c r="I3503" s="80" t="s">
        <v>60</v>
      </c>
      <c r="J3503" s="76" t="s">
        <v>402</v>
      </c>
      <c r="K3503" t="s">
        <v>364</v>
      </c>
      <c r="L3503" t="s">
        <v>365</v>
      </c>
      <c r="M3503" t="s">
        <v>108</v>
      </c>
      <c r="N3503" s="78" t="s">
        <v>435</v>
      </c>
      <c r="O3503" s="76" t="str">
        <f t="shared" si="110"/>
        <v>18410. Proceso integral e integrado de la Vigilancia de la Salud PúblicaVigilancia en salud pública20266_ANTONIO_NARIÑO2_FEBRERO_2026</v>
      </c>
      <c r="P3503" s="93">
        <v>9941299</v>
      </c>
      <c r="S3503" s="172">
        <v>0</v>
      </c>
      <c r="T3503" s="23">
        <v>0</v>
      </c>
    </row>
    <row r="3504" spans="2:20" ht="30" customHeight="1" x14ac:dyDescent="0.3">
      <c r="B3504">
        <v>185</v>
      </c>
      <c r="C3504" s="164" t="s">
        <v>120</v>
      </c>
      <c r="D3504" s="165" t="s">
        <v>44</v>
      </c>
      <c r="E3504" s="80">
        <v>2026</v>
      </c>
      <c r="F3504" s="76" t="str">
        <f t="shared" si="109"/>
        <v>18510. Proceso integral e integrado de la Vigilancia de la Salud PúblicaVigilancia en salud pública2026</v>
      </c>
      <c r="G3504" s="7" t="s">
        <v>311</v>
      </c>
      <c r="H3504" s="7" t="s">
        <v>375</v>
      </c>
      <c r="I3504" s="80" t="s">
        <v>60</v>
      </c>
      <c r="J3504" s="76" t="s">
        <v>402</v>
      </c>
      <c r="K3504" t="s">
        <v>364</v>
      </c>
      <c r="L3504" t="s">
        <v>365</v>
      </c>
      <c r="M3504" t="s">
        <v>108</v>
      </c>
      <c r="N3504" s="78" t="s">
        <v>435</v>
      </c>
      <c r="O3504" s="76" t="str">
        <f t="shared" si="110"/>
        <v>18510. Proceso integral e integrado de la Vigilancia de la Salud PúblicaVigilancia en salud pública20266_ANTONIO_NARIÑO2_FEBRERO_2026</v>
      </c>
      <c r="P3504" s="93">
        <v>40189280</v>
      </c>
      <c r="S3504" s="172">
        <v>0</v>
      </c>
      <c r="T3504" s="23">
        <v>0</v>
      </c>
    </row>
    <row r="3505" spans="2:20" ht="30" customHeight="1" x14ac:dyDescent="0.3">
      <c r="B3505">
        <v>186</v>
      </c>
      <c r="C3505" s="164" t="s">
        <v>120</v>
      </c>
      <c r="D3505" s="165" t="s">
        <v>44</v>
      </c>
      <c r="E3505" s="80">
        <v>2026</v>
      </c>
      <c r="F3505" s="76" t="str">
        <f t="shared" si="109"/>
        <v>18610. Proceso integral e integrado de la Vigilancia de la Salud PúblicaVigilancia en salud pública2026</v>
      </c>
      <c r="G3505" s="7" t="s">
        <v>82</v>
      </c>
      <c r="H3505" s="7" t="s">
        <v>375</v>
      </c>
      <c r="I3505" s="80" t="s">
        <v>60</v>
      </c>
      <c r="J3505" s="76" t="s">
        <v>402</v>
      </c>
      <c r="K3505" t="s">
        <v>364</v>
      </c>
      <c r="L3505" t="s">
        <v>380</v>
      </c>
      <c r="M3505" t="s">
        <v>108</v>
      </c>
      <c r="N3505" s="78" t="s">
        <v>435</v>
      </c>
      <c r="O3505" s="76" t="str">
        <f t="shared" si="110"/>
        <v>18610. Proceso integral e integrado de la Vigilancia de la Salud PúblicaVigilancia en salud pública20266_ANTONIO_NARIÑO2_FEBRERO_2026</v>
      </c>
      <c r="P3505" s="93">
        <v>7347488</v>
      </c>
      <c r="S3505" s="172">
        <v>0</v>
      </c>
      <c r="T3505" s="23">
        <v>0</v>
      </c>
    </row>
    <row r="3506" spans="2:20" ht="30" customHeight="1" x14ac:dyDescent="0.3">
      <c r="B3506">
        <v>187</v>
      </c>
      <c r="C3506" s="164" t="s">
        <v>120</v>
      </c>
      <c r="D3506" s="165" t="s">
        <v>44</v>
      </c>
      <c r="E3506" s="80">
        <v>2026</v>
      </c>
      <c r="F3506" s="76" t="str">
        <f t="shared" si="109"/>
        <v>18710. Proceso integral e integrado de la Vigilancia de la Salud PúblicaVigilancia en salud pública2026</v>
      </c>
      <c r="G3506" s="7" t="s">
        <v>312</v>
      </c>
      <c r="H3506" s="7" t="s">
        <v>376</v>
      </c>
      <c r="I3506" s="80" t="s">
        <v>60</v>
      </c>
      <c r="J3506" s="76" t="s">
        <v>402</v>
      </c>
      <c r="K3506" t="s">
        <v>364</v>
      </c>
      <c r="L3506" t="s">
        <v>365</v>
      </c>
      <c r="M3506" t="s">
        <v>108</v>
      </c>
      <c r="N3506" s="78" t="s">
        <v>435</v>
      </c>
      <c r="O3506" s="76" t="str">
        <f t="shared" si="110"/>
        <v>18710. Proceso integral e integrado de la Vigilancia de la Salud PúblicaVigilancia en salud pública20266_ANTONIO_NARIÑO2_FEBRERO_2026</v>
      </c>
      <c r="P3506" s="93">
        <v>3994272</v>
      </c>
      <c r="S3506" s="172">
        <v>0</v>
      </c>
      <c r="T3506" s="23">
        <v>0</v>
      </c>
    </row>
    <row r="3507" spans="2:20" ht="30" customHeight="1" x14ac:dyDescent="0.3">
      <c r="B3507">
        <v>188</v>
      </c>
      <c r="C3507" s="164" t="s">
        <v>120</v>
      </c>
      <c r="D3507" s="165" t="s">
        <v>44</v>
      </c>
      <c r="E3507" s="80">
        <v>2026</v>
      </c>
      <c r="F3507" s="76" t="str">
        <f t="shared" si="109"/>
        <v>18810. Proceso integral e integrado de la Vigilancia de la Salud PúblicaVigilancia en salud pública2026</v>
      </c>
      <c r="G3507" s="7" t="s">
        <v>313</v>
      </c>
      <c r="H3507" s="7" t="s">
        <v>376</v>
      </c>
      <c r="I3507" s="80" t="s">
        <v>60</v>
      </c>
      <c r="J3507" s="76" t="s">
        <v>402</v>
      </c>
      <c r="K3507" t="s">
        <v>364</v>
      </c>
      <c r="L3507" t="s">
        <v>365</v>
      </c>
      <c r="M3507" t="s">
        <v>108</v>
      </c>
      <c r="N3507" s="78" t="s">
        <v>435</v>
      </c>
      <c r="O3507" s="76" t="str">
        <f t="shared" si="110"/>
        <v>18810. Proceso integral e integrado de la Vigilancia de la Salud PúblicaVigilancia en salud pública20266_ANTONIO_NARIÑO2_FEBRERO_2026</v>
      </c>
      <c r="P3507" s="93">
        <v>33280669</v>
      </c>
      <c r="S3507" s="172">
        <v>0</v>
      </c>
      <c r="T3507" s="23">
        <v>0</v>
      </c>
    </row>
    <row r="3508" spans="2:20" ht="30" customHeight="1" x14ac:dyDescent="0.3">
      <c r="B3508">
        <v>189</v>
      </c>
      <c r="C3508" s="164" t="s">
        <v>120</v>
      </c>
      <c r="D3508" s="165" t="s">
        <v>44</v>
      </c>
      <c r="E3508" s="80">
        <v>2026</v>
      </c>
      <c r="F3508" s="76" t="str">
        <f t="shared" si="109"/>
        <v>18910. Proceso integral e integrado de la Vigilancia de la Salud PúblicaVigilancia en salud pública2026</v>
      </c>
      <c r="G3508" s="7" t="s">
        <v>314</v>
      </c>
      <c r="H3508" s="7" t="s">
        <v>376</v>
      </c>
      <c r="I3508" s="80" t="s">
        <v>60</v>
      </c>
      <c r="J3508" s="76" t="s">
        <v>402</v>
      </c>
      <c r="K3508" t="s">
        <v>364</v>
      </c>
      <c r="L3508" t="s">
        <v>365</v>
      </c>
      <c r="M3508" t="s">
        <v>108</v>
      </c>
      <c r="N3508" s="78" t="s">
        <v>435</v>
      </c>
      <c r="O3508" s="76" t="str">
        <f t="shared" si="110"/>
        <v>18910. Proceso integral e integrado de la Vigilancia de la Salud PúblicaVigilancia en salud pública20266_ANTONIO_NARIÑO2_FEBRERO_2026</v>
      </c>
      <c r="P3508" s="93">
        <v>25933181</v>
      </c>
      <c r="S3508" s="172">
        <v>0</v>
      </c>
      <c r="T3508" s="23">
        <v>0</v>
      </c>
    </row>
    <row r="3509" spans="2:20" ht="30" customHeight="1" x14ac:dyDescent="0.3">
      <c r="B3509">
        <v>190</v>
      </c>
      <c r="C3509" s="164" t="s">
        <v>120</v>
      </c>
      <c r="D3509" s="165" t="s">
        <v>44</v>
      </c>
      <c r="E3509" s="80">
        <v>2026</v>
      </c>
      <c r="F3509" s="76" t="str">
        <f t="shared" si="109"/>
        <v>19010. Proceso integral e integrado de la Vigilancia de la Salud PúblicaVigilancia en salud pública2026</v>
      </c>
      <c r="G3509" s="7" t="s">
        <v>315</v>
      </c>
      <c r="H3509" s="7" t="s">
        <v>376</v>
      </c>
      <c r="I3509" s="80" t="s">
        <v>60</v>
      </c>
      <c r="J3509" s="76" t="s">
        <v>402</v>
      </c>
      <c r="K3509" t="s">
        <v>364</v>
      </c>
      <c r="L3509" t="s">
        <v>365</v>
      </c>
      <c r="M3509" t="s">
        <v>108</v>
      </c>
      <c r="N3509" s="78" t="s">
        <v>435</v>
      </c>
      <c r="O3509" s="76" t="str">
        <f t="shared" si="110"/>
        <v>19010. Proceso integral e integrado de la Vigilancia de la Salud PúblicaVigilancia en salud pública20266_ANTONIO_NARIÑO2_FEBRERO_2026</v>
      </c>
      <c r="P3509" s="93">
        <v>8432352</v>
      </c>
      <c r="S3509" s="172">
        <v>0</v>
      </c>
      <c r="T3509" s="23">
        <v>0</v>
      </c>
    </row>
    <row r="3510" spans="2:20" ht="30" customHeight="1" x14ac:dyDescent="0.3">
      <c r="B3510">
        <v>191</v>
      </c>
      <c r="C3510" s="164" t="s">
        <v>120</v>
      </c>
      <c r="D3510" s="165" t="s">
        <v>44</v>
      </c>
      <c r="E3510" s="80">
        <v>2026</v>
      </c>
      <c r="F3510" s="76" t="str">
        <f t="shared" si="109"/>
        <v>19110. Proceso integral e integrado de la Vigilancia de la Salud PúblicaVigilancia en salud pública2026</v>
      </c>
      <c r="G3510" s="7" t="s">
        <v>316</v>
      </c>
      <c r="H3510" s="7" t="s">
        <v>375</v>
      </c>
      <c r="I3510" s="80" t="s">
        <v>60</v>
      </c>
      <c r="J3510" s="76" t="s">
        <v>402</v>
      </c>
      <c r="K3510" t="s">
        <v>364</v>
      </c>
      <c r="L3510" t="s">
        <v>365</v>
      </c>
      <c r="M3510" t="s">
        <v>108</v>
      </c>
      <c r="N3510" s="78" t="s">
        <v>435</v>
      </c>
      <c r="O3510" s="76" t="str">
        <f t="shared" si="110"/>
        <v>19110. Proceso integral e integrado de la Vigilancia de la Salud PúblicaVigilancia en salud pública20266_ANTONIO_NARIÑO2_FEBRERO_2026</v>
      </c>
      <c r="P3510" s="93">
        <v>7347488</v>
      </c>
      <c r="S3510" s="172">
        <v>0</v>
      </c>
      <c r="T3510" s="23">
        <v>0</v>
      </c>
    </row>
    <row r="3511" spans="2:20" ht="30" customHeight="1" x14ac:dyDescent="0.3">
      <c r="B3511">
        <v>192</v>
      </c>
      <c r="C3511" s="164" t="s">
        <v>120</v>
      </c>
      <c r="D3511" s="165" t="s">
        <v>44</v>
      </c>
      <c r="E3511" s="80">
        <v>2026</v>
      </c>
      <c r="F3511" s="76" t="str">
        <f t="shared" si="109"/>
        <v>19210. Proceso integral e integrado de la Vigilancia de la Salud PúblicaVigilancia en salud pública2026</v>
      </c>
      <c r="G3511" s="7" t="s">
        <v>317</v>
      </c>
      <c r="H3511" s="7" t="s">
        <v>375</v>
      </c>
      <c r="I3511" s="80" t="s">
        <v>60</v>
      </c>
      <c r="J3511" s="76" t="s">
        <v>402</v>
      </c>
      <c r="K3511" t="s">
        <v>364</v>
      </c>
      <c r="L3511" t="s">
        <v>365</v>
      </c>
      <c r="M3511" t="s">
        <v>108</v>
      </c>
      <c r="N3511" s="78" t="s">
        <v>435</v>
      </c>
      <c r="O3511" s="76" t="str">
        <f t="shared" si="110"/>
        <v>19210. Proceso integral e integrado de la Vigilancia de la Salud PúblicaVigilancia en salud pública20266_ANTONIO_NARIÑO2_FEBRERO_2026</v>
      </c>
      <c r="P3511" s="93">
        <v>3673744</v>
      </c>
      <c r="S3511" s="172">
        <v>0</v>
      </c>
      <c r="T3511" s="23">
        <v>0</v>
      </c>
    </row>
    <row r="3512" spans="2:20" ht="30" customHeight="1" x14ac:dyDescent="0.3">
      <c r="B3512">
        <v>193</v>
      </c>
      <c r="C3512" s="164" t="s">
        <v>120</v>
      </c>
      <c r="D3512" s="165" t="s">
        <v>44</v>
      </c>
      <c r="E3512" s="80">
        <v>2026</v>
      </c>
      <c r="F3512" s="76" t="str">
        <f t="shared" si="109"/>
        <v>19310. Proceso integral e integrado de la Vigilancia de la Salud PúblicaVigilancia en salud pública2026</v>
      </c>
      <c r="G3512" s="7" t="s">
        <v>81</v>
      </c>
      <c r="H3512" s="7" t="s">
        <v>376</v>
      </c>
      <c r="I3512" s="80" t="s">
        <v>60</v>
      </c>
      <c r="J3512" s="76" t="s">
        <v>402</v>
      </c>
      <c r="K3512" t="s">
        <v>364</v>
      </c>
      <c r="L3512" t="s">
        <v>365</v>
      </c>
      <c r="M3512" t="s">
        <v>108</v>
      </c>
      <c r="N3512" s="78" t="s">
        <v>435</v>
      </c>
      <c r="O3512" s="76" t="str">
        <f t="shared" si="110"/>
        <v>19310. Proceso integral e integrado de la Vigilancia de la Salud PúblicaVigilancia en salud pública20266_ANTONIO_NARIÑO2_FEBRERO_2026</v>
      </c>
      <c r="P3512" s="93">
        <v>42556256</v>
      </c>
      <c r="S3512" s="172">
        <v>0</v>
      </c>
      <c r="T3512" s="23">
        <v>0</v>
      </c>
    </row>
    <row r="3513" spans="2:20" ht="30" customHeight="1" x14ac:dyDescent="0.3">
      <c r="B3513">
        <v>194</v>
      </c>
      <c r="C3513" s="164" t="s">
        <v>120</v>
      </c>
      <c r="D3513" s="165" t="s">
        <v>44</v>
      </c>
      <c r="E3513" s="80">
        <v>2026</v>
      </c>
      <c r="F3513" s="76" t="str">
        <f t="shared" si="109"/>
        <v>19410. Proceso integral e integrado de la Vigilancia de la Salud PúblicaVigilancia en salud pública2026</v>
      </c>
      <c r="G3513" s="7" t="s">
        <v>318</v>
      </c>
      <c r="H3513" s="7" t="s">
        <v>376</v>
      </c>
      <c r="I3513" s="80" t="s">
        <v>60</v>
      </c>
      <c r="J3513" s="76" t="s">
        <v>402</v>
      </c>
      <c r="K3513" t="s">
        <v>364</v>
      </c>
      <c r="L3513" t="s">
        <v>365</v>
      </c>
      <c r="M3513" t="s">
        <v>108</v>
      </c>
      <c r="N3513" s="78" t="s">
        <v>435</v>
      </c>
      <c r="O3513" s="76" t="str">
        <f t="shared" si="110"/>
        <v>19410. Proceso integral e integrado de la Vigilancia de la Salud PúblicaVigilancia en salud pública20266_ANTONIO_NARIÑO2_FEBRERO_2026</v>
      </c>
      <c r="P3513" s="93">
        <v>38561984</v>
      </c>
      <c r="S3513" s="172">
        <v>0</v>
      </c>
      <c r="T3513" s="23">
        <v>0</v>
      </c>
    </row>
    <row r="3514" spans="2:20" ht="30" customHeight="1" x14ac:dyDescent="0.3">
      <c r="B3514">
        <v>195</v>
      </c>
      <c r="C3514" s="164" t="s">
        <v>120</v>
      </c>
      <c r="D3514" s="165" t="s">
        <v>44</v>
      </c>
      <c r="E3514" s="80">
        <v>2026</v>
      </c>
      <c r="F3514" s="76" t="str">
        <f t="shared" si="109"/>
        <v>19510. Proceso integral e integrado de la Vigilancia de la Salud PúblicaVigilancia en salud pública2026</v>
      </c>
      <c r="G3514" s="7" t="s">
        <v>319</v>
      </c>
      <c r="H3514" s="7" t="s">
        <v>375</v>
      </c>
      <c r="I3514" s="80" t="s">
        <v>60</v>
      </c>
      <c r="J3514" s="76" t="s">
        <v>402</v>
      </c>
      <c r="K3514" t="s">
        <v>364</v>
      </c>
      <c r="L3514" t="s">
        <v>365</v>
      </c>
      <c r="M3514" t="s">
        <v>108</v>
      </c>
      <c r="N3514" s="78" t="s">
        <v>435</v>
      </c>
      <c r="O3514" s="76" t="str">
        <f t="shared" si="110"/>
        <v>19510. Proceso integral e integrado de la Vigilancia de la Salud PúblicaVigilancia en salud pública20266_ANTONIO_NARIÑO2_FEBRERO_2026</v>
      </c>
      <c r="P3514" s="93">
        <v>125967504</v>
      </c>
      <c r="S3514" s="172">
        <v>0</v>
      </c>
      <c r="T3514" s="23">
        <v>0</v>
      </c>
    </row>
    <row r="3515" spans="2:20" ht="30" customHeight="1" x14ac:dyDescent="0.3">
      <c r="B3515">
        <v>196</v>
      </c>
      <c r="C3515" s="164" t="s">
        <v>120</v>
      </c>
      <c r="D3515" s="165" t="s">
        <v>44</v>
      </c>
      <c r="E3515" s="80">
        <v>2026</v>
      </c>
      <c r="F3515" s="76" t="str">
        <f t="shared" si="109"/>
        <v>19610. Proceso integral e integrado de la Vigilancia de la Salud PúblicaVigilancia en salud pública2026</v>
      </c>
      <c r="G3515" s="7" t="s">
        <v>320</v>
      </c>
      <c r="H3515" s="7" t="s">
        <v>375</v>
      </c>
      <c r="I3515" s="80" t="s">
        <v>60</v>
      </c>
      <c r="J3515" s="76" t="s">
        <v>402</v>
      </c>
      <c r="K3515" t="s">
        <v>364</v>
      </c>
      <c r="L3515" t="s">
        <v>365</v>
      </c>
      <c r="M3515" t="s">
        <v>108</v>
      </c>
      <c r="N3515" s="78" t="s">
        <v>435</v>
      </c>
      <c r="O3515" s="76" t="str">
        <f t="shared" si="110"/>
        <v>19610. Proceso integral e integrado de la Vigilancia de la Salud PúblicaVigilancia en salud pública20266_ANTONIO_NARIÑO2_FEBRERO_2026</v>
      </c>
      <c r="P3515" s="93">
        <v>59199056</v>
      </c>
      <c r="S3515" s="172">
        <v>0</v>
      </c>
      <c r="T3515" s="23">
        <v>0</v>
      </c>
    </row>
    <row r="3516" spans="2:20" ht="30" customHeight="1" x14ac:dyDescent="0.3">
      <c r="B3516">
        <v>197</v>
      </c>
      <c r="C3516" s="164" t="s">
        <v>120</v>
      </c>
      <c r="D3516" s="165" t="s">
        <v>44</v>
      </c>
      <c r="E3516" s="80">
        <v>2026</v>
      </c>
      <c r="F3516" s="76" t="str">
        <f t="shared" si="109"/>
        <v>19710. Proceso integral e integrado de la Vigilancia de la Salud PúblicaVigilancia en salud pública2026</v>
      </c>
      <c r="G3516" s="7" t="s">
        <v>321</v>
      </c>
      <c r="H3516" s="7" t="s">
        <v>375</v>
      </c>
      <c r="I3516" s="80" t="s">
        <v>60</v>
      </c>
      <c r="J3516" s="76" t="s">
        <v>402</v>
      </c>
      <c r="K3516" t="s">
        <v>364</v>
      </c>
      <c r="L3516" t="s">
        <v>365</v>
      </c>
      <c r="M3516" t="s">
        <v>108</v>
      </c>
      <c r="N3516" s="78" t="s">
        <v>435</v>
      </c>
      <c r="O3516" s="76" t="str">
        <f t="shared" si="110"/>
        <v>19710. Proceso integral e integrado de la Vigilancia de la Salud PúblicaVigilancia en salud pública20266_ANTONIO_NARIÑO2_FEBRERO_2026</v>
      </c>
      <c r="P3516" s="93">
        <v>34888240</v>
      </c>
      <c r="S3516" s="172">
        <v>0</v>
      </c>
      <c r="T3516" s="23">
        <v>0</v>
      </c>
    </row>
    <row r="3517" spans="2:20" ht="30" customHeight="1" x14ac:dyDescent="0.3">
      <c r="B3517">
        <v>198</v>
      </c>
      <c r="C3517" s="164" t="s">
        <v>120</v>
      </c>
      <c r="D3517" s="165" t="s">
        <v>44</v>
      </c>
      <c r="E3517" s="80">
        <v>2026</v>
      </c>
      <c r="F3517" s="76" t="str">
        <f t="shared" si="109"/>
        <v>19810. Proceso integral e integrado de la Vigilancia de la Salud PúblicaVigilancia en salud pública2026</v>
      </c>
      <c r="G3517" s="7" t="s">
        <v>322</v>
      </c>
      <c r="H3517" s="7" t="s">
        <v>375</v>
      </c>
      <c r="I3517" s="80" t="s">
        <v>60</v>
      </c>
      <c r="J3517" s="76" t="s">
        <v>402</v>
      </c>
      <c r="K3517" t="s">
        <v>364</v>
      </c>
      <c r="L3517" t="s">
        <v>365</v>
      </c>
      <c r="M3517" t="s">
        <v>108</v>
      </c>
      <c r="N3517" s="78" t="s">
        <v>435</v>
      </c>
      <c r="O3517" s="76" t="str">
        <f t="shared" si="110"/>
        <v>19810. Proceso integral e integrado de la Vigilancia de la Salud PúblicaVigilancia en salud pública20266_ANTONIO_NARIÑO2_FEBRERO_2026</v>
      </c>
      <c r="P3517" s="93">
        <v>73252976</v>
      </c>
      <c r="S3517" s="172">
        <v>0</v>
      </c>
      <c r="T3517" s="23">
        <v>0</v>
      </c>
    </row>
    <row r="3518" spans="2:20" ht="30" customHeight="1" x14ac:dyDescent="0.3">
      <c r="B3518">
        <v>199</v>
      </c>
      <c r="C3518" s="164" t="s">
        <v>120</v>
      </c>
      <c r="D3518" s="165" t="s">
        <v>44</v>
      </c>
      <c r="E3518" s="80">
        <v>2026</v>
      </c>
      <c r="F3518" s="76" t="str">
        <f t="shared" si="109"/>
        <v>19910. Proceso integral e integrado de la Vigilancia de la Salud PúblicaVigilancia en salud pública2026</v>
      </c>
      <c r="G3518" s="7" t="s">
        <v>323</v>
      </c>
      <c r="H3518" s="7" t="s">
        <v>375</v>
      </c>
      <c r="I3518" s="80" t="s">
        <v>60</v>
      </c>
      <c r="J3518" s="76" t="s">
        <v>402</v>
      </c>
      <c r="K3518" t="s">
        <v>364</v>
      </c>
      <c r="L3518" t="s">
        <v>365</v>
      </c>
      <c r="M3518" t="s">
        <v>108</v>
      </c>
      <c r="N3518" s="78" t="s">
        <v>435</v>
      </c>
      <c r="O3518" s="76" t="str">
        <f t="shared" si="110"/>
        <v>19910. Proceso integral e integrado de la Vigilancia de la Salud PúblicaVigilancia en salud pública20266_ANTONIO_NARIÑO2_FEBRERO_2026</v>
      </c>
      <c r="P3518" s="93">
        <v>67631408</v>
      </c>
      <c r="S3518" s="172">
        <v>0</v>
      </c>
      <c r="T3518" s="23">
        <v>0</v>
      </c>
    </row>
    <row r="3519" spans="2:20" ht="30" customHeight="1" x14ac:dyDescent="0.3">
      <c r="B3519">
        <v>200</v>
      </c>
      <c r="C3519" s="164" t="s">
        <v>120</v>
      </c>
      <c r="D3519" s="165" t="s">
        <v>44</v>
      </c>
      <c r="E3519" s="80">
        <v>2026</v>
      </c>
      <c r="F3519" s="76" t="str">
        <f t="shared" si="109"/>
        <v>20010. Proceso integral e integrado de la Vigilancia de la Salud PúblicaVigilancia en salud pública2026</v>
      </c>
      <c r="G3519" s="7" t="s">
        <v>324</v>
      </c>
      <c r="H3519" s="7" t="s">
        <v>375</v>
      </c>
      <c r="I3519" s="80" t="s">
        <v>60</v>
      </c>
      <c r="J3519" s="76" t="s">
        <v>402</v>
      </c>
      <c r="K3519" t="s">
        <v>364</v>
      </c>
      <c r="L3519" t="s">
        <v>365</v>
      </c>
      <c r="M3519" t="s">
        <v>108</v>
      </c>
      <c r="N3519" s="78" t="s">
        <v>435</v>
      </c>
      <c r="O3519" s="76" t="str">
        <f t="shared" si="110"/>
        <v>20010. Proceso integral e integrado de la Vigilancia de la Salud PúblicaVigilancia en salud pública20266_ANTONIO_NARIÑO2_FEBRERO_2026</v>
      </c>
      <c r="P3519" s="93">
        <v>62009840</v>
      </c>
      <c r="S3519" s="172">
        <v>0</v>
      </c>
      <c r="T3519" s="23">
        <v>0</v>
      </c>
    </row>
    <row r="3520" spans="2:20" ht="30" customHeight="1" x14ac:dyDescent="0.3">
      <c r="B3520">
        <v>201</v>
      </c>
      <c r="C3520" s="164" t="s">
        <v>120</v>
      </c>
      <c r="D3520" s="165" t="s">
        <v>44</v>
      </c>
      <c r="E3520" s="80">
        <v>2026</v>
      </c>
      <c r="F3520" s="76" t="str">
        <f t="shared" si="109"/>
        <v>20110. Proceso integral e integrado de la Vigilancia de la Salud PúblicaVigilancia en salud pública2026</v>
      </c>
      <c r="G3520" s="7" t="s">
        <v>50</v>
      </c>
      <c r="H3520" s="7" t="s">
        <v>376</v>
      </c>
      <c r="I3520" s="80" t="s">
        <v>60</v>
      </c>
      <c r="J3520" s="76" t="s">
        <v>402</v>
      </c>
      <c r="K3520" t="s">
        <v>57</v>
      </c>
      <c r="L3520" t="s">
        <v>365</v>
      </c>
      <c r="M3520" t="s">
        <v>108</v>
      </c>
      <c r="N3520" s="78" t="s">
        <v>435</v>
      </c>
      <c r="O3520" s="76" t="str">
        <f t="shared" si="110"/>
        <v>20110. Proceso integral e integrado de la Vigilancia de la Salud PúblicaVigilancia en salud pública20266_ANTONIO_NARIÑO2_FEBRERO_2026</v>
      </c>
      <c r="P3520" s="93">
        <v>152760</v>
      </c>
      <c r="S3520" s="172">
        <v>0</v>
      </c>
      <c r="T3520" s="23">
        <v>0</v>
      </c>
    </row>
    <row r="3521" spans="2:20" ht="30" customHeight="1" x14ac:dyDescent="0.3">
      <c r="B3521">
        <v>202</v>
      </c>
      <c r="C3521" s="164" t="s">
        <v>120</v>
      </c>
      <c r="D3521" s="165" t="s">
        <v>44</v>
      </c>
      <c r="E3521" s="80">
        <v>2026</v>
      </c>
      <c r="F3521" s="76" t="str">
        <f t="shared" si="109"/>
        <v>20210. Proceso integral e integrado de la Vigilancia de la Salud PúblicaVigilancia en salud pública2026</v>
      </c>
      <c r="G3521" s="7" t="s">
        <v>325</v>
      </c>
      <c r="H3521" s="7" t="s">
        <v>375</v>
      </c>
      <c r="I3521" s="80" t="s">
        <v>60</v>
      </c>
      <c r="J3521" s="76" t="s">
        <v>402</v>
      </c>
      <c r="K3521" t="s">
        <v>364</v>
      </c>
      <c r="L3521" t="s">
        <v>365</v>
      </c>
      <c r="M3521" t="s">
        <v>108</v>
      </c>
      <c r="N3521" s="78" t="s">
        <v>435</v>
      </c>
      <c r="O3521" s="76" t="str">
        <f t="shared" si="110"/>
        <v>20210. Proceso integral e integrado de la Vigilancia de la Salud PúblicaVigilancia en salud pública20266_ANTONIO_NARIÑO2_FEBRERO_2026</v>
      </c>
      <c r="P3521" s="93">
        <v>41150864</v>
      </c>
      <c r="S3521" s="172">
        <v>0</v>
      </c>
      <c r="T3521" s="23">
        <v>0</v>
      </c>
    </row>
    <row r="3522" spans="2:20" ht="30" customHeight="1" x14ac:dyDescent="0.3">
      <c r="B3522">
        <v>203</v>
      </c>
      <c r="C3522" s="164" t="s">
        <v>120</v>
      </c>
      <c r="D3522" s="165" t="s">
        <v>44</v>
      </c>
      <c r="E3522" s="80">
        <v>2026</v>
      </c>
      <c r="F3522" s="76" t="str">
        <f t="shared" si="109"/>
        <v>20310. Proceso integral e integrado de la Vigilancia de la Salud PúblicaVigilancia en salud pública2026</v>
      </c>
      <c r="G3522" s="7" t="s">
        <v>326</v>
      </c>
      <c r="H3522" s="7" t="s">
        <v>375</v>
      </c>
      <c r="I3522" s="80" t="s">
        <v>60</v>
      </c>
      <c r="J3522" s="76" t="s">
        <v>402</v>
      </c>
      <c r="K3522" t="s">
        <v>364</v>
      </c>
      <c r="L3522" t="s">
        <v>365</v>
      </c>
      <c r="M3522" t="s">
        <v>108</v>
      </c>
      <c r="N3522" s="78" t="s">
        <v>435</v>
      </c>
      <c r="O3522" s="76" t="str">
        <f t="shared" si="110"/>
        <v>20310. Proceso integral e integrado de la Vigilancia de la Salud PúblicaVigilancia en salud pública20266_ANTONIO_NARIÑO2_FEBRERO_2026</v>
      </c>
      <c r="P3522" s="93">
        <v>37156592</v>
      </c>
      <c r="S3522" s="172">
        <v>0</v>
      </c>
      <c r="T3522" s="23">
        <v>0</v>
      </c>
    </row>
    <row r="3523" spans="2:20" ht="30" customHeight="1" x14ac:dyDescent="0.3">
      <c r="B3523">
        <v>204</v>
      </c>
      <c r="C3523" s="164" t="s">
        <v>120</v>
      </c>
      <c r="D3523" s="165" t="s">
        <v>44</v>
      </c>
      <c r="E3523" s="80">
        <v>2026</v>
      </c>
      <c r="F3523" s="76" t="str">
        <f t="shared" si="109"/>
        <v>20410. Proceso integral e integrado de la Vigilancia de la Salud PúblicaVigilancia en salud pública2026</v>
      </c>
      <c r="G3523" s="7" t="s">
        <v>79</v>
      </c>
      <c r="H3523" s="7" t="s">
        <v>375</v>
      </c>
      <c r="I3523" s="80" t="s">
        <v>60</v>
      </c>
      <c r="J3523" s="76" t="s">
        <v>402</v>
      </c>
      <c r="K3523" t="s">
        <v>364</v>
      </c>
      <c r="L3523" t="s">
        <v>365</v>
      </c>
      <c r="M3523" t="s">
        <v>108</v>
      </c>
      <c r="N3523" s="78" t="s">
        <v>435</v>
      </c>
      <c r="O3523" s="76" t="str">
        <f t="shared" si="110"/>
        <v>20410. Proceso integral e integrado de la Vigilancia de la Salud PúblicaVigilancia en salud pública20266_ANTONIO_NARIÑO2_FEBRERO_2026</v>
      </c>
      <c r="P3523" s="93">
        <v>33162320</v>
      </c>
      <c r="S3523" s="172">
        <v>0</v>
      </c>
      <c r="T3523" s="23">
        <v>0</v>
      </c>
    </row>
    <row r="3524" spans="2:20" ht="30" customHeight="1" x14ac:dyDescent="0.3">
      <c r="B3524">
        <v>205</v>
      </c>
      <c r="C3524" s="164" t="s">
        <v>120</v>
      </c>
      <c r="D3524" s="165" t="s">
        <v>44</v>
      </c>
      <c r="E3524" s="80">
        <v>2026</v>
      </c>
      <c r="F3524" s="76" t="str">
        <f t="shared" si="109"/>
        <v>20510. Proceso integral e integrado de la Vigilancia de la Salud PúblicaVigilancia en salud pública2026</v>
      </c>
      <c r="G3524" s="7" t="s">
        <v>327</v>
      </c>
      <c r="H3524" s="7" t="s">
        <v>375</v>
      </c>
      <c r="I3524" s="80" t="s">
        <v>60</v>
      </c>
      <c r="J3524" s="76" t="s">
        <v>402</v>
      </c>
      <c r="K3524" t="s">
        <v>364</v>
      </c>
      <c r="L3524" t="s">
        <v>365</v>
      </c>
      <c r="M3524" t="s">
        <v>108</v>
      </c>
      <c r="N3524" s="78" t="s">
        <v>435</v>
      </c>
      <c r="O3524" s="76" t="str">
        <f t="shared" si="110"/>
        <v>20510. Proceso integral e integrado de la Vigilancia de la Salud PúblicaVigilancia en salud pública20266_ANTONIO_NARIÑO2_FEBRERO_2026</v>
      </c>
      <c r="P3524" s="93">
        <v>11243136</v>
      </c>
      <c r="S3524" s="172">
        <v>0</v>
      </c>
      <c r="T3524" s="23">
        <v>0</v>
      </c>
    </row>
    <row r="3525" spans="2:20" ht="30" customHeight="1" x14ac:dyDescent="0.3">
      <c r="B3525">
        <v>206</v>
      </c>
      <c r="C3525" s="164" t="s">
        <v>120</v>
      </c>
      <c r="D3525" s="165" t="s">
        <v>44</v>
      </c>
      <c r="E3525" s="80">
        <v>2026</v>
      </c>
      <c r="F3525" s="76" t="str">
        <f t="shared" si="109"/>
        <v>20610. Proceso integral e integrado de la Vigilancia de la Salud PúblicaVigilancia en salud pública2026</v>
      </c>
      <c r="G3525" s="7" t="s">
        <v>51</v>
      </c>
      <c r="H3525" s="7" t="s">
        <v>375</v>
      </c>
      <c r="I3525" s="80" t="s">
        <v>60</v>
      </c>
      <c r="J3525" s="76" t="s">
        <v>402</v>
      </c>
      <c r="K3525" t="s">
        <v>364</v>
      </c>
      <c r="L3525" t="s">
        <v>365</v>
      </c>
      <c r="M3525" t="s">
        <v>108</v>
      </c>
      <c r="N3525" s="78" t="s">
        <v>435</v>
      </c>
      <c r="O3525" s="76" t="str">
        <f t="shared" si="110"/>
        <v>20610. Proceso integral e integrado de la Vigilancia de la Salud PúblicaVigilancia en salud pública20266_ANTONIO_NARIÑO2_FEBRERO_2026</v>
      </c>
      <c r="P3525" s="93">
        <v>7347488</v>
      </c>
      <c r="S3525" s="172">
        <v>0</v>
      </c>
      <c r="T3525" s="23">
        <v>0</v>
      </c>
    </row>
    <row r="3526" spans="2:20" ht="30" customHeight="1" x14ac:dyDescent="0.3">
      <c r="B3526">
        <v>207</v>
      </c>
      <c r="C3526" s="164" t="s">
        <v>120</v>
      </c>
      <c r="D3526" s="165" t="s">
        <v>44</v>
      </c>
      <c r="E3526" s="80">
        <v>2026</v>
      </c>
      <c r="F3526" s="76" t="str">
        <f t="shared" si="109"/>
        <v>20710. Proceso integral e integrado de la Vigilancia de la Salud PúblicaVigilancia en salud pública2026</v>
      </c>
      <c r="G3526" s="7" t="s">
        <v>49</v>
      </c>
      <c r="H3526" s="7" t="s">
        <v>375</v>
      </c>
      <c r="I3526" s="80" t="s">
        <v>60</v>
      </c>
      <c r="J3526" s="76" t="s">
        <v>402</v>
      </c>
      <c r="K3526" t="s">
        <v>364</v>
      </c>
      <c r="L3526" t="s">
        <v>365</v>
      </c>
      <c r="M3526" t="s">
        <v>108</v>
      </c>
      <c r="N3526" s="78" t="s">
        <v>435</v>
      </c>
      <c r="O3526" s="76" t="str">
        <f t="shared" si="110"/>
        <v>20710. Proceso integral e integrado de la Vigilancia de la Salud PúblicaVigilancia en salud pública20266_ANTONIO_NARIÑO2_FEBRERO_2026</v>
      </c>
      <c r="P3526" s="93">
        <v>8210448</v>
      </c>
      <c r="S3526" s="172">
        <v>0</v>
      </c>
      <c r="T3526" s="23">
        <v>0</v>
      </c>
    </row>
    <row r="3527" spans="2:20" ht="30" customHeight="1" x14ac:dyDescent="0.3">
      <c r="B3527">
        <v>208</v>
      </c>
      <c r="C3527" s="164" t="s">
        <v>120</v>
      </c>
      <c r="D3527" s="165" t="s">
        <v>44</v>
      </c>
      <c r="E3527" s="80">
        <v>2026</v>
      </c>
      <c r="F3527" s="76" t="str">
        <f t="shared" si="109"/>
        <v>20810. Proceso integral e integrado de la Vigilancia de la Salud PúblicaVigilancia en salud pública2026</v>
      </c>
      <c r="G3527" s="7" t="s">
        <v>328</v>
      </c>
      <c r="H3527" s="7" t="s">
        <v>376</v>
      </c>
      <c r="I3527" s="80" t="s">
        <v>60</v>
      </c>
      <c r="J3527" s="76" t="s">
        <v>402</v>
      </c>
      <c r="K3527" t="s">
        <v>364</v>
      </c>
      <c r="L3527" t="s">
        <v>365</v>
      </c>
      <c r="M3527" t="s">
        <v>108</v>
      </c>
      <c r="N3527" s="78" t="s">
        <v>435</v>
      </c>
      <c r="O3527" s="76" t="str">
        <f t="shared" si="110"/>
        <v>20810. Proceso integral e integrado de la Vigilancia de la Salud PúblicaVigilancia en salud pública20266_ANTONIO_NARIÑO2_FEBRERO_2026</v>
      </c>
      <c r="P3527" s="93">
        <v>12969056</v>
      </c>
      <c r="S3527" s="172">
        <v>0</v>
      </c>
      <c r="T3527" s="23">
        <v>0</v>
      </c>
    </row>
    <row r="3528" spans="2:20" ht="30" customHeight="1" x14ac:dyDescent="0.3">
      <c r="B3528">
        <v>209</v>
      </c>
      <c r="C3528" s="164" t="s">
        <v>120</v>
      </c>
      <c r="D3528" s="165" t="s">
        <v>44</v>
      </c>
      <c r="E3528" s="80">
        <v>2026</v>
      </c>
      <c r="F3528" s="76" t="str">
        <f t="shared" ref="F3528:F3591" si="111">B3528&amp;C3528&amp;D3528&amp;E3528</f>
        <v>20910. Proceso integral e integrado de la Vigilancia de la Salud PúblicaVigilancia en salud pública2026</v>
      </c>
      <c r="G3528" s="7" t="s">
        <v>329</v>
      </c>
      <c r="H3528" s="7" t="s">
        <v>376</v>
      </c>
      <c r="I3528" s="80" t="s">
        <v>60</v>
      </c>
      <c r="J3528" s="76" t="s">
        <v>402</v>
      </c>
      <c r="K3528" t="s">
        <v>364</v>
      </c>
      <c r="L3528" t="s">
        <v>365</v>
      </c>
      <c r="M3528" t="s">
        <v>108</v>
      </c>
      <c r="N3528" s="78" t="s">
        <v>435</v>
      </c>
      <c r="O3528" s="76" t="str">
        <f t="shared" si="110"/>
        <v>20910. Proceso integral e integrado de la Vigilancia de la Salud PúblicaVigilancia en salud pública20266_ANTONIO_NARIÑO2_FEBRERO_2026</v>
      </c>
      <c r="P3528" s="93">
        <v>7988544</v>
      </c>
      <c r="S3528" s="172">
        <v>0</v>
      </c>
      <c r="T3528" s="23">
        <v>0</v>
      </c>
    </row>
    <row r="3529" spans="2:20" ht="30" customHeight="1" x14ac:dyDescent="0.3">
      <c r="B3529">
        <v>210</v>
      </c>
      <c r="C3529" s="164" t="s">
        <v>120</v>
      </c>
      <c r="D3529" s="165" t="s">
        <v>44</v>
      </c>
      <c r="E3529" s="80">
        <v>2026</v>
      </c>
      <c r="F3529" s="76" t="str">
        <f t="shared" si="111"/>
        <v>21010. Proceso integral e integrado de la Vigilancia de la Salud PúblicaVigilancia en salud pública2026</v>
      </c>
      <c r="G3529" s="7" t="s">
        <v>330</v>
      </c>
      <c r="H3529" s="7" t="s">
        <v>376</v>
      </c>
      <c r="I3529" s="80" t="s">
        <v>60</v>
      </c>
      <c r="J3529" s="76" t="s">
        <v>402</v>
      </c>
      <c r="K3529" t="s">
        <v>364</v>
      </c>
      <c r="L3529" t="s">
        <v>380</v>
      </c>
      <c r="M3529" t="s">
        <v>108</v>
      </c>
      <c r="N3529" s="78" t="s">
        <v>435</v>
      </c>
      <c r="O3529" s="76" t="str">
        <f t="shared" ref="O3529:O3592" si="112">+F3529&amp;M3529&amp;N3529</f>
        <v>21010. Proceso integral e integrado de la Vigilancia de la Salud PúblicaVigilancia en salud pública20266_ANTONIO_NARIÑO2_FEBRERO_2026</v>
      </c>
      <c r="P3529" s="93">
        <v>70836688</v>
      </c>
      <c r="S3529" s="172">
        <v>0</v>
      </c>
      <c r="T3529" s="23">
        <v>0</v>
      </c>
    </row>
    <row r="3530" spans="2:20" ht="30" customHeight="1" x14ac:dyDescent="0.3">
      <c r="B3530">
        <v>211</v>
      </c>
      <c r="C3530" s="164" t="s">
        <v>120</v>
      </c>
      <c r="D3530" s="165" t="s">
        <v>44</v>
      </c>
      <c r="E3530" s="80">
        <v>2026</v>
      </c>
      <c r="F3530" s="76" t="str">
        <f t="shared" si="111"/>
        <v>21110. Proceso integral e integrado de la Vigilancia de la Salud PúblicaVigilancia en salud pública2026</v>
      </c>
      <c r="G3530" s="7" t="s">
        <v>331</v>
      </c>
      <c r="H3530" s="7" t="s">
        <v>376</v>
      </c>
      <c r="I3530" s="80" t="s">
        <v>60</v>
      </c>
      <c r="J3530" s="76" t="s">
        <v>402</v>
      </c>
      <c r="K3530" t="s">
        <v>364</v>
      </c>
      <c r="L3530" t="s">
        <v>380</v>
      </c>
      <c r="M3530" t="s">
        <v>108</v>
      </c>
      <c r="N3530" s="78" t="s">
        <v>435</v>
      </c>
      <c r="O3530" s="76" t="str">
        <f t="shared" si="112"/>
        <v>21110. Proceso integral e integrado de la Vigilancia de la Salud PúblicaVigilancia en salud pública20266_ANTONIO_NARIÑO2_FEBRERO_2026</v>
      </c>
      <c r="P3530" s="93">
        <v>25938112</v>
      </c>
      <c r="S3530" s="172">
        <v>0</v>
      </c>
      <c r="T3530" s="23">
        <v>0</v>
      </c>
    </row>
    <row r="3531" spans="2:20" ht="30" customHeight="1" x14ac:dyDescent="0.3">
      <c r="B3531">
        <v>212</v>
      </c>
      <c r="C3531" s="164" t="s">
        <v>120</v>
      </c>
      <c r="D3531" s="165" t="s">
        <v>44</v>
      </c>
      <c r="E3531" s="80">
        <v>2026</v>
      </c>
      <c r="F3531" s="76" t="str">
        <f t="shared" si="111"/>
        <v>21210. Proceso integral e integrado de la Vigilancia de la Salud PúblicaVigilancia en salud pública2026</v>
      </c>
      <c r="G3531" s="7" t="s">
        <v>332</v>
      </c>
      <c r="H3531" s="7" t="s">
        <v>376</v>
      </c>
      <c r="I3531" s="80" t="s">
        <v>60</v>
      </c>
      <c r="J3531" s="76" t="s">
        <v>402</v>
      </c>
      <c r="K3531" t="s">
        <v>364</v>
      </c>
      <c r="L3531" t="s">
        <v>380</v>
      </c>
      <c r="M3531" t="s">
        <v>108</v>
      </c>
      <c r="N3531" s="78" t="s">
        <v>435</v>
      </c>
      <c r="O3531" s="76" t="str">
        <f t="shared" si="112"/>
        <v>21210. Proceso integral e integrado de la Vigilancia de la Salud PúblicaVigilancia en salud pública20266_ANTONIO_NARIÑO2_FEBRERO_2026</v>
      </c>
      <c r="P3531" s="93">
        <v>100000000</v>
      </c>
      <c r="S3531" s="172">
        <v>0</v>
      </c>
      <c r="T3531" s="23">
        <v>0</v>
      </c>
    </row>
    <row r="3532" spans="2:20" ht="30" customHeight="1" x14ac:dyDescent="0.3">
      <c r="B3532">
        <v>213</v>
      </c>
      <c r="C3532" s="164" t="s">
        <v>120</v>
      </c>
      <c r="D3532" s="165" t="s">
        <v>44</v>
      </c>
      <c r="E3532" s="80">
        <v>2026</v>
      </c>
      <c r="F3532" s="76" t="str">
        <f t="shared" si="111"/>
        <v>21310. Proceso integral e integrado de la Vigilancia de la Salud PúblicaVigilancia en salud pública2026</v>
      </c>
      <c r="G3532" s="7" t="s">
        <v>333</v>
      </c>
      <c r="H3532" s="7" t="s">
        <v>375</v>
      </c>
      <c r="I3532" s="80" t="s">
        <v>60</v>
      </c>
      <c r="J3532" s="76" t="s">
        <v>402</v>
      </c>
      <c r="K3532" t="s">
        <v>364</v>
      </c>
      <c r="L3532" t="s">
        <v>365</v>
      </c>
      <c r="M3532" t="s">
        <v>108</v>
      </c>
      <c r="N3532" s="78" t="s">
        <v>435</v>
      </c>
      <c r="O3532" s="76" t="str">
        <f t="shared" si="112"/>
        <v>21310. Proceso integral e integrado de la Vigilancia de la Salud PúblicaVigilancia en salud pública20266_ANTONIO_NARIÑO2_FEBRERO_2026</v>
      </c>
      <c r="P3532" s="93">
        <v>92953120</v>
      </c>
      <c r="S3532" s="172">
        <v>0</v>
      </c>
      <c r="T3532" s="23">
        <v>0</v>
      </c>
    </row>
    <row r="3533" spans="2:20" ht="30" customHeight="1" x14ac:dyDescent="0.3">
      <c r="B3533">
        <v>214</v>
      </c>
      <c r="C3533" s="164" t="s">
        <v>120</v>
      </c>
      <c r="D3533" s="165" t="s">
        <v>44</v>
      </c>
      <c r="E3533" s="80">
        <v>2026</v>
      </c>
      <c r="F3533" s="76" t="str">
        <f t="shared" si="111"/>
        <v>21410. Proceso integral e integrado de la Vigilancia de la Salud PúblicaVigilancia en salud pública2026</v>
      </c>
      <c r="G3533" s="7" t="s">
        <v>80</v>
      </c>
      <c r="H3533" s="7" t="s">
        <v>375</v>
      </c>
      <c r="I3533" s="80" t="s">
        <v>60</v>
      </c>
      <c r="J3533" s="76" t="s">
        <v>402</v>
      </c>
      <c r="K3533" t="s">
        <v>364</v>
      </c>
      <c r="L3533" t="s">
        <v>365</v>
      </c>
      <c r="M3533" t="s">
        <v>108</v>
      </c>
      <c r="N3533" s="78" t="s">
        <v>435</v>
      </c>
      <c r="O3533" s="76" t="str">
        <f t="shared" si="112"/>
        <v>21410. Proceso integral e integrado de la Vigilancia de la Salud PúblicaVigilancia en salud pública20266_ANTONIO_NARIÑO2_FEBRERO_2026</v>
      </c>
      <c r="P3533" s="93">
        <v>72587264</v>
      </c>
      <c r="S3533" s="172">
        <v>0</v>
      </c>
      <c r="T3533" s="23">
        <v>0</v>
      </c>
    </row>
    <row r="3534" spans="2:20" ht="30" customHeight="1" x14ac:dyDescent="0.3">
      <c r="B3534">
        <v>215</v>
      </c>
      <c r="C3534" s="164" t="s">
        <v>120</v>
      </c>
      <c r="D3534" s="165" t="s">
        <v>44</v>
      </c>
      <c r="E3534" s="80">
        <v>2026</v>
      </c>
      <c r="F3534" s="76" t="str">
        <f t="shared" si="111"/>
        <v>21510. Proceso integral e integrado de la Vigilancia de la Salud PúblicaVigilancia en salud pública2026</v>
      </c>
      <c r="G3534" s="7" t="s">
        <v>52</v>
      </c>
      <c r="H3534" s="7" t="s">
        <v>376</v>
      </c>
      <c r="I3534" s="80" t="s">
        <v>60</v>
      </c>
      <c r="J3534" s="76" t="s">
        <v>402</v>
      </c>
      <c r="K3534" t="s">
        <v>399</v>
      </c>
      <c r="L3534" t="s">
        <v>365</v>
      </c>
      <c r="M3534" t="s">
        <v>108</v>
      </c>
      <c r="N3534" s="78" t="s">
        <v>435</v>
      </c>
      <c r="O3534" s="76" t="str">
        <f t="shared" si="112"/>
        <v>21510. Proceso integral e integrado de la Vigilancia de la Salud PúblicaVigilancia en salud pública20266_ANTONIO_NARIÑO2_FEBRERO_2026</v>
      </c>
      <c r="P3534" s="93">
        <v>211452</v>
      </c>
      <c r="S3534" s="172">
        <v>0</v>
      </c>
      <c r="T3534" s="23">
        <v>0</v>
      </c>
    </row>
    <row r="3535" spans="2:20" ht="30" customHeight="1" x14ac:dyDescent="0.3">
      <c r="B3535">
        <v>216</v>
      </c>
      <c r="C3535" s="164" t="s">
        <v>120</v>
      </c>
      <c r="D3535" s="165" t="s">
        <v>44</v>
      </c>
      <c r="E3535" s="80">
        <v>2026</v>
      </c>
      <c r="F3535" s="76" t="str">
        <f t="shared" si="111"/>
        <v>21610. Proceso integral e integrado de la Vigilancia de la Salud PúblicaVigilancia en salud pública2026</v>
      </c>
      <c r="G3535" s="7" t="s">
        <v>334</v>
      </c>
      <c r="H3535" s="7" t="s">
        <v>375</v>
      </c>
      <c r="I3535" s="80" t="s">
        <v>60</v>
      </c>
      <c r="J3535" s="76" t="s">
        <v>402</v>
      </c>
      <c r="K3535" t="s">
        <v>364</v>
      </c>
      <c r="L3535" t="s">
        <v>380</v>
      </c>
      <c r="M3535" t="s">
        <v>108</v>
      </c>
      <c r="N3535" s="78" t="s">
        <v>435</v>
      </c>
      <c r="O3535" s="76" t="str">
        <f t="shared" si="112"/>
        <v>21610. Proceso integral e integrado de la Vigilancia de la Salud PúblicaVigilancia en salud pública20266_ANTONIO_NARIÑO2_FEBRERO_2026</v>
      </c>
      <c r="P3535" s="93">
        <v>30252912</v>
      </c>
      <c r="S3535" s="172">
        <v>0</v>
      </c>
      <c r="T3535" s="23">
        <v>0</v>
      </c>
    </row>
    <row r="3536" spans="2:20" ht="30" customHeight="1" x14ac:dyDescent="0.3">
      <c r="B3536">
        <v>217</v>
      </c>
      <c r="C3536" s="164" t="s">
        <v>120</v>
      </c>
      <c r="D3536" s="165" t="s">
        <v>44</v>
      </c>
      <c r="E3536" s="80">
        <v>2026</v>
      </c>
      <c r="F3536" s="76" t="str">
        <f t="shared" si="111"/>
        <v>21710. Proceso integral e integrado de la Vigilancia de la Salud PúblicaVigilancia en salud pública2026</v>
      </c>
      <c r="G3536" s="7" t="s">
        <v>335</v>
      </c>
      <c r="H3536" s="7" t="s">
        <v>375</v>
      </c>
      <c r="I3536" s="80" t="s">
        <v>60</v>
      </c>
      <c r="J3536" s="76" t="s">
        <v>402</v>
      </c>
      <c r="K3536" t="s">
        <v>364</v>
      </c>
      <c r="L3536" t="s">
        <v>365</v>
      </c>
      <c r="M3536" t="s">
        <v>108</v>
      </c>
      <c r="N3536" s="78" t="s">
        <v>435</v>
      </c>
      <c r="O3536" s="76" t="str">
        <f t="shared" si="112"/>
        <v>21710. Proceso integral e integrado de la Vigilancia de la Salud PúblicaVigilancia en salud pública20266_ANTONIO_NARIÑO2_FEBRERO_2026</v>
      </c>
      <c r="P3536" s="93">
        <v>3994272</v>
      </c>
      <c r="S3536" s="172">
        <v>0</v>
      </c>
      <c r="T3536" s="23">
        <v>0</v>
      </c>
    </row>
    <row r="3537" spans="2:20" ht="30" customHeight="1" x14ac:dyDescent="0.3">
      <c r="B3537">
        <v>218</v>
      </c>
      <c r="C3537" s="164" t="s">
        <v>120</v>
      </c>
      <c r="D3537" s="165" t="s">
        <v>44</v>
      </c>
      <c r="E3537" s="80">
        <v>2026</v>
      </c>
      <c r="F3537" s="76" t="str">
        <f t="shared" si="111"/>
        <v>21810. Proceso integral e integrado de la Vigilancia de la Salud PúblicaVigilancia en salud pública2026</v>
      </c>
      <c r="G3537" s="7" t="s">
        <v>336</v>
      </c>
      <c r="H3537" s="7" t="s">
        <v>375</v>
      </c>
      <c r="I3537" s="80" t="s">
        <v>60</v>
      </c>
      <c r="J3537" s="76" t="s">
        <v>402</v>
      </c>
      <c r="K3537" t="s">
        <v>364</v>
      </c>
      <c r="L3537" t="s">
        <v>365</v>
      </c>
      <c r="M3537" t="s">
        <v>108</v>
      </c>
      <c r="N3537" s="78" t="s">
        <v>435</v>
      </c>
      <c r="O3537" s="76" t="str">
        <f t="shared" si="112"/>
        <v>21810. Proceso integral e integrado de la Vigilancia de la Salud PúblicaVigilancia en salud pública20266_ANTONIO_NARIÑO2_FEBRERO_2026</v>
      </c>
      <c r="P3537" s="93">
        <v>7347488</v>
      </c>
      <c r="S3537" s="172">
        <v>0</v>
      </c>
      <c r="T3537" s="23">
        <v>0</v>
      </c>
    </row>
    <row r="3538" spans="2:20" ht="30" customHeight="1" x14ac:dyDescent="0.3">
      <c r="B3538">
        <v>219</v>
      </c>
      <c r="C3538" s="164" t="s">
        <v>120</v>
      </c>
      <c r="D3538" s="165" t="s">
        <v>44</v>
      </c>
      <c r="E3538" s="80">
        <v>2026</v>
      </c>
      <c r="F3538" s="76" t="str">
        <f t="shared" si="111"/>
        <v>21910. Proceso integral e integrado de la Vigilancia de la Salud PúblicaVigilancia en salud pública2026</v>
      </c>
      <c r="G3538" s="7" t="s">
        <v>53</v>
      </c>
      <c r="H3538" s="7" t="s">
        <v>375</v>
      </c>
      <c r="I3538" s="80" t="s">
        <v>60</v>
      </c>
      <c r="J3538" s="76" t="s">
        <v>402</v>
      </c>
      <c r="K3538" t="s">
        <v>364</v>
      </c>
      <c r="L3538" t="s">
        <v>365</v>
      </c>
      <c r="M3538" t="s">
        <v>108</v>
      </c>
      <c r="N3538" s="78" t="s">
        <v>435</v>
      </c>
      <c r="O3538" s="76" t="str">
        <f t="shared" si="112"/>
        <v>21910. Proceso integral e integrado de la Vigilancia de la Salud PúblicaVigilancia en salud pública20266_ANTONIO_NARIÑO2_FEBRERO_2026</v>
      </c>
      <c r="P3538" s="93">
        <v>6484528</v>
      </c>
      <c r="S3538" s="172">
        <v>0</v>
      </c>
      <c r="T3538" s="23">
        <v>0</v>
      </c>
    </row>
    <row r="3539" spans="2:20" ht="30" customHeight="1" x14ac:dyDescent="0.3">
      <c r="B3539">
        <v>220</v>
      </c>
      <c r="C3539" s="164" t="s">
        <v>120</v>
      </c>
      <c r="D3539" s="165" t="s">
        <v>44</v>
      </c>
      <c r="E3539" s="80">
        <v>2026</v>
      </c>
      <c r="F3539" s="76" t="str">
        <f t="shared" si="111"/>
        <v>22010. Proceso integral e integrado de la Vigilancia de la Salud PúblicaVigilancia en salud pública2026</v>
      </c>
      <c r="G3539" s="7" t="s">
        <v>54</v>
      </c>
      <c r="H3539" s="7" t="s">
        <v>375</v>
      </c>
      <c r="I3539" s="80" t="s">
        <v>60</v>
      </c>
      <c r="J3539" s="76" t="s">
        <v>402</v>
      </c>
      <c r="K3539" t="s">
        <v>364</v>
      </c>
      <c r="L3539" t="s">
        <v>365</v>
      </c>
      <c r="M3539" t="s">
        <v>108</v>
      </c>
      <c r="N3539" s="78" t="s">
        <v>435</v>
      </c>
      <c r="O3539" s="76" t="str">
        <f t="shared" si="112"/>
        <v>22010. Proceso integral e integrado de la Vigilancia de la Salud PúblicaVigilancia en salud pública20266_ANTONIO_NARIÑO2_FEBRERO_2026</v>
      </c>
      <c r="P3539" s="93">
        <v>5621568</v>
      </c>
      <c r="S3539" s="172">
        <v>0</v>
      </c>
      <c r="T3539" s="23">
        <v>0</v>
      </c>
    </row>
    <row r="3540" spans="2:20" ht="30" customHeight="1" x14ac:dyDescent="0.3">
      <c r="B3540">
        <v>221</v>
      </c>
      <c r="C3540" s="164" t="s">
        <v>120</v>
      </c>
      <c r="D3540" s="165" t="s">
        <v>44</v>
      </c>
      <c r="E3540" s="80">
        <v>2026</v>
      </c>
      <c r="F3540" s="76" t="str">
        <f t="shared" si="111"/>
        <v>22110. Proceso integral e integrado de la Vigilancia de la Salud PúblicaVigilancia en salud pública2026</v>
      </c>
      <c r="G3540" s="7" t="s">
        <v>337</v>
      </c>
      <c r="H3540" s="7" t="s">
        <v>376</v>
      </c>
      <c r="I3540" s="80" t="s">
        <v>60</v>
      </c>
      <c r="J3540" s="76" t="s">
        <v>402</v>
      </c>
      <c r="K3540" t="s">
        <v>364</v>
      </c>
      <c r="L3540" t="s">
        <v>380</v>
      </c>
      <c r="M3540" t="s">
        <v>108</v>
      </c>
      <c r="N3540" s="78" t="s">
        <v>435</v>
      </c>
      <c r="O3540" s="76" t="str">
        <f t="shared" si="112"/>
        <v>22110. Proceso integral e integrado de la Vigilancia de la Salud PúblicaVigilancia en salud pública20266_ANTONIO_NARIÑO2_FEBRERO_2026</v>
      </c>
      <c r="P3540" s="93">
        <v>149094832</v>
      </c>
      <c r="S3540" s="172">
        <v>0</v>
      </c>
      <c r="T3540" s="23">
        <v>0</v>
      </c>
    </row>
    <row r="3541" spans="2:20" ht="30" customHeight="1" x14ac:dyDescent="0.3">
      <c r="B3541">
        <v>222</v>
      </c>
      <c r="C3541" s="164" t="s">
        <v>120</v>
      </c>
      <c r="D3541" s="165" t="s">
        <v>44</v>
      </c>
      <c r="E3541" s="80">
        <v>2026</v>
      </c>
      <c r="F3541" s="76" t="str">
        <f t="shared" si="111"/>
        <v>22210. Proceso integral e integrado de la Vigilancia de la Salud PúblicaVigilancia en salud pública2026</v>
      </c>
      <c r="G3541" s="7" t="s">
        <v>55</v>
      </c>
      <c r="H3541" s="7" t="s">
        <v>375</v>
      </c>
      <c r="I3541" s="80" t="s">
        <v>60</v>
      </c>
      <c r="J3541" s="76" t="s">
        <v>402</v>
      </c>
      <c r="K3541" t="s">
        <v>364</v>
      </c>
      <c r="L3541" t="s">
        <v>365</v>
      </c>
      <c r="M3541" t="s">
        <v>108</v>
      </c>
      <c r="N3541" s="78" t="s">
        <v>435</v>
      </c>
      <c r="O3541" s="76" t="str">
        <f t="shared" si="112"/>
        <v>22210. Proceso integral e integrado de la Vigilancia de la Salud PúblicaVigilancia en salud pública20266_ANTONIO_NARIÑO2_FEBRERO_2026</v>
      </c>
      <c r="P3541" s="93">
        <v>18590624</v>
      </c>
      <c r="S3541" s="172">
        <v>0</v>
      </c>
      <c r="T3541" s="23">
        <v>0</v>
      </c>
    </row>
    <row r="3542" spans="2:20" ht="30" customHeight="1" x14ac:dyDescent="0.3">
      <c r="B3542">
        <v>223</v>
      </c>
      <c r="C3542" s="164" t="s">
        <v>120</v>
      </c>
      <c r="D3542" s="165" t="s">
        <v>44</v>
      </c>
      <c r="E3542" s="80">
        <v>2026</v>
      </c>
      <c r="F3542" s="76" t="str">
        <f t="shared" si="111"/>
        <v>22310. Proceso integral e integrado de la Vigilancia de la Salud PúblicaVigilancia en salud pública2026</v>
      </c>
      <c r="G3542" s="7" t="s">
        <v>338</v>
      </c>
      <c r="H3542" s="7" t="s">
        <v>375</v>
      </c>
      <c r="I3542" s="80" t="s">
        <v>60</v>
      </c>
      <c r="J3542" s="76" t="s">
        <v>402</v>
      </c>
      <c r="K3542" t="s">
        <v>364</v>
      </c>
      <c r="L3542" t="s">
        <v>365</v>
      </c>
      <c r="M3542" t="s">
        <v>108</v>
      </c>
      <c r="N3542" s="78" t="s">
        <v>435</v>
      </c>
      <c r="O3542" s="76" t="str">
        <f t="shared" si="112"/>
        <v>22310. Proceso integral e integrado de la Vigilancia de la Salud PúblicaVigilancia en salud pública20266_ANTONIO_NARIÑO2_FEBRERO_2026</v>
      </c>
      <c r="P3542" s="93">
        <v>29488576</v>
      </c>
      <c r="S3542" s="172">
        <v>0</v>
      </c>
      <c r="T3542" s="23">
        <v>0</v>
      </c>
    </row>
    <row r="3543" spans="2:20" ht="30" customHeight="1" x14ac:dyDescent="0.3">
      <c r="B3543">
        <v>224</v>
      </c>
      <c r="C3543" s="164" t="s">
        <v>120</v>
      </c>
      <c r="D3543" s="165" t="s">
        <v>44</v>
      </c>
      <c r="E3543" s="80">
        <v>2026</v>
      </c>
      <c r="F3543" s="76" t="str">
        <f t="shared" si="111"/>
        <v>22410. Proceso integral e integrado de la Vigilancia de la Salud PúblicaVigilancia en salud pública2026</v>
      </c>
      <c r="G3543" s="7" t="s">
        <v>56</v>
      </c>
      <c r="H3543" s="7" t="s">
        <v>376</v>
      </c>
      <c r="I3543" s="80" t="s">
        <v>60</v>
      </c>
      <c r="J3543" s="76" t="s">
        <v>402</v>
      </c>
      <c r="K3543" t="s">
        <v>364</v>
      </c>
      <c r="L3543" t="s">
        <v>365</v>
      </c>
      <c r="M3543" t="s">
        <v>108</v>
      </c>
      <c r="N3543" s="78" t="s">
        <v>435</v>
      </c>
      <c r="O3543" s="76" t="str">
        <f t="shared" si="112"/>
        <v>22410. Proceso integral e integrado de la Vigilancia de la Salud PúblicaVigilancia en salud pública20266_ANTONIO_NARIÑO2_FEBRERO_2026</v>
      </c>
      <c r="P3543" s="93">
        <v>3994272</v>
      </c>
      <c r="S3543" s="172">
        <v>0</v>
      </c>
      <c r="T3543" s="23">
        <v>0</v>
      </c>
    </row>
    <row r="3544" spans="2:20" ht="30" customHeight="1" x14ac:dyDescent="0.3">
      <c r="B3544">
        <v>225</v>
      </c>
      <c r="C3544" s="164" t="s">
        <v>120</v>
      </c>
      <c r="D3544" s="165" t="s">
        <v>44</v>
      </c>
      <c r="E3544" s="80">
        <v>2026</v>
      </c>
      <c r="F3544" s="76" t="str">
        <f t="shared" si="111"/>
        <v>22510. Proceso integral e integrado de la Vigilancia de la Salud PúblicaVigilancia en salud pública2026</v>
      </c>
      <c r="G3544" s="7" t="s">
        <v>339</v>
      </c>
      <c r="H3544" s="7" t="s">
        <v>375</v>
      </c>
      <c r="I3544" s="80" t="s">
        <v>60</v>
      </c>
      <c r="J3544" s="76" t="s">
        <v>402</v>
      </c>
      <c r="K3544" t="s">
        <v>364</v>
      </c>
      <c r="L3544" t="s">
        <v>365</v>
      </c>
      <c r="M3544" t="s">
        <v>108</v>
      </c>
      <c r="N3544" s="78" t="s">
        <v>435</v>
      </c>
      <c r="O3544" s="76" t="str">
        <f t="shared" si="112"/>
        <v>22510. Proceso integral e integrado de la Vigilancia de la Salud PúblicaVigilancia en salud pública20266_ANTONIO_NARIÑO2_FEBRERO_2026</v>
      </c>
      <c r="P3544" s="93">
        <v>7347488</v>
      </c>
      <c r="S3544" s="172">
        <v>0</v>
      </c>
      <c r="T3544" s="23">
        <v>0</v>
      </c>
    </row>
    <row r="3545" spans="2:20" ht="30" customHeight="1" x14ac:dyDescent="0.3">
      <c r="B3545">
        <v>226</v>
      </c>
      <c r="C3545" s="164" t="s">
        <v>120</v>
      </c>
      <c r="D3545" s="165" t="s">
        <v>44</v>
      </c>
      <c r="E3545" s="80">
        <v>2026</v>
      </c>
      <c r="F3545" s="76" t="str">
        <f t="shared" si="111"/>
        <v>22610. Proceso integral e integrado de la Vigilancia de la Salud PúblicaVigilancia en salud pública2026</v>
      </c>
      <c r="G3545" s="7" t="s">
        <v>340</v>
      </c>
      <c r="H3545" s="7" t="s">
        <v>375</v>
      </c>
      <c r="I3545" s="80" t="s">
        <v>60</v>
      </c>
      <c r="J3545" s="76" t="s">
        <v>402</v>
      </c>
      <c r="K3545" t="s">
        <v>364</v>
      </c>
      <c r="L3545" t="s">
        <v>380</v>
      </c>
      <c r="M3545" t="s">
        <v>108</v>
      </c>
      <c r="N3545" s="78" t="s">
        <v>435</v>
      </c>
      <c r="O3545" s="76" t="str">
        <f t="shared" si="112"/>
        <v>22610. Proceso integral e integrado de la Vigilancia de la Salud PúblicaVigilancia en salud pública20266_ANTONIO_NARIÑO2_FEBRERO_2026</v>
      </c>
      <c r="P3545" s="93">
        <v>95295440</v>
      </c>
      <c r="S3545" s="172">
        <v>0</v>
      </c>
      <c r="T3545" s="23">
        <v>0</v>
      </c>
    </row>
    <row r="3546" spans="2:20" ht="30" customHeight="1" x14ac:dyDescent="0.3">
      <c r="B3546">
        <v>227</v>
      </c>
      <c r="C3546" s="164" t="s">
        <v>120</v>
      </c>
      <c r="D3546" s="165" t="s">
        <v>44</v>
      </c>
      <c r="E3546" s="80">
        <v>2026</v>
      </c>
      <c r="F3546" s="76" t="str">
        <f t="shared" si="111"/>
        <v>22710. Proceso integral e integrado de la Vigilancia de la Salud PúblicaVigilancia en salud pública2026</v>
      </c>
      <c r="G3546" s="7" t="s">
        <v>341</v>
      </c>
      <c r="H3546" s="7" t="s">
        <v>375</v>
      </c>
      <c r="I3546" s="80" t="s">
        <v>60</v>
      </c>
      <c r="J3546" s="76" t="s">
        <v>402</v>
      </c>
      <c r="K3546" t="s">
        <v>364</v>
      </c>
      <c r="L3546" t="s">
        <v>380</v>
      </c>
      <c r="M3546" t="s">
        <v>108</v>
      </c>
      <c r="N3546" s="78" t="s">
        <v>435</v>
      </c>
      <c r="O3546" s="76" t="str">
        <f t="shared" si="112"/>
        <v>22710. Proceso integral e integrado de la Vigilancia de la Salud PúblicaVigilancia en salud pública20266_ANTONIO_NARIÑO2_FEBRERO_2026</v>
      </c>
      <c r="P3546" s="93">
        <v>53602144</v>
      </c>
      <c r="S3546" s="172">
        <v>0</v>
      </c>
      <c r="T3546" s="23">
        <v>0</v>
      </c>
    </row>
    <row r="3547" spans="2:20" ht="30" customHeight="1" x14ac:dyDescent="0.3">
      <c r="B3547">
        <v>228</v>
      </c>
      <c r="C3547" s="164" t="s">
        <v>120</v>
      </c>
      <c r="D3547" s="165" t="s">
        <v>44</v>
      </c>
      <c r="E3547" s="80">
        <v>2026</v>
      </c>
      <c r="F3547" s="76" t="str">
        <f t="shared" si="111"/>
        <v>22810. Proceso integral e integrado de la Vigilancia de la Salud PúblicaVigilancia en salud pública2026</v>
      </c>
      <c r="G3547" s="7" t="s">
        <v>342</v>
      </c>
      <c r="H3547" s="7" t="s">
        <v>376</v>
      </c>
      <c r="I3547" s="80" t="s">
        <v>60</v>
      </c>
      <c r="J3547" s="76" t="s">
        <v>402</v>
      </c>
      <c r="K3547" t="s">
        <v>364</v>
      </c>
      <c r="L3547" t="s">
        <v>59</v>
      </c>
      <c r="M3547" t="s">
        <v>108</v>
      </c>
      <c r="N3547" s="78" t="s">
        <v>435</v>
      </c>
      <c r="O3547" s="76" t="str">
        <f t="shared" si="112"/>
        <v>22810. Proceso integral e integrado de la Vigilancia de la Salud PúblicaVigilancia en salud pública20266_ANTONIO_NARIÑO2_FEBRERO_2026</v>
      </c>
      <c r="P3547" s="93">
        <v>3513480</v>
      </c>
      <c r="S3547" s="172">
        <v>0</v>
      </c>
      <c r="T3547" s="23">
        <v>0</v>
      </c>
    </row>
    <row r="3548" spans="2:20" ht="30" customHeight="1" x14ac:dyDescent="0.3">
      <c r="B3548">
        <v>229</v>
      </c>
      <c r="C3548" s="164" t="s">
        <v>120</v>
      </c>
      <c r="D3548" s="165" t="s">
        <v>44</v>
      </c>
      <c r="E3548" s="80">
        <v>2026</v>
      </c>
      <c r="F3548" s="76" t="str">
        <f t="shared" si="111"/>
        <v>22910. Proceso integral e integrado de la Vigilancia de la Salud PúblicaVigilancia en salud pública2026</v>
      </c>
      <c r="G3548" s="7" t="s">
        <v>343</v>
      </c>
      <c r="H3548" s="7" t="s">
        <v>376</v>
      </c>
      <c r="I3548" s="80" t="s">
        <v>60</v>
      </c>
      <c r="J3548" s="76" t="s">
        <v>402</v>
      </c>
      <c r="K3548" t="s">
        <v>400</v>
      </c>
      <c r="L3548" t="s">
        <v>365</v>
      </c>
      <c r="M3548" t="s">
        <v>108</v>
      </c>
      <c r="N3548" s="78" t="s">
        <v>435</v>
      </c>
      <c r="O3548" s="76" t="str">
        <f t="shared" si="112"/>
        <v>22910. Proceso integral e integrado de la Vigilancia de la Salud PúblicaVigilancia en salud pública20266_ANTONIO_NARIÑO2_FEBRERO_2026</v>
      </c>
      <c r="P3548" s="93">
        <v>281936</v>
      </c>
      <c r="S3548" s="172">
        <v>0</v>
      </c>
      <c r="T3548" s="23">
        <v>0</v>
      </c>
    </row>
    <row r="3549" spans="2:20" ht="30" customHeight="1" x14ac:dyDescent="0.3">
      <c r="B3549">
        <v>230</v>
      </c>
      <c r="C3549" s="164" t="s">
        <v>120</v>
      </c>
      <c r="D3549" s="165" t="s">
        <v>44</v>
      </c>
      <c r="E3549" s="80">
        <v>2026</v>
      </c>
      <c r="F3549" s="76" t="str">
        <f t="shared" si="111"/>
        <v>23010. Proceso integral e integrado de la Vigilancia de la Salud PúblicaVigilancia en salud pública2026</v>
      </c>
      <c r="G3549" s="7" t="s">
        <v>344</v>
      </c>
      <c r="H3549" s="7" t="s">
        <v>376</v>
      </c>
      <c r="I3549" s="80" t="s">
        <v>60</v>
      </c>
      <c r="J3549" s="76" t="s">
        <v>402</v>
      </c>
      <c r="K3549" t="s">
        <v>400</v>
      </c>
      <c r="L3549" t="s">
        <v>365</v>
      </c>
      <c r="M3549" t="s">
        <v>108</v>
      </c>
      <c r="N3549" s="78" t="s">
        <v>435</v>
      </c>
      <c r="O3549" s="76" t="str">
        <f t="shared" si="112"/>
        <v>23010. Proceso integral e integrado de la Vigilancia de la Salud PúblicaVigilancia en salud pública20266_ANTONIO_NARIÑO2_FEBRERO_2026</v>
      </c>
      <c r="P3549" s="93">
        <v>244416</v>
      </c>
      <c r="S3549" s="172">
        <v>0</v>
      </c>
      <c r="T3549" s="23">
        <v>0</v>
      </c>
    </row>
    <row r="3550" spans="2:20" ht="30" customHeight="1" x14ac:dyDescent="0.3">
      <c r="B3550">
        <v>231</v>
      </c>
      <c r="C3550" s="164" t="s">
        <v>121</v>
      </c>
      <c r="D3550" s="165" t="s">
        <v>44</v>
      </c>
      <c r="E3550" s="80">
        <v>2026</v>
      </c>
      <c r="F3550" s="76" t="str">
        <f t="shared" si="111"/>
        <v>23111. Proceso integral e integrado de la Vigilancia basada en ComunidadVigilancia en salud pública2026</v>
      </c>
      <c r="G3550" s="7" t="s">
        <v>345</v>
      </c>
      <c r="H3550" s="7" t="s">
        <v>345</v>
      </c>
      <c r="I3550" s="80" t="s">
        <v>60</v>
      </c>
      <c r="J3550" s="76" t="s">
        <v>402</v>
      </c>
      <c r="K3550" t="s">
        <v>364</v>
      </c>
      <c r="L3550" t="s">
        <v>365</v>
      </c>
      <c r="M3550" t="s">
        <v>108</v>
      </c>
      <c r="N3550" s="78" t="s">
        <v>435</v>
      </c>
      <c r="O3550" s="76" t="str">
        <f t="shared" si="112"/>
        <v>23111. Proceso integral e integrado de la Vigilancia basada en ComunidadVigilancia en salud pública20266_ANTONIO_NARIÑO2_FEBRERO_2026</v>
      </c>
      <c r="P3550" s="93">
        <v>25173776</v>
      </c>
      <c r="S3550" s="172"/>
      <c r="T3550" s="23">
        <v>0</v>
      </c>
    </row>
    <row r="3551" spans="2:20" ht="30" customHeight="1" x14ac:dyDescent="0.3">
      <c r="B3551">
        <v>232</v>
      </c>
      <c r="C3551" s="164" t="s">
        <v>121</v>
      </c>
      <c r="D3551" s="165" t="s">
        <v>44</v>
      </c>
      <c r="E3551" s="80">
        <v>2026</v>
      </c>
      <c r="F3551" s="76" t="str">
        <f t="shared" si="111"/>
        <v>23211. Proceso integral e integrado de la Vigilancia basada en ComunidadVigilancia en salud pública2026</v>
      </c>
      <c r="G3551" s="7" t="s">
        <v>346</v>
      </c>
      <c r="H3551" s="7" t="s">
        <v>346</v>
      </c>
      <c r="I3551" s="80" t="s">
        <v>60</v>
      </c>
      <c r="J3551" s="76" t="s">
        <v>402</v>
      </c>
      <c r="K3551" t="s">
        <v>364</v>
      </c>
      <c r="L3551" t="s">
        <v>59</v>
      </c>
      <c r="M3551" t="s">
        <v>108</v>
      </c>
      <c r="N3551" s="78" t="s">
        <v>435</v>
      </c>
      <c r="O3551" s="76" t="str">
        <f t="shared" si="112"/>
        <v>23211. Proceso integral e integrado de la Vigilancia basada en ComunidadVigilancia en salud pública20266_ANTONIO_NARIÑO2_FEBRERO_2026</v>
      </c>
      <c r="P3551" s="93">
        <v>5621568</v>
      </c>
      <c r="S3551" s="172">
        <v>1</v>
      </c>
      <c r="T3551" s="23">
        <v>5621568</v>
      </c>
    </row>
    <row r="3552" spans="2:20" ht="30" customHeight="1" x14ac:dyDescent="0.3">
      <c r="B3552">
        <v>233</v>
      </c>
      <c r="C3552" s="164" t="s">
        <v>121</v>
      </c>
      <c r="D3552" s="165" t="s">
        <v>44</v>
      </c>
      <c r="E3552" s="80">
        <v>2026</v>
      </c>
      <c r="F3552" s="76" t="str">
        <f t="shared" si="111"/>
        <v>23311. Proceso integral e integrado de la Vigilancia basada en ComunidadVigilancia en salud pública2026</v>
      </c>
      <c r="G3552" s="7" t="s">
        <v>347</v>
      </c>
      <c r="H3552" s="7" t="s">
        <v>346</v>
      </c>
      <c r="I3552" s="80" t="s">
        <v>60</v>
      </c>
      <c r="J3552" s="76" t="s">
        <v>402</v>
      </c>
      <c r="K3552" t="s">
        <v>364</v>
      </c>
      <c r="L3552" t="s">
        <v>59</v>
      </c>
      <c r="M3552" t="s">
        <v>108</v>
      </c>
      <c r="N3552" s="78" t="s">
        <v>435</v>
      </c>
      <c r="O3552" s="76" t="str">
        <f t="shared" si="112"/>
        <v>23311. Proceso integral e integrado de la Vigilancia basada en ComunidadVigilancia en salud pública20266_ANTONIO_NARIÑO2_FEBRERO_2026</v>
      </c>
      <c r="P3552" s="93">
        <v>7026960</v>
      </c>
      <c r="S3552" s="172"/>
      <c r="T3552" s="23">
        <v>0</v>
      </c>
    </row>
    <row r="3553" spans="2:20" ht="30" customHeight="1" x14ac:dyDescent="0.3">
      <c r="B3553">
        <v>234</v>
      </c>
      <c r="C3553" s="164" t="s">
        <v>123</v>
      </c>
      <c r="D3553" s="165" t="s">
        <v>124</v>
      </c>
      <c r="E3553" s="80">
        <v>2026</v>
      </c>
      <c r="F3553" s="76" t="str">
        <f t="shared" si="111"/>
        <v>23413. Proceso integral e integrado de gestión y análisis de políticas para el bienestarAnálisis de Politicas2026</v>
      </c>
      <c r="G3553" s="7" t="s">
        <v>348</v>
      </c>
      <c r="H3553" s="7" t="s">
        <v>377</v>
      </c>
      <c r="I3553" s="80" t="s">
        <v>60</v>
      </c>
      <c r="J3553" s="76" t="s">
        <v>402</v>
      </c>
      <c r="K3553" t="s">
        <v>364</v>
      </c>
      <c r="L3553" t="s">
        <v>59</v>
      </c>
      <c r="M3553" t="s">
        <v>108</v>
      </c>
      <c r="N3553" s="78" t="s">
        <v>435</v>
      </c>
      <c r="O3553" s="76" t="str">
        <f t="shared" si="112"/>
        <v>23413. Proceso integral e integrado de gestión y análisis de políticas para el bienestarAnálisis de Politicas20266_ANTONIO_NARIÑO2_FEBRERO_2026</v>
      </c>
      <c r="P3553" s="93">
        <v>24853248</v>
      </c>
      <c r="S3553" s="172">
        <v>1</v>
      </c>
      <c r="T3553" s="23">
        <v>24853248</v>
      </c>
    </row>
    <row r="3554" spans="2:20" ht="30" customHeight="1" x14ac:dyDescent="0.3">
      <c r="B3554">
        <v>235</v>
      </c>
      <c r="C3554" s="164" t="s">
        <v>123</v>
      </c>
      <c r="D3554" s="165" t="s">
        <v>124</v>
      </c>
      <c r="E3554" s="80">
        <v>2026</v>
      </c>
      <c r="F3554" s="76" t="str">
        <f t="shared" si="111"/>
        <v>23513. Proceso integral e integrado de gestión y análisis de políticas para el bienestarAnálisis de Politicas2026</v>
      </c>
      <c r="G3554" s="7" t="s">
        <v>349</v>
      </c>
      <c r="H3554" s="7" t="s">
        <v>377</v>
      </c>
      <c r="I3554" s="80" t="s">
        <v>60</v>
      </c>
      <c r="J3554" s="76" t="s">
        <v>402</v>
      </c>
      <c r="K3554" t="s">
        <v>364</v>
      </c>
      <c r="L3554" t="s">
        <v>365</v>
      </c>
      <c r="M3554" t="s">
        <v>108</v>
      </c>
      <c r="N3554" s="78" t="s">
        <v>435</v>
      </c>
      <c r="O3554" s="76" t="str">
        <f t="shared" si="112"/>
        <v>23513. Proceso integral e integrado de gestión y análisis de políticas para el bienestarAnálisis de Politicas20266_ANTONIO_NARIÑO2_FEBRERO_2026</v>
      </c>
      <c r="P3554" s="93">
        <v>7332480</v>
      </c>
      <c r="S3554" s="172"/>
      <c r="T3554" s="23">
        <v>0</v>
      </c>
    </row>
    <row r="3555" spans="2:20" ht="30" customHeight="1" x14ac:dyDescent="0.3">
      <c r="B3555">
        <v>236</v>
      </c>
      <c r="C3555" s="164" t="s">
        <v>123</v>
      </c>
      <c r="D3555" s="165" t="s">
        <v>124</v>
      </c>
      <c r="E3555" s="80">
        <v>2026</v>
      </c>
      <c r="F3555" s="76" t="str">
        <f t="shared" si="111"/>
        <v>23613. Proceso integral e integrado de gestión y análisis de políticas para el bienestarAnálisis de Politicas2026</v>
      </c>
      <c r="G3555" s="7" t="s">
        <v>350</v>
      </c>
      <c r="H3555" s="7" t="s">
        <v>377</v>
      </c>
      <c r="I3555" s="80" t="s">
        <v>60</v>
      </c>
      <c r="J3555" s="76" t="s">
        <v>402</v>
      </c>
      <c r="K3555" t="s">
        <v>364</v>
      </c>
      <c r="L3555" t="s">
        <v>380</v>
      </c>
      <c r="M3555" t="s">
        <v>108</v>
      </c>
      <c r="N3555" s="78" t="s">
        <v>435</v>
      </c>
      <c r="O3555" s="76" t="str">
        <f t="shared" si="112"/>
        <v>23613. Proceso integral e integrado de gestión y análisis de políticas para el bienestarAnálisis de Politicas20266_ANTONIO_NARIÑO2_FEBRERO_2026</v>
      </c>
      <c r="P3555" s="93">
        <v>7332480</v>
      </c>
      <c r="S3555" s="172"/>
      <c r="T3555" s="23">
        <v>0</v>
      </c>
    </row>
    <row r="3556" spans="2:20" ht="30" customHeight="1" x14ac:dyDescent="0.3">
      <c r="B3556">
        <v>237</v>
      </c>
      <c r="C3556" s="164" t="s">
        <v>123</v>
      </c>
      <c r="D3556" s="165" t="s">
        <v>124</v>
      </c>
      <c r="E3556" s="80">
        <v>2026</v>
      </c>
      <c r="F3556" s="76" t="str">
        <f t="shared" si="111"/>
        <v>23713. Proceso integral e integrado de gestión y análisis de políticas para el bienestarAnálisis de Politicas2026</v>
      </c>
      <c r="G3556" s="7" t="s">
        <v>351</v>
      </c>
      <c r="H3556" s="7" t="s">
        <v>377</v>
      </c>
      <c r="I3556" s="80" t="s">
        <v>60</v>
      </c>
      <c r="J3556" s="76" t="s">
        <v>402</v>
      </c>
      <c r="K3556" t="s">
        <v>364</v>
      </c>
      <c r="L3556" t="s">
        <v>59</v>
      </c>
      <c r="M3556" t="s">
        <v>108</v>
      </c>
      <c r="N3556" s="78" t="s">
        <v>435</v>
      </c>
      <c r="O3556" s="76" t="str">
        <f t="shared" si="112"/>
        <v>23713. Proceso integral e integrado de gestión y análisis de políticas para el bienestarAnálisis de Politicas20266_ANTONIO_NARIÑO2_FEBRERO_2026</v>
      </c>
      <c r="P3556" s="93">
        <v>22914000</v>
      </c>
      <c r="S3556" s="172"/>
      <c r="T3556" s="23">
        <v>0</v>
      </c>
    </row>
    <row r="3557" spans="2:20" ht="30" customHeight="1" x14ac:dyDescent="0.3">
      <c r="B3557">
        <v>238</v>
      </c>
      <c r="C3557" s="164" t="s">
        <v>123</v>
      </c>
      <c r="D3557" s="165" t="s">
        <v>124</v>
      </c>
      <c r="E3557" s="80">
        <v>2026</v>
      </c>
      <c r="F3557" s="76" t="str">
        <f t="shared" si="111"/>
        <v>23813. Proceso integral e integrado de gestión y análisis de políticas para el bienestarAnálisis de Politicas2026</v>
      </c>
      <c r="G3557" s="7" t="s">
        <v>352</v>
      </c>
      <c r="H3557" s="7" t="s">
        <v>377</v>
      </c>
      <c r="I3557" s="80" t="s">
        <v>60</v>
      </c>
      <c r="J3557" s="76" t="s">
        <v>402</v>
      </c>
      <c r="K3557" t="s">
        <v>364</v>
      </c>
      <c r="L3557" t="s">
        <v>380</v>
      </c>
      <c r="M3557" t="s">
        <v>108</v>
      </c>
      <c r="N3557" s="78" t="s">
        <v>435</v>
      </c>
      <c r="O3557" s="76" t="str">
        <f t="shared" si="112"/>
        <v>23813. Proceso integral e integrado de gestión y análisis de políticas para el bienestarAnálisis de Politicas20266_ANTONIO_NARIÑO2_FEBRERO_2026</v>
      </c>
      <c r="P3557" s="93">
        <v>29329920</v>
      </c>
      <c r="S3557" s="172"/>
      <c r="T3557" s="23">
        <v>0</v>
      </c>
    </row>
    <row r="3558" spans="2:20" ht="30" customHeight="1" x14ac:dyDescent="0.3">
      <c r="B3558">
        <v>239</v>
      </c>
      <c r="C3558" s="164" t="s">
        <v>123</v>
      </c>
      <c r="D3558" s="165" t="s">
        <v>124</v>
      </c>
      <c r="E3558" s="80">
        <v>2026</v>
      </c>
      <c r="F3558" s="76" t="str">
        <f t="shared" si="111"/>
        <v>23913. Proceso integral e integrado de gestión y análisis de políticas para el bienestarAnálisis de Politicas2026</v>
      </c>
      <c r="G3558" s="7" t="s">
        <v>353</v>
      </c>
      <c r="H3558" s="7" t="s">
        <v>378</v>
      </c>
      <c r="I3558" s="80" t="s">
        <v>60</v>
      </c>
      <c r="J3558" s="76" t="s">
        <v>402</v>
      </c>
      <c r="K3558" t="s">
        <v>364</v>
      </c>
      <c r="L3558" t="s">
        <v>59</v>
      </c>
      <c r="M3558" t="s">
        <v>108</v>
      </c>
      <c r="N3558" s="78" t="s">
        <v>435</v>
      </c>
      <c r="O3558" s="76" t="str">
        <f t="shared" si="112"/>
        <v>23913. Proceso integral e integrado de gestión y análisis de políticas para el bienestarAnálisis de Politicas20266_ANTONIO_NARIÑO2_FEBRERO_2026</v>
      </c>
      <c r="P3558" s="93">
        <v>17086608</v>
      </c>
      <c r="S3558" s="172">
        <v>1</v>
      </c>
      <c r="T3558" s="23">
        <v>17086608</v>
      </c>
    </row>
    <row r="3559" spans="2:20" ht="30" customHeight="1" x14ac:dyDescent="0.3">
      <c r="B3559">
        <v>240</v>
      </c>
      <c r="C3559" s="164" t="s">
        <v>123</v>
      </c>
      <c r="D3559" s="165" t="s">
        <v>124</v>
      </c>
      <c r="E3559" s="80">
        <v>2026</v>
      </c>
      <c r="F3559" s="76" t="str">
        <f t="shared" si="111"/>
        <v>24013. Proceso integral e integrado de gestión y análisis de políticas para el bienestarAnálisis de Politicas2026</v>
      </c>
      <c r="G3559" s="7" t="s">
        <v>354</v>
      </c>
      <c r="H3559" s="7" t="s">
        <v>378</v>
      </c>
      <c r="I3559" s="80" t="s">
        <v>60</v>
      </c>
      <c r="J3559" s="76" t="s">
        <v>402</v>
      </c>
      <c r="K3559" t="s">
        <v>364</v>
      </c>
      <c r="L3559" t="s">
        <v>365</v>
      </c>
      <c r="M3559" t="s">
        <v>108</v>
      </c>
      <c r="N3559" s="78" t="s">
        <v>435</v>
      </c>
      <c r="O3559" s="76" t="str">
        <f t="shared" si="112"/>
        <v>24013. Proceso integral e integrado de gestión y análisis de políticas para el bienestarAnálisis de Politicas20266_ANTONIO_NARIÑO2_FEBRERO_2026</v>
      </c>
      <c r="P3559" s="93">
        <v>3910656</v>
      </c>
      <c r="S3559" s="172"/>
      <c r="T3559" s="23">
        <v>0</v>
      </c>
    </row>
    <row r="3560" spans="2:20" ht="30" customHeight="1" x14ac:dyDescent="0.3">
      <c r="B3560">
        <v>241</v>
      </c>
      <c r="C3560" s="164" t="s">
        <v>123</v>
      </c>
      <c r="D3560" s="165" t="s">
        <v>124</v>
      </c>
      <c r="E3560" s="80">
        <v>2026</v>
      </c>
      <c r="F3560" s="76" t="str">
        <f t="shared" si="111"/>
        <v>24113. Proceso integral e integrado de gestión y análisis de políticas para el bienestarAnálisis de Politicas2026</v>
      </c>
      <c r="G3560" s="7" t="s">
        <v>355</v>
      </c>
      <c r="H3560" s="7" t="s">
        <v>378</v>
      </c>
      <c r="I3560" s="80" t="s">
        <v>60</v>
      </c>
      <c r="J3560" s="76" t="s">
        <v>402</v>
      </c>
      <c r="K3560" t="s">
        <v>364</v>
      </c>
      <c r="L3560" t="s">
        <v>380</v>
      </c>
      <c r="M3560" t="s">
        <v>108</v>
      </c>
      <c r="N3560" s="78" t="s">
        <v>435</v>
      </c>
      <c r="O3560" s="76" t="str">
        <f t="shared" si="112"/>
        <v>24113. Proceso integral e integrado de gestión y análisis de políticas para el bienestarAnálisis de Politicas20266_ANTONIO_NARIÑO2_FEBRERO_2026</v>
      </c>
      <c r="P3560" s="93">
        <v>3910656</v>
      </c>
      <c r="S3560" s="172"/>
      <c r="T3560" s="23">
        <v>0</v>
      </c>
    </row>
    <row r="3561" spans="2:20" ht="30" customHeight="1" x14ac:dyDescent="0.3">
      <c r="B3561">
        <v>242</v>
      </c>
      <c r="C3561" s="164" t="s">
        <v>123</v>
      </c>
      <c r="D3561" s="165" t="s">
        <v>124</v>
      </c>
      <c r="E3561" s="80">
        <v>2026</v>
      </c>
      <c r="F3561" s="76" t="str">
        <f t="shared" si="111"/>
        <v>24213. Proceso integral e integrado de gestión y análisis de políticas para el bienestarAnálisis de Politicas2026</v>
      </c>
      <c r="G3561" s="7" t="s">
        <v>356</v>
      </c>
      <c r="H3561" s="7" t="s">
        <v>378</v>
      </c>
      <c r="I3561" s="80" t="s">
        <v>60</v>
      </c>
      <c r="J3561" s="76" t="s">
        <v>402</v>
      </c>
      <c r="K3561" t="s">
        <v>364</v>
      </c>
      <c r="L3561" t="s">
        <v>59</v>
      </c>
      <c r="M3561" t="s">
        <v>108</v>
      </c>
      <c r="N3561" s="78" t="s">
        <v>435</v>
      </c>
      <c r="O3561" s="76" t="str">
        <f t="shared" si="112"/>
        <v>24213. Proceso integral e integrado de gestión y análisis de políticas para el bienestarAnálisis de Politicas20266_ANTONIO_NARIÑO2_FEBRERO_2026</v>
      </c>
      <c r="P3561" s="93">
        <v>12220800</v>
      </c>
      <c r="S3561" s="172"/>
      <c r="T3561" s="23">
        <v>0</v>
      </c>
    </row>
    <row r="3562" spans="2:20" ht="30" customHeight="1" x14ac:dyDescent="0.3">
      <c r="B3562">
        <v>243</v>
      </c>
      <c r="C3562" s="164" t="s">
        <v>123</v>
      </c>
      <c r="D3562" s="165" t="s">
        <v>124</v>
      </c>
      <c r="E3562" s="80">
        <v>2026</v>
      </c>
      <c r="F3562" s="76" t="str">
        <f t="shared" si="111"/>
        <v>24313. Proceso integral e integrado de gestión y análisis de políticas para el bienestarAnálisis de Politicas2026</v>
      </c>
      <c r="G3562" s="7" t="s">
        <v>357</v>
      </c>
      <c r="H3562" s="7" t="s">
        <v>378</v>
      </c>
      <c r="I3562" s="80" t="s">
        <v>60</v>
      </c>
      <c r="J3562" s="76" t="s">
        <v>402</v>
      </c>
      <c r="K3562" t="s">
        <v>381</v>
      </c>
      <c r="L3562" t="s">
        <v>380</v>
      </c>
      <c r="M3562" t="s">
        <v>108</v>
      </c>
      <c r="N3562" s="78" t="s">
        <v>435</v>
      </c>
      <c r="O3562" s="76" t="str">
        <f t="shared" si="112"/>
        <v>24313. Proceso integral e integrado de gestión y análisis de políticas para el bienestarAnálisis de Politicas20266_ANTONIO_NARIÑO2_FEBRERO_2026</v>
      </c>
      <c r="P3562" s="93">
        <v>15642624</v>
      </c>
      <c r="S3562" s="172"/>
      <c r="T3562" s="23">
        <v>0</v>
      </c>
    </row>
    <row r="3563" spans="2:20" ht="30" customHeight="1" x14ac:dyDescent="0.3">
      <c r="B3563">
        <v>244</v>
      </c>
      <c r="C3563" s="164" t="s">
        <v>123</v>
      </c>
      <c r="D3563" s="165" t="s">
        <v>124</v>
      </c>
      <c r="E3563" s="80">
        <v>2026</v>
      </c>
      <c r="F3563" s="76" t="str">
        <f t="shared" si="111"/>
        <v>24413. Proceso integral e integrado de gestión y análisis de políticas para el bienestarAnálisis de Politicas2026</v>
      </c>
      <c r="G3563" s="7" t="s">
        <v>358</v>
      </c>
      <c r="H3563" s="7" t="s">
        <v>379</v>
      </c>
      <c r="I3563" s="80" t="s">
        <v>60</v>
      </c>
      <c r="J3563" s="76" t="s">
        <v>402</v>
      </c>
      <c r="K3563" t="s">
        <v>381</v>
      </c>
      <c r="L3563" t="s">
        <v>365</v>
      </c>
      <c r="M3563" t="s">
        <v>108</v>
      </c>
      <c r="N3563" s="78" t="s">
        <v>435</v>
      </c>
      <c r="O3563" s="76" t="str">
        <f t="shared" si="112"/>
        <v>24413. Proceso integral e integrado de gestión y análisis de políticas para el bienestarAnálisis de Politicas20266_ANTONIO_NARIÑO2_FEBRERO_2026</v>
      </c>
      <c r="P3563" s="93">
        <v>20316544</v>
      </c>
      <c r="S3563" s="172"/>
      <c r="T3563" s="23">
        <v>0</v>
      </c>
    </row>
    <row r="3564" spans="2:20" ht="30" customHeight="1" x14ac:dyDescent="0.3">
      <c r="B3564">
        <v>245</v>
      </c>
      <c r="C3564" s="164" t="s">
        <v>123</v>
      </c>
      <c r="D3564" s="165" t="s">
        <v>124</v>
      </c>
      <c r="E3564" s="80">
        <v>2026</v>
      </c>
      <c r="F3564" s="76" t="str">
        <f t="shared" si="111"/>
        <v>24513. Proceso integral e integrado de gestión y análisis de políticas para el bienestarAnálisis de Politicas2026</v>
      </c>
      <c r="G3564" s="7" t="s">
        <v>359</v>
      </c>
      <c r="H3564" s="7" t="s">
        <v>379</v>
      </c>
      <c r="I3564" s="80" t="s">
        <v>60</v>
      </c>
      <c r="J3564" s="76" t="s">
        <v>402</v>
      </c>
      <c r="K3564" t="s">
        <v>381</v>
      </c>
      <c r="L3564" t="s">
        <v>380</v>
      </c>
      <c r="M3564" t="s">
        <v>108</v>
      </c>
      <c r="N3564" s="78" t="s">
        <v>435</v>
      </c>
      <c r="O3564" s="76" t="str">
        <f t="shared" si="112"/>
        <v>24513. Proceso integral e integrado de gestión y análisis de políticas para el bienestarAnálisis de Politicas20266_ANTONIO_NARIÑO2_FEBRERO_2026</v>
      </c>
      <c r="P3564" s="93">
        <v>24729968</v>
      </c>
      <c r="S3564" s="172"/>
      <c r="T3564" s="23">
        <v>0</v>
      </c>
    </row>
    <row r="3565" spans="2:20" ht="30" customHeight="1" x14ac:dyDescent="0.3">
      <c r="B3565">
        <v>246</v>
      </c>
      <c r="C3565" s="164" t="s">
        <v>123</v>
      </c>
      <c r="D3565" s="165" t="s">
        <v>124</v>
      </c>
      <c r="E3565" s="80">
        <v>2026</v>
      </c>
      <c r="F3565" s="76" t="str">
        <f t="shared" si="111"/>
        <v>24613. Proceso integral e integrado de gestión y análisis de políticas para el bienestarAnálisis de Politicas2026</v>
      </c>
      <c r="G3565" s="7" t="s">
        <v>360</v>
      </c>
      <c r="H3565" s="7" t="s">
        <v>377</v>
      </c>
      <c r="I3565" s="80" t="s">
        <v>60</v>
      </c>
      <c r="J3565" s="76" t="s">
        <v>402</v>
      </c>
      <c r="K3565" t="s">
        <v>401</v>
      </c>
      <c r="L3565" t="s">
        <v>380</v>
      </c>
      <c r="M3565" t="s">
        <v>108</v>
      </c>
      <c r="N3565" s="78" t="s">
        <v>435</v>
      </c>
      <c r="O3565" s="76" t="str">
        <f t="shared" si="112"/>
        <v>24613. Proceso integral e integrado de gestión y análisis de políticas para el bienestarAnálisis de Politicas20266_ANTONIO_NARIÑO2_FEBRERO_2026</v>
      </c>
      <c r="P3565" s="93">
        <v>67458816</v>
      </c>
      <c r="S3565" s="172"/>
      <c r="T3565" s="23">
        <v>0</v>
      </c>
    </row>
    <row r="3566" spans="2:20" s="48" customFormat="1" ht="30" customHeight="1" x14ac:dyDescent="0.3">
      <c r="B3566" s="48">
        <v>1</v>
      </c>
      <c r="C3566" s="166" t="s">
        <v>111</v>
      </c>
      <c r="D3566" s="154" t="s">
        <v>128</v>
      </c>
      <c r="E3566" s="80">
        <v>2026</v>
      </c>
      <c r="F3566" s="154" t="str">
        <f t="shared" si="111"/>
        <v>11. Gestión Territorial para la Atención Primaria Social de los procesos de Gestión de la Salud Pública (GSP) y el Plan de Salud Pública de Intervenciones Colectivas (PSPIC)Gestión Territorial2026</v>
      </c>
      <c r="G3566" s="170" t="s">
        <v>132</v>
      </c>
      <c r="H3566" s="170" t="s">
        <v>366</v>
      </c>
      <c r="I3566" s="151" t="s">
        <v>361</v>
      </c>
      <c r="J3566" s="76" t="s">
        <v>402</v>
      </c>
      <c r="K3566" s="48" t="s">
        <v>364</v>
      </c>
      <c r="L3566" s="48" t="s">
        <v>365</v>
      </c>
      <c r="M3566" s="48" t="s">
        <v>109</v>
      </c>
      <c r="N3566" s="78" t="s">
        <v>435</v>
      </c>
      <c r="O3566" s="154" t="str">
        <f>+F3566&amp;M3566&amp;N3566</f>
        <v>11. Gestión Territorial para la Atención Primaria Social de los procesos de Gestión de la Salud Pública (GSP) y el Plan de Salud Pública de Intervenciones Colectivas (PSPIC)Gestión Territorial20267_SUBRED2_FEBRERO_2026</v>
      </c>
      <c r="P3566" s="168">
        <v>30277568</v>
      </c>
      <c r="Q3566" s="168"/>
      <c r="R3566" s="168"/>
      <c r="S3566" s="171">
        <v>1</v>
      </c>
      <c r="T3566" s="169">
        <v>30277568</v>
      </c>
    </row>
    <row r="3567" spans="2:20" ht="30" customHeight="1" x14ac:dyDescent="0.3">
      <c r="B3567">
        <v>3</v>
      </c>
      <c r="C3567" s="164" t="s">
        <v>111</v>
      </c>
      <c r="D3567" s="76" t="s">
        <v>128</v>
      </c>
      <c r="E3567" s="80">
        <v>2026</v>
      </c>
      <c r="F3567" s="76" t="str">
        <f t="shared" si="111"/>
        <v>31. Gestión Territorial para la Atención Primaria Social de los procesos de Gestión de la Salud Pública (GSP) y el Plan de Salud Pública de Intervenciones Colectivas (PSPIC)Gestión Territorial2026</v>
      </c>
      <c r="G3567" s="7" t="s">
        <v>133</v>
      </c>
      <c r="H3567" s="7" t="s">
        <v>366</v>
      </c>
      <c r="I3567" s="80" t="s">
        <v>362</v>
      </c>
      <c r="J3567" s="76" t="s">
        <v>402</v>
      </c>
      <c r="K3567" t="s">
        <v>364</v>
      </c>
      <c r="L3567" t="s">
        <v>59</v>
      </c>
      <c r="M3567" t="s">
        <v>109</v>
      </c>
      <c r="N3567" s="78" t="s">
        <v>435</v>
      </c>
      <c r="O3567" s="76" t="str">
        <f t="shared" si="112"/>
        <v>31. Gestión Territorial para la Atención Primaria Social de los procesos de Gestión de la Salud Pública (GSP) y el Plan de Salud Pública de Intervenciones Colectivas (PSPIC)Gestión Territorial20267_SUBRED2_FEBRERO_2026</v>
      </c>
      <c r="P3567" s="93">
        <v>12204720</v>
      </c>
      <c r="S3567" s="172"/>
      <c r="T3567" s="23">
        <v>0</v>
      </c>
    </row>
    <row r="3568" spans="2:20" ht="30" customHeight="1" x14ac:dyDescent="0.3">
      <c r="B3568">
        <v>4</v>
      </c>
      <c r="C3568" s="164" t="s">
        <v>111</v>
      </c>
      <c r="D3568" s="76" t="s">
        <v>128</v>
      </c>
      <c r="E3568" s="80">
        <v>2026</v>
      </c>
      <c r="F3568" s="76" t="str">
        <f t="shared" si="111"/>
        <v>41. Gestión Territorial para la Atención Primaria Social de los procesos de Gestión de la Salud Pública (GSP) y el Plan de Salud Pública de Intervenciones Colectivas (PSPIC)Gestión Territorial2026</v>
      </c>
      <c r="G3568" s="7" t="s">
        <v>134</v>
      </c>
      <c r="H3568" s="7" t="s">
        <v>366</v>
      </c>
      <c r="I3568" s="80" t="s">
        <v>362</v>
      </c>
      <c r="J3568" s="76" t="s">
        <v>402</v>
      </c>
      <c r="K3568" t="s">
        <v>364</v>
      </c>
      <c r="L3568" t="s">
        <v>59</v>
      </c>
      <c r="M3568" t="s">
        <v>109</v>
      </c>
      <c r="N3568" s="78" t="s">
        <v>435</v>
      </c>
      <c r="O3568" s="76" t="str">
        <f t="shared" si="112"/>
        <v>41. Gestión Territorial para la Atención Primaria Social de los procesos de Gestión de la Salud Pública (GSP) y el Plan de Salud Pública de Intervenciones Colectivas (PSPIC)Gestión Territorial20267_SUBRED2_FEBRERO_2026</v>
      </c>
      <c r="P3568" s="93">
        <v>6484528</v>
      </c>
      <c r="S3568" s="172"/>
      <c r="T3568" s="23">
        <v>0</v>
      </c>
    </row>
    <row r="3569" spans="2:20" ht="30" customHeight="1" x14ac:dyDescent="0.3">
      <c r="B3569">
        <v>5</v>
      </c>
      <c r="C3569" s="164" t="s">
        <v>111</v>
      </c>
      <c r="D3569" s="76" t="s">
        <v>128</v>
      </c>
      <c r="E3569" s="80">
        <v>2026</v>
      </c>
      <c r="F3569" s="76" t="str">
        <f t="shared" si="111"/>
        <v>51. Gestión Territorial para la Atención Primaria Social de los procesos de Gestión de la Salud Pública (GSP) y el Plan de Salud Pública de Intervenciones Colectivas (PSPIC)Gestión Territorial2026</v>
      </c>
      <c r="G3569" s="7" t="s">
        <v>135</v>
      </c>
      <c r="H3569" s="7" t="s">
        <v>366</v>
      </c>
      <c r="I3569" s="80" t="s">
        <v>362</v>
      </c>
      <c r="J3569" s="76" t="s">
        <v>402</v>
      </c>
      <c r="K3569" t="s">
        <v>364</v>
      </c>
      <c r="L3569" t="s">
        <v>59</v>
      </c>
      <c r="M3569" t="s">
        <v>109</v>
      </c>
      <c r="N3569" s="78" t="s">
        <v>435</v>
      </c>
      <c r="O3569" s="76" t="str">
        <f t="shared" si="112"/>
        <v>51. Gestión Territorial para la Atención Primaria Social de los procesos de Gestión de la Salud Pública (GSP) y el Plan de Salud Pública de Intervenciones Colectivas (PSPIC)Gestión Territorial20267_SUBRED2_FEBRERO_2026</v>
      </c>
      <c r="P3569" s="93">
        <v>5621568</v>
      </c>
      <c r="S3569" s="172"/>
      <c r="T3569" s="23">
        <v>0</v>
      </c>
    </row>
    <row r="3570" spans="2:20" ht="30" customHeight="1" x14ac:dyDescent="0.3">
      <c r="B3570">
        <v>6</v>
      </c>
      <c r="C3570" s="164" t="s">
        <v>111</v>
      </c>
      <c r="D3570" s="76" t="s">
        <v>128</v>
      </c>
      <c r="E3570" s="80">
        <v>2026</v>
      </c>
      <c r="F3570" s="76" t="str">
        <f t="shared" si="111"/>
        <v>61. Gestión Territorial para la Atención Primaria Social de los procesos de Gestión de la Salud Pública (GSP) y el Plan de Salud Pública de Intervenciones Colectivas (PSPIC)Gestión Territorial2026</v>
      </c>
      <c r="G3570" s="7" t="s">
        <v>136</v>
      </c>
      <c r="H3570" s="7" t="s">
        <v>366</v>
      </c>
      <c r="I3570" s="80" t="s">
        <v>362</v>
      </c>
      <c r="J3570" s="76" t="s">
        <v>402</v>
      </c>
      <c r="K3570" t="s">
        <v>364</v>
      </c>
      <c r="L3570" t="s">
        <v>59</v>
      </c>
      <c r="M3570" t="s">
        <v>109</v>
      </c>
      <c r="N3570" s="78" t="s">
        <v>435</v>
      </c>
      <c r="O3570" s="76" t="str">
        <f t="shared" si="112"/>
        <v>61. Gestión Territorial para la Atención Primaria Social de los procesos de Gestión de la Salud Pública (GSP) y el Plan de Salud Pública de Intervenciones Colectivas (PSPIC)Gestión Territorial20267_SUBRED2_FEBRERO_2026</v>
      </c>
      <c r="P3570" s="93">
        <v>15132712</v>
      </c>
      <c r="S3570" s="172"/>
      <c r="T3570" s="23">
        <v>0</v>
      </c>
    </row>
    <row r="3571" spans="2:20" ht="30" customHeight="1" x14ac:dyDescent="0.3">
      <c r="B3571">
        <v>7</v>
      </c>
      <c r="C3571" s="164" t="s">
        <v>111</v>
      </c>
      <c r="D3571" s="76" t="s">
        <v>128</v>
      </c>
      <c r="E3571" s="80">
        <v>2026</v>
      </c>
      <c r="F3571" s="76" t="str">
        <f t="shared" si="111"/>
        <v>71. Gestión Territorial para la Atención Primaria Social de los procesos de Gestión de la Salud Pública (GSP) y el Plan de Salud Pública de Intervenciones Colectivas (PSPIC)Gestión Territorial2026</v>
      </c>
      <c r="G3571" s="7" t="s">
        <v>137</v>
      </c>
      <c r="H3571" s="7" t="s">
        <v>366</v>
      </c>
      <c r="I3571" s="80" t="s">
        <v>60</v>
      </c>
      <c r="J3571" s="76" t="s">
        <v>402</v>
      </c>
      <c r="K3571" t="s">
        <v>364</v>
      </c>
      <c r="L3571" t="s">
        <v>365</v>
      </c>
      <c r="M3571" t="s">
        <v>109</v>
      </c>
      <c r="N3571" s="78" t="s">
        <v>435</v>
      </c>
      <c r="O3571" s="76" t="str">
        <f t="shared" si="112"/>
        <v>71. Gestión Territorial para la Atención Primaria Social de los procesos de Gestión de la Salud Pública (GSP) y el Plan de Salud Pública de Intervenciones Colectivas (PSPIC)Gestión Territorial20267_SUBRED2_FEBRERO_2026</v>
      </c>
      <c r="P3571" s="93">
        <v>25617584</v>
      </c>
      <c r="S3571" s="172">
        <v>1</v>
      </c>
      <c r="T3571" s="23">
        <v>25617584</v>
      </c>
    </row>
    <row r="3572" spans="2:20" ht="30" customHeight="1" x14ac:dyDescent="0.3">
      <c r="B3572">
        <v>8</v>
      </c>
      <c r="C3572" s="164" t="s">
        <v>111</v>
      </c>
      <c r="D3572" s="76" t="s">
        <v>128</v>
      </c>
      <c r="E3572" s="80">
        <v>2026</v>
      </c>
      <c r="F3572" s="76" t="str">
        <f t="shared" si="111"/>
        <v>81. Gestión Territorial para la Atención Primaria Social de los procesos de Gestión de la Salud Pública (GSP) y el Plan de Salud Pública de Intervenciones Colectivas (PSPIC)Gestión Territorial2026</v>
      </c>
      <c r="G3572" s="7" t="s">
        <v>138</v>
      </c>
      <c r="H3572" s="7" t="s">
        <v>366</v>
      </c>
      <c r="I3572" s="80" t="s">
        <v>60</v>
      </c>
      <c r="J3572" s="76" t="s">
        <v>402</v>
      </c>
      <c r="K3572" t="s">
        <v>364</v>
      </c>
      <c r="L3572" t="s">
        <v>365</v>
      </c>
      <c r="M3572" t="s">
        <v>109</v>
      </c>
      <c r="N3572" s="78" t="s">
        <v>435</v>
      </c>
      <c r="O3572" s="76" t="str">
        <f t="shared" si="112"/>
        <v>81. Gestión Territorial para la Atención Primaria Social de los procesos de Gestión de la Salud Pública (GSP) y el Plan de Salud Pública de Intervenciones Colectivas (PSPIC)Gestión Territorial20267_SUBRED2_FEBRERO_2026</v>
      </c>
      <c r="P3572" s="93">
        <v>9098064</v>
      </c>
      <c r="S3572" s="172">
        <v>1</v>
      </c>
      <c r="T3572" s="23">
        <v>9098064</v>
      </c>
    </row>
    <row r="3573" spans="2:20" ht="30" customHeight="1" x14ac:dyDescent="0.3">
      <c r="B3573">
        <v>9</v>
      </c>
      <c r="C3573" s="164" t="s">
        <v>111</v>
      </c>
      <c r="D3573" s="76" t="s">
        <v>128</v>
      </c>
      <c r="E3573" s="80">
        <v>2026</v>
      </c>
      <c r="F3573" s="76" t="str">
        <f t="shared" si="111"/>
        <v>91. Gestión Territorial para la Atención Primaria Social de los procesos de Gestión de la Salud Pública (GSP) y el Plan de Salud Pública de Intervenciones Colectivas (PSPIC)Gestión Territorial2026</v>
      </c>
      <c r="G3573" s="7" t="s">
        <v>139</v>
      </c>
      <c r="H3573" s="7" t="s">
        <v>366</v>
      </c>
      <c r="I3573" s="80" t="s">
        <v>60</v>
      </c>
      <c r="J3573" s="76" t="s">
        <v>402</v>
      </c>
      <c r="K3573" t="s">
        <v>364</v>
      </c>
      <c r="L3573" t="s">
        <v>365</v>
      </c>
      <c r="M3573" t="s">
        <v>109</v>
      </c>
      <c r="N3573" s="78" t="s">
        <v>435</v>
      </c>
      <c r="O3573" s="76" t="str">
        <f t="shared" si="112"/>
        <v>91. Gestión Territorial para la Atención Primaria Social de los procesos de Gestión de la Salud Pública (GSP) y el Plan de Salud Pública de Intervenciones Colectivas (PSPIC)Gestión Territorial20267_SUBRED2_FEBRERO_2026</v>
      </c>
      <c r="P3573" s="93">
        <v>28674928</v>
      </c>
      <c r="S3573" s="172">
        <v>1</v>
      </c>
      <c r="T3573" s="23">
        <v>28674928</v>
      </c>
    </row>
    <row r="3574" spans="2:20" ht="30" customHeight="1" x14ac:dyDescent="0.3">
      <c r="B3574">
        <v>10</v>
      </c>
      <c r="C3574" s="164" t="s">
        <v>111</v>
      </c>
      <c r="D3574" s="76" t="s">
        <v>128</v>
      </c>
      <c r="E3574" s="80">
        <v>2026</v>
      </c>
      <c r="F3574" s="76" t="str">
        <f t="shared" si="111"/>
        <v>101. Gestión Territorial para la Atención Primaria Social de los procesos de Gestión de la Salud Pública (GSP) y el Plan de Salud Pública de Intervenciones Colectivas (PSPIC)Gestión Territorial2026</v>
      </c>
      <c r="G3574" s="7" t="s">
        <v>140</v>
      </c>
      <c r="H3574" s="7" t="s">
        <v>366</v>
      </c>
      <c r="I3574" s="80" t="s">
        <v>60</v>
      </c>
      <c r="J3574" s="76" t="s">
        <v>402</v>
      </c>
      <c r="K3574" t="s">
        <v>364</v>
      </c>
      <c r="L3574" t="s">
        <v>365</v>
      </c>
      <c r="M3574" t="s">
        <v>109</v>
      </c>
      <c r="N3574" s="78" t="s">
        <v>435</v>
      </c>
      <c r="O3574" s="76" t="str">
        <f t="shared" si="112"/>
        <v>101. Gestión Territorial para la Atención Primaria Social de los procesos de Gestión de la Salud Pública (GSP) y el Plan de Salud Pública de Intervenciones Colectivas (PSPIC)Gestión Territorial20267_SUBRED2_FEBRERO_2026</v>
      </c>
      <c r="P3574" s="93">
        <v>13092336</v>
      </c>
      <c r="S3574" s="172">
        <v>1</v>
      </c>
      <c r="T3574" s="23">
        <v>13092336</v>
      </c>
    </row>
    <row r="3575" spans="2:20" ht="30" customHeight="1" x14ac:dyDescent="0.3">
      <c r="B3575">
        <v>11</v>
      </c>
      <c r="C3575" s="164" t="s">
        <v>111</v>
      </c>
      <c r="D3575" s="76" t="s">
        <v>128</v>
      </c>
      <c r="E3575" s="80">
        <v>2026</v>
      </c>
      <c r="F3575" s="76" t="str">
        <f t="shared" si="111"/>
        <v>111. Gestión Territorial para la Atención Primaria Social de los procesos de Gestión de la Salud Pública (GSP) y el Plan de Salud Pública de Intervenciones Colectivas (PSPIC)Gestión Territorial2026</v>
      </c>
      <c r="G3575" s="7" t="s">
        <v>141</v>
      </c>
      <c r="H3575" s="7" t="s">
        <v>366</v>
      </c>
      <c r="I3575" s="80" t="s">
        <v>60</v>
      </c>
      <c r="J3575" s="76" t="s">
        <v>402</v>
      </c>
      <c r="K3575" t="s">
        <v>364</v>
      </c>
      <c r="L3575" t="s">
        <v>365</v>
      </c>
      <c r="M3575" t="s">
        <v>109</v>
      </c>
      <c r="N3575" s="78" t="s">
        <v>435</v>
      </c>
      <c r="O3575" s="76" t="str">
        <f t="shared" si="112"/>
        <v>111. Gestión Territorial para la Atención Primaria Social de los procesos de Gestión de la Salud Pública (GSP) y el Plan de Salud Pública de Intervenciones Colectivas (PSPIC)Gestión Territorial20267_SUBRED2_FEBRERO_2026</v>
      </c>
      <c r="P3575" s="93">
        <v>29389952</v>
      </c>
      <c r="S3575" s="172">
        <v>1</v>
      </c>
      <c r="T3575" s="23">
        <v>29389952</v>
      </c>
    </row>
    <row r="3576" spans="2:20" ht="30" customHeight="1" x14ac:dyDescent="0.3">
      <c r="B3576">
        <v>12</v>
      </c>
      <c r="C3576" s="164" t="s">
        <v>111</v>
      </c>
      <c r="D3576" s="76" t="s">
        <v>128</v>
      </c>
      <c r="E3576" s="80">
        <v>2026</v>
      </c>
      <c r="F3576" s="76" t="str">
        <f t="shared" si="111"/>
        <v>121. Gestión Territorial para la Atención Primaria Social de los procesos de Gestión de la Salud Pública (GSP) y el Plan de Salud Pública de Intervenciones Colectivas (PSPIC)Gestión Territorial2026</v>
      </c>
      <c r="G3576" s="7" t="s">
        <v>142</v>
      </c>
      <c r="H3576" s="7" t="s">
        <v>367</v>
      </c>
      <c r="I3576" s="80" t="s">
        <v>60</v>
      </c>
      <c r="J3576" s="76" t="s">
        <v>402</v>
      </c>
      <c r="K3576" t="s">
        <v>364</v>
      </c>
      <c r="L3576" t="s">
        <v>365</v>
      </c>
      <c r="M3576" t="s">
        <v>109</v>
      </c>
      <c r="N3576" s="78" t="s">
        <v>435</v>
      </c>
      <c r="O3576" s="76" t="str">
        <f t="shared" si="112"/>
        <v>121. Gestión Territorial para la Atención Primaria Social de los procesos de Gestión de la Salud Pública (GSP) y el Plan de Salud Pública de Intervenciones Colectivas (PSPIC)Gestión Territorial20267_SUBRED2_FEBRERO_2026</v>
      </c>
      <c r="P3576" s="93">
        <v>100029392</v>
      </c>
      <c r="S3576" s="172">
        <v>1</v>
      </c>
      <c r="T3576" s="23">
        <v>100029392</v>
      </c>
    </row>
    <row r="3577" spans="2:20" ht="30" customHeight="1" x14ac:dyDescent="0.3">
      <c r="B3577">
        <v>13</v>
      </c>
      <c r="C3577" s="164" t="s">
        <v>111</v>
      </c>
      <c r="D3577" s="76" t="s">
        <v>128</v>
      </c>
      <c r="E3577" s="80">
        <v>2026</v>
      </c>
      <c r="F3577" s="76" t="str">
        <f t="shared" si="111"/>
        <v>131. Gestión Territorial para la Atención Primaria Social de los procesos de Gestión de la Salud Pública (GSP) y el Plan de Salud Pública de Intervenciones Colectivas (PSPIC)Gestión Territorial2026</v>
      </c>
      <c r="G3577" s="7" t="s">
        <v>143</v>
      </c>
      <c r="H3577" s="7" t="s">
        <v>367</v>
      </c>
      <c r="I3577" s="80" t="s">
        <v>60</v>
      </c>
      <c r="J3577" s="76" t="s">
        <v>402</v>
      </c>
      <c r="K3577" t="s">
        <v>364</v>
      </c>
      <c r="L3577" t="s">
        <v>365</v>
      </c>
      <c r="M3577" t="s">
        <v>109</v>
      </c>
      <c r="N3577" s="78" t="s">
        <v>435</v>
      </c>
      <c r="O3577" s="76" t="str">
        <f t="shared" si="112"/>
        <v>131. Gestión Territorial para la Atención Primaria Social de los procesos de Gestión de la Salud Pública (GSP) y el Plan de Salud Pública de Intervenciones Colectivas (PSPIC)Gestión Territorial20267_SUBRED2_FEBRERO_2026</v>
      </c>
      <c r="P3577" s="93">
        <v>29833760</v>
      </c>
      <c r="S3577" s="172">
        <v>1</v>
      </c>
      <c r="T3577" s="23">
        <v>29833760</v>
      </c>
    </row>
    <row r="3578" spans="2:20" ht="30" customHeight="1" x14ac:dyDescent="0.3">
      <c r="B3578">
        <v>14</v>
      </c>
      <c r="C3578" s="164" t="s">
        <v>111</v>
      </c>
      <c r="D3578" s="76" t="s">
        <v>128</v>
      </c>
      <c r="E3578" s="80">
        <v>2026</v>
      </c>
      <c r="F3578" s="76" t="str">
        <f t="shared" si="111"/>
        <v>141. Gestión Territorial para la Atención Primaria Social de los procesos de Gestión de la Salud Pública (GSP) y el Plan de Salud Pública de Intervenciones Colectivas (PSPIC)Gestión Territorial2026</v>
      </c>
      <c r="G3578" s="7" t="s">
        <v>144</v>
      </c>
      <c r="H3578" s="7" t="s">
        <v>367</v>
      </c>
      <c r="I3578" s="80" t="s">
        <v>60</v>
      </c>
      <c r="J3578" s="76" t="s">
        <v>402</v>
      </c>
      <c r="K3578" t="s">
        <v>364</v>
      </c>
      <c r="L3578" t="s">
        <v>365</v>
      </c>
      <c r="M3578" t="s">
        <v>109</v>
      </c>
      <c r="N3578" s="78" t="s">
        <v>435</v>
      </c>
      <c r="O3578" s="76" t="str">
        <f t="shared" si="112"/>
        <v>141. Gestión Territorial para la Atención Primaria Social de los procesos de Gestión de la Salud Pública (GSP) y el Plan de Salud Pública de Intervenciones Colectivas (PSPIC)Gestión Territorial20267_SUBRED2_FEBRERO_2026</v>
      </c>
      <c r="P3578" s="93">
        <v>54021296</v>
      </c>
      <c r="S3578" s="172">
        <v>0.965997261524418</v>
      </c>
      <c r="T3578" s="23">
        <v>52184424</v>
      </c>
    </row>
    <row r="3579" spans="2:20" ht="30" customHeight="1" x14ac:dyDescent="0.3">
      <c r="B3579">
        <v>15</v>
      </c>
      <c r="C3579" s="164" t="s">
        <v>111</v>
      </c>
      <c r="D3579" s="76" t="s">
        <v>128</v>
      </c>
      <c r="E3579" s="80">
        <v>2026</v>
      </c>
      <c r="F3579" s="76" t="str">
        <f t="shared" si="111"/>
        <v>151. Gestión Territorial para la Atención Primaria Social de los procesos de Gestión de la Salud Pública (GSP) y el Plan de Salud Pública de Intervenciones Colectivas (PSPIC)Gestión Territorial2026</v>
      </c>
      <c r="G3579" s="7" t="s">
        <v>145</v>
      </c>
      <c r="H3579" s="7" t="s">
        <v>367</v>
      </c>
      <c r="I3579" s="80" t="s">
        <v>60</v>
      </c>
      <c r="J3579" s="76" t="s">
        <v>402</v>
      </c>
      <c r="K3579" t="s">
        <v>364</v>
      </c>
      <c r="L3579" t="s">
        <v>365</v>
      </c>
      <c r="M3579" t="s">
        <v>109</v>
      </c>
      <c r="N3579" s="78" t="s">
        <v>435</v>
      </c>
      <c r="O3579" s="76" t="str">
        <f t="shared" si="112"/>
        <v>151. Gestión Territorial para la Atención Primaria Social de los procesos de Gestión de la Salud Pública (GSP) y el Plan de Salud Pública de Intervenciones Colectivas (PSPIC)Gestión Territorial20267_SUBRED2_FEBRERO_2026</v>
      </c>
      <c r="P3579" s="93">
        <v>5621568</v>
      </c>
      <c r="S3579" s="172">
        <v>1</v>
      </c>
      <c r="T3579" s="23">
        <v>5621568</v>
      </c>
    </row>
    <row r="3580" spans="2:20" ht="30" customHeight="1" x14ac:dyDescent="0.3">
      <c r="B3580">
        <v>16</v>
      </c>
      <c r="C3580" s="164" t="s">
        <v>111</v>
      </c>
      <c r="D3580" s="76" t="s">
        <v>128</v>
      </c>
      <c r="E3580" s="80">
        <v>2026</v>
      </c>
      <c r="F3580" s="76" t="str">
        <f t="shared" si="111"/>
        <v>161. Gestión Territorial para la Atención Primaria Social de los procesos de Gestión de la Salud Pública (GSP) y el Plan de Salud Pública de Intervenciones Colectivas (PSPIC)Gestión Territorial2026</v>
      </c>
      <c r="G3580" s="7" t="s">
        <v>146</v>
      </c>
      <c r="H3580" s="7" t="s">
        <v>367</v>
      </c>
      <c r="I3580" s="80" t="s">
        <v>60</v>
      </c>
      <c r="J3580" s="76" t="s">
        <v>402</v>
      </c>
      <c r="K3580" t="s">
        <v>364</v>
      </c>
      <c r="L3580" t="s">
        <v>380</v>
      </c>
      <c r="M3580" t="s">
        <v>109</v>
      </c>
      <c r="N3580" s="78" t="s">
        <v>435</v>
      </c>
      <c r="O3580" s="76" t="str">
        <f t="shared" si="112"/>
        <v>161. Gestión Territorial para la Atención Primaria Social de los procesos de Gestión de la Salud Pública (GSP) y el Plan de Salud Pública de Intervenciones Colectivas (PSPIC)Gestión Territorial20267_SUBRED2_FEBRERO_2026</v>
      </c>
      <c r="P3580" s="93">
        <v>3994272</v>
      </c>
      <c r="S3580" s="172"/>
      <c r="T3580" s="23">
        <v>0</v>
      </c>
    </row>
    <row r="3581" spans="2:20" ht="30" customHeight="1" x14ac:dyDescent="0.3">
      <c r="B3581">
        <v>17</v>
      </c>
      <c r="C3581" s="164" t="s">
        <v>111</v>
      </c>
      <c r="D3581" s="76" t="s">
        <v>128</v>
      </c>
      <c r="E3581" s="80">
        <v>2026</v>
      </c>
      <c r="F3581" s="76" t="str">
        <f t="shared" si="111"/>
        <v>171. Gestión Territorial para la Atención Primaria Social de los procesos de Gestión de la Salud Pública (GSP) y el Plan de Salud Pública de Intervenciones Colectivas (PSPIC)Gestión Territorial2026</v>
      </c>
      <c r="G3581" s="7" t="s">
        <v>147</v>
      </c>
      <c r="H3581" s="7" t="s">
        <v>368</v>
      </c>
      <c r="I3581" s="80" t="s">
        <v>60</v>
      </c>
      <c r="J3581" s="76" t="s">
        <v>402</v>
      </c>
      <c r="K3581" t="s">
        <v>381</v>
      </c>
      <c r="L3581" t="s">
        <v>380</v>
      </c>
      <c r="M3581" t="s">
        <v>109</v>
      </c>
      <c r="N3581" s="78" t="s">
        <v>435</v>
      </c>
      <c r="O3581" s="76" t="str">
        <f t="shared" si="112"/>
        <v>171. Gestión Territorial para la Atención Primaria Social de los procesos de Gestión de la Salud Pública (GSP) y el Plan de Salud Pública de Intervenciones Colectivas (PSPIC)Gestión Territorial20267_SUBRED2_FEBRERO_2026</v>
      </c>
      <c r="P3581" s="93">
        <v>5621568</v>
      </c>
      <c r="S3581" s="172"/>
      <c r="T3581" s="23">
        <v>0</v>
      </c>
    </row>
    <row r="3582" spans="2:20" ht="30" customHeight="1" x14ac:dyDescent="0.3">
      <c r="B3582">
        <v>18</v>
      </c>
      <c r="C3582" s="164" t="s">
        <v>111</v>
      </c>
      <c r="D3582" s="76" t="s">
        <v>128</v>
      </c>
      <c r="E3582" s="80">
        <v>2026</v>
      </c>
      <c r="F3582" s="76" t="str">
        <f t="shared" si="111"/>
        <v>181. Gestión Territorial para la Atención Primaria Social de los procesos de Gestión de la Salud Pública (GSP) y el Plan de Salud Pública de Intervenciones Colectivas (PSPIC)Gestión Territorial2026</v>
      </c>
      <c r="G3582" s="7" t="s">
        <v>148</v>
      </c>
      <c r="H3582" s="7" t="s">
        <v>368</v>
      </c>
      <c r="I3582" s="80" t="s">
        <v>60</v>
      </c>
      <c r="J3582" s="76" t="s">
        <v>402</v>
      </c>
      <c r="K3582" t="s">
        <v>381</v>
      </c>
      <c r="L3582" t="s">
        <v>365</v>
      </c>
      <c r="M3582" t="s">
        <v>109</v>
      </c>
      <c r="N3582" s="78" t="s">
        <v>435</v>
      </c>
      <c r="O3582" s="76" t="str">
        <f t="shared" si="112"/>
        <v>181. Gestión Territorial para la Atención Primaria Social de los procesos de Gestión de la Salud Pública (GSP) y el Plan de Salud Pública de Intervenciones Colectivas (PSPIC)Gestión Territorial20267_SUBRED2_FEBRERO_2026</v>
      </c>
      <c r="P3582" s="93">
        <v>32422640</v>
      </c>
      <c r="S3582" s="172">
        <v>1</v>
      </c>
      <c r="T3582" s="23">
        <v>32422640</v>
      </c>
    </row>
    <row r="3583" spans="2:20" ht="30" customHeight="1" x14ac:dyDescent="0.3">
      <c r="B3583">
        <v>19</v>
      </c>
      <c r="C3583" s="164" t="s">
        <v>111</v>
      </c>
      <c r="D3583" s="76" t="s">
        <v>128</v>
      </c>
      <c r="E3583" s="80">
        <v>2026</v>
      </c>
      <c r="F3583" s="76" t="str">
        <f t="shared" si="111"/>
        <v>191. Gestión Territorial para la Atención Primaria Social de los procesos de Gestión de la Salud Pública (GSP) y el Plan de Salud Pública de Intervenciones Colectivas (PSPIC)Gestión Territorial2026</v>
      </c>
      <c r="G3583" s="7" t="s">
        <v>149</v>
      </c>
      <c r="H3583" s="7" t="s">
        <v>368</v>
      </c>
      <c r="I3583" s="80" t="s">
        <v>60</v>
      </c>
      <c r="J3583" s="76" t="s">
        <v>402</v>
      </c>
      <c r="K3583" t="s">
        <v>381</v>
      </c>
      <c r="L3583" t="s">
        <v>365</v>
      </c>
      <c r="M3583" t="s">
        <v>109</v>
      </c>
      <c r="N3583" s="78" t="s">
        <v>435</v>
      </c>
      <c r="O3583" s="76" t="str">
        <f t="shared" si="112"/>
        <v>191. Gestión Territorial para la Atención Primaria Social de los procesos de Gestión de la Salud Pública (GSP) y el Plan de Salud Pública de Intervenciones Colectivas (PSPIC)Gestión Territorial20267_SUBRED2_FEBRERO_2026</v>
      </c>
      <c r="P3583" s="93">
        <v>20316544</v>
      </c>
      <c r="S3583" s="172">
        <v>1</v>
      </c>
      <c r="T3583" s="23">
        <v>20316544</v>
      </c>
    </row>
    <row r="3584" spans="2:20" ht="30" customHeight="1" x14ac:dyDescent="0.3">
      <c r="B3584">
        <v>20</v>
      </c>
      <c r="C3584" s="164" t="s">
        <v>112</v>
      </c>
      <c r="D3584" s="76" t="s">
        <v>125</v>
      </c>
      <c r="E3584" s="80">
        <v>2026</v>
      </c>
      <c r="F3584" s="76" t="str">
        <f t="shared" si="111"/>
        <v>202. Cuidado Continuo por una vida con bienestarComunitario2026</v>
      </c>
      <c r="G3584" s="7" t="s">
        <v>150</v>
      </c>
      <c r="H3584" s="7" t="s">
        <v>369</v>
      </c>
      <c r="I3584" s="80" t="s">
        <v>61</v>
      </c>
      <c r="J3584" s="76" t="s">
        <v>402</v>
      </c>
      <c r="K3584" t="s">
        <v>382</v>
      </c>
      <c r="L3584" t="s">
        <v>59</v>
      </c>
      <c r="M3584" t="s">
        <v>109</v>
      </c>
      <c r="N3584" s="78" t="s">
        <v>435</v>
      </c>
      <c r="O3584" s="76" t="str">
        <f t="shared" si="112"/>
        <v>202. Cuidado Continuo por una vida con bienestarComunitario20267_SUBRED2_FEBRERO_2026</v>
      </c>
      <c r="P3584" s="93">
        <v>105404</v>
      </c>
      <c r="S3584" s="172"/>
      <c r="T3584" s="23">
        <v>0</v>
      </c>
    </row>
    <row r="3585" spans="2:20" ht="30" customHeight="1" x14ac:dyDescent="0.3">
      <c r="B3585">
        <v>20</v>
      </c>
      <c r="C3585" s="164" t="s">
        <v>112</v>
      </c>
      <c r="D3585" s="76" t="s">
        <v>126</v>
      </c>
      <c r="E3585" s="80">
        <v>2026</v>
      </c>
      <c r="F3585" s="76" t="str">
        <f t="shared" si="111"/>
        <v>202. Cuidado Continuo por una vida con bienestarEducativo 2026</v>
      </c>
      <c r="G3585" s="7" t="s">
        <v>150</v>
      </c>
      <c r="H3585" s="7" t="s">
        <v>369</v>
      </c>
      <c r="I3585" s="80" t="s">
        <v>61</v>
      </c>
      <c r="J3585" s="76" t="s">
        <v>402</v>
      </c>
      <c r="K3585" t="s">
        <v>382</v>
      </c>
      <c r="L3585" t="s">
        <v>59</v>
      </c>
      <c r="M3585" t="s">
        <v>109</v>
      </c>
      <c r="N3585" s="78" t="s">
        <v>435</v>
      </c>
      <c r="O3585" s="76" t="str">
        <f t="shared" si="112"/>
        <v>202. Cuidado Continuo por una vida con bienestarEducativo 20267_SUBRED2_FEBRERO_2026</v>
      </c>
      <c r="P3585" s="93">
        <v>105404</v>
      </c>
      <c r="S3585" s="172"/>
      <c r="T3585" s="23">
        <v>0</v>
      </c>
    </row>
    <row r="3586" spans="2:20" ht="30" customHeight="1" x14ac:dyDescent="0.3">
      <c r="B3586">
        <v>20</v>
      </c>
      <c r="C3586" s="164" t="s">
        <v>112</v>
      </c>
      <c r="D3586" s="76" t="s">
        <v>129</v>
      </c>
      <c r="E3586" s="80">
        <v>2026</v>
      </c>
      <c r="F3586" s="76" t="str">
        <f t="shared" si="111"/>
        <v>202. Cuidado Continuo por una vida con bienestarInstitucional2026</v>
      </c>
      <c r="G3586" s="7" t="s">
        <v>150</v>
      </c>
      <c r="H3586" s="7" t="s">
        <v>369</v>
      </c>
      <c r="I3586" s="80" t="s">
        <v>61</v>
      </c>
      <c r="J3586" s="76" t="s">
        <v>402</v>
      </c>
      <c r="K3586" t="s">
        <v>382</v>
      </c>
      <c r="L3586" t="s">
        <v>59</v>
      </c>
      <c r="M3586" t="s">
        <v>109</v>
      </c>
      <c r="N3586" s="78" t="s">
        <v>435</v>
      </c>
      <c r="O3586" s="76" t="str">
        <f t="shared" si="112"/>
        <v>202. Cuidado Continuo por una vida con bienestarInstitucional20267_SUBRED2_FEBRERO_2026</v>
      </c>
      <c r="P3586" s="93">
        <v>105404</v>
      </c>
      <c r="S3586" s="172"/>
      <c r="T3586" s="23">
        <v>0</v>
      </c>
    </row>
    <row r="3587" spans="2:20" ht="30" customHeight="1" x14ac:dyDescent="0.3">
      <c r="B3587">
        <v>21</v>
      </c>
      <c r="C3587" s="164" t="s">
        <v>112</v>
      </c>
      <c r="D3587" s="76" t="s">
        <v>125</v>
      </c>
      <c r="E3587" s="80">
        <v>2026</v>
      </c>
      <c r="F3587" s="76" t="str">
        <f t="shared" si="111"/>
        <v>212. Cuidado Continuo por una vida con bienestarComunitario2026</v>
      </c>
      <c r="G3587" s="7" t="s">
        <v>151</v>
      </c>
      <c r="H3587" s="7" t="s">
        <v>369</v>
      </c>
      <c r="I3587" s="80" t="s">
        <v>61</v>
      </c>
      <c r="J3587" s="76" t="s">
        <v>402</v>
      </c>
      <c r="K3587" t="s">
        <v>382</v>
      </c>
      <c r="L3587" t="s">
        <v>59</v>
      </c>
      <c r="M3587" t="s">
        <v>109</v>
      </c>
      <c r="N3587" s="78" t="s">
        <v>435</v>
      </c>
      <c r="O3587" s="76" t="str">
        <f t="shared" si="112"/>
        <v>212. Cuidado Continuo por una vida con bienestarComunitario20267_SUBRED2_FEBRERO_2026</v>
      </c>
      <c r="P3587" s="93">
        <v>55938</v>
      </c>
      <c r="S3587" s="172"/>
      <c r="T3587" s="23">
        <v>0</v>
      </c>
    </row>
    <row r="3588" spans="2:20" ht="30" customHeight="1" x14ac:dyDescent="0.3">
      <c r="B3588">
        <v>22</v>
      </c>
      <c r="C3588" s="164" t="s">
        <v>112</v>
      </c>
      <c r="D3588" s="76" t="s">
        <v>125</v>
      </c>
      <c r="E3588" s="80">
        <v>2026</v>
      </c>
      <c r="F3588" s="76" t="str">
        <f t="shared" si="111"/>
        <v>222. Cuidado Continuo por una vida con bienestarComunitario2026</v>
      </c>
      <c r="G3588" s="7" t="s">
        <v>152</v>
      </c>
      <c r="H3588" s="7" t="s">
        <v>369</v>
      </c>
      <c r="I3588" s="80" t="s">
        <v>61</v>
      </c>
      <c r="J3588" s="76" t="s">
        <v>402</v>
      </c>
      <c r="K3588" t="s">
        <v>382</v>
      </c>
      <c r="L3588" t="s">
        <v>380</v>
      </c>
      <c r="M3588" t="s">
        <v>109</v>
      </c>
      <c r="N3588" s="78" t="s">
        <v>435</v>
      </c>
      <c r="O3588" s="76" t="str">
        <f t="shared" si="112"/>
        <v>222. Cuidado Continuo por una vida con bienestarComunitario20267_SUBRED2_FEBRERO_2026</v>
      </c>
      <c r="P3588" s="93">
        <v>105404</v>
      </c>
      <c r="S3588" s="172"/>
      <c r="T3588" s="23">
        <v>0</v>
      </c>
    </row>
    <row r="3589" spans="2:20" ht="30" customHeight="1" x14ac:dyDescent="0.3">
      <c r="B3589">
        <v>23</v>
      </c>
      <c r="C3589" s="164" t="s">
        <v>112</v>
      </c>
      <c r="D3589" s="76" t="s">
        <v>125</v>
      </c>
      <c r="E3589" s="80">
        <v>2026</v>
      </c>
      <c r="F3589" s="76" t="str">
        <f t="shared" si="111"/>
        <v>232. Cuidado Continuo por una vida con bienestarComunitario2026</v>
      </c>
      <c r="G3589" s="7" t="s">
        <v>153</v>
      </c>
      <c r="H3589" s="7" t="s">
        <v>369</v>
      </c>
      <c r="I3589" s="80" t="s">
        <v>61</v>
      </c>
      <c r="J3589" s="76" t="s">
        <v>402</v>
      </c>
      <c r="K3589" t="s">
        <v>382</v>
      </c>
      <c r="L3589" t="s">
        <v>380</v>
      </c>
      <c r="M3589" t="s">
        <v>109</v>
      </c>
      <c r="N3589" s="78" t="s">
        <v>435</v>
      </c>
      <c r="O3589" s="76" t="str">
        <f t="shared" si="112"/>
        <v>232. Cuidado Continuo por una vida con bienestarComunitario20267_SUBRED2_FEBRERO_2026</v>
      </c>
      <c r="P3589" s="93">
        <v>55938</v>
      </c>
      <c r="S3589" s="172"/>
      <c r="T3589" s="23">
        <v>0</v>
      </c>
    </row>
    <row r="3590" spans="2:20" ht="30" customHeight="1" x14ac:dyDescent="0.3">
      <c r="B3590">
        <v>24</v>
      </c>
      <c r="C3590" s="164" t="s">
        <v>112</v>
      </c>
      <c r="D3590" s="76" t="s">
        <v>126</v>
      </c>
      <c r="E3590" s="80">
        <v>2026</v>
      </c>
      <c r="F3590" s="76" t="str">
        <f t="shared" si="111"/>
        <v>242. Cuidado Continuo por una vida con bienestarEducativo 2026</v>
      </c>
      <c r="G3590" s="7" t="s">
        <v>154</v>
      </c>
      <c r="H3590" s="7" t="s">
        <v>369</v>
      </c>
      <c r="I3590" s="80" t="s">
        <v>61</v>
      </c>
      <c r="J3590" s="76" t="s">
        <v>402</v>
      </c>
      <c r="K3590" t="s">
        <v>382</v>
      </c>
      <c r="L3590" t="s">
        <v>59</v>
      </c>
      <c r="M3590" t="s">
        <v>109</v>
      </c>
      <c r="N3590" s="78" t="s">
        <v>435</v>
      </c>
      <c r="O3590" s="76" t="str">
        <f t="shared" si="112"/>
        <v>242. Cuidado Continuo por una vida con bienestarEducativo 20267_SUBRED2_FEBRERO_2026</v>
      </c>
      <c r="P3590" s="93">
        <v>180297</v>
      </c>
      <c r="S3590" s="172"/>
      <c r="T3590" s="23">
        <v>0</v>
      </c>
    </row>
    <row r="3591" spans="2:20" ht="30" customHeight="1" x14ac:dyDescent="0.3">
      <c r="B3591">
        <v>25</v>
      </c>
      <c r="C3591" s="164" t="s">
        <v>112</v>
      </c>
      <c r="D3591" s="76" t="s">
        <v>130</v>
      </c>
      <c r="E3591" s="80">
        <v>2026</v>
      </c>
      <c r="F3591" s="76" t="str">
        <f t="shared" si="111"/>
        <v>252. Cuidado Continuo por una vida con bienestarLaboral2026</v>
      </c>
      <c r="G3591" s="7" t="s">
        <v>155</v>
      </c>
      <c r="H3591" s="7" t="s">
        <v>369</v>
      </c>
      <c r="I3591" s="80" t="s">
        <v>61</v>
      </c>
      <c r="J3591" s="76" t="s">
        <v>402</v>
      </c>
      <c r="K3591" t="s">
        <v>382</v>
      </c>
      <c r="L3591" t="s">
        <v>59</v>
      </c>
      <c r="M3591" t="s">
        <v>109</v>
      </c>
      <c r="N3591" s="78" t="s">
        <v>435</v>
      </c>
      <c r="O3591" s="76" t="str">
        <f t="shared" si="112"/>
        <v>252. Cuidado Continuo por una vida con bienestarLaboral20267_SUBRED2_FEBRERO_2026</v>
      </c>
      <c r="P3591" s="93">
        <v>210809</v>
      </c>
      <c r="S3591" s="172"/>
      <c r="T3591" s="23">
        <v>0</v>
      </c>
    </row>
    <row r="3592" spans="2:20" ht="30" customHeight="1" x14ac:dyDescent="0.3">
      <c r="B3592">
        <v>26</v>
      </c>
      <c r="C3592" s="164" t="s">
        <v>112</v>
      </c>
      <c r="D3592" s="76" t="s">
        <v>125</v>
      </c>
      <c r="E3592" s="80">
        <v>2026</v>
      </c>
      <c r="F3592" s="76" t="str">
        <f t="shared" ref="F3592:F3655" si="113">B3592&amp;C3592&amp;D3592&amp;E3592</f>
        <v>262. Cuidado Continuo por una vida con bienestarComunitario2026</v>
      </c>
      <c r="G3592" s="7" t="s">
        <v>156</v>
      </c>
      <c r="H3592" s="7" t="s">
        <v>369</v>
      </c>
      <c r="I3592" s="80" t="s">
        <v>61</v>
      </c>
      <c r="J3592" s="76" t="s">
        <v>402</v>
      </c>
      <c r="K3592" t="s">
        <v>382</v>
      </c>
      <c r="L3592" t="s">
        <v>59</v>
      </c>
      <c r="M3592" t="s">
        <v>109</v>
      </c>
      <c r="N3592" s="78" t="s">
        <v>435</v>
      </c>
      <c r="O3592" s="76" t="str">
        <f t="shared" si="112"/>
        <v>262. Cuidado Continuo por una vida con bienestarComunitario20267_SUBRED2_FEBRERO_2026</v>
      </c>
      <c r="P3592" s="93">
        <v>140539</v>
      </c>
      <c r="S3592" s="172"/>
      <c r="T3592" s="23">
        <v>0</v>
      </c>
    </row>
    <row r="3593" spans="2:20" ht="30" customHeight="1" x14ac:dyDescent="0.3">
      <c r="B3593">
        <v>27</v>
      </c>
      <c r="C3593" s="164" t="s">
        <v>112</v>
      </c>
      <c r="D3593" s="76" t="s">
        <v>125</v>
      </c>
      <c r="E3593" s="80">
        <v>2026</v>
      </c>
      <c r="F3593" s="76" t="str">
        <f t="shared" si="113"/>
        <v>272. Cuidado Continuo por una vida con bienestarComunitario2026</v>
      </c>
      <c r="G3593" s="7" t="s">
        <v>157</v>
      </c>
      <c r="H3593" s="7" t="s">
        <v>369</v>
      </c>
      <c r="I3593" s="80" t="s">
        <v>61</v>
      </c>
      <c r="J3593" s="76" t="s">
        <v>402</v>
      </c>
      <c r="K3593" t="s">
        <v>382</v>
      </c>
      <c r="L3593" t="s">
        <v>59</v>
      </c>
      <c r="M3593" t="s">
        <v>109</v>
      </c>
      <c r="N3593" s="78" t="s">
        <v>435</v>
      </c>
      <c r="O3593" s="76" t="str">
        <f t="shared" ref="O3593:O3656" si="114">+F3593&amp;M3593&amp;N3593</f>
        <v>272. Cuidado Continuo por una vida con bienestarComunitario20267_SUBRED2_FEBRERO_2026</v>
      </c>
      <c r="P3593" s="93">
        <v>74584</v>
      </c>
      <c r="S3593" s="172"/>
      <c r="T3593" s="23">
        <v>0</v>
      </c>
    </row>
    <row r="3594" spans="2:20" ht="30" customHeight="1" x14ac:dyDescent="0.3">
      <c r="B3594">
        <v>28</v>
      </c>
      <c r="C3594" s="164" t="s">
        <v>112</v>
      </c>
      <c r="D3594" s="76" t="s">
        <v>125</v>
      </c>
      <c r="E3594" s="80">
        <v>2026</v>
      </c>
      <c r="F3594" s="76" t="str">
        <f t="shared" si="113"/>
        <v>282. Cuidado Continuo por una vida con bienestarComunitario2026</v>
      </c>
      <c r="G3594" s="7" t="s">
        <v>158</v>
      </c>
      <c r="H3594" s="7" t="s">
        <v>369</v>
      </c>
      <c r="I3594" s="80" t="s">
        <v>61</v>
      </c>
      <c r="J3594" s="76" t="s">
        <v>402</v>
      </c>
      <c r="K3594" t="s">
        <v>382</v>
      </c>
      <c r="L3594" t="s">
        <v>59</v>
      </c>
      <c r="M3594" t="s">
        <v>109</v>
      </c>
      <c r="N3594" s="78" t="s">
        <v>435</v>
      </c>
      <c r="O3594" s="76" t="str">
        <f t="shared" si="114"/>
        <v>282. Cuidado Continuo por una vida con bienestarComunitario20267_SUBRED2_FEBRERO_2026</v>
      </c>
      <c r="P3594" s="93">
        <v>215123</v>
      </c>
      <c r="S3594" s="172"/>
      <c r="T3594" s="23">
        <v>0</v>
      </c>
    </row>
    <row r="3595" spans="2:20" ht="30" customHeight="1" x14ac:dyDescent="0.3">
      <c r="B3595">
        <v>29</v>
      </c>
      <c r="C3595" s="164" t="s">
        <v>112</v>
      </c>
      <c r="D3595" s="76" t="s">
        <v>125</v>
      </c>
      <c r="E3595" s="80">
        <v>2026</v>
      </c>
      <c r="F3595" s="76" t="str">
        <f t="shared" si="113"/>
        <v>292. Cuidado Continuo por una vida con bienestarComunitario2026</v>
      </c>
      <c r="G3595" s="7" t="s">
        <v>159</v>
      </c>
      <c r="H3595" s="7" t="s">
        <v>369</v>
      </c>
      <c r="I3595" s="80" t="s">
        <v>61</v>
      </c>
      <c r="J3595" s="76" t="s">
        <v>402</v>
      </c>
      <c r="K3595" t="s">
        <v>382</v>
      </c>
      <c r="L3595" t="s">
        <v>380</v>
      </c>
      <c r="M3595" t="s">
        <v>109</v>
      </c>
      <c r="N3595" s="78" t="s">
        <v>435</v>
      </c>
      <c r="O3595" s="76" t="str">
        <f t="shared" si="114"/>
        <v>292. Cuidado Continuo por una vida con bienestarComunitario20267_SUBRED2_FEBRERO_2026</v>
      </c>
      <c r="P3595" s="93">
        <v>140539</v>
      </c>
      <c r="S3595" s="172"/>
      <c r="T3595" s="23">
        <v>0</v>
      </c>
    </row>
    <row r="3596" spans="2:20" ht="30" customHeight="1" x14ac:dyDescent="0.3">
      <c r="B3596">
        <v>30</v>
      </c>
      <c r="C3596" s="164" t="s">
        <v>112</v>
      </c>
      <c r="D3596" s="76" t="s">
        <v>125</v>
      </c>
      <c r="E3596" s="80">
        <v>2026</v>
      </c>
      <c r="F3596" s="76" t="str">
        <f t="shared" si="113"/>
        <v>302. Cuidado Continuo por una vida con bienestarComunitario2026</v>
      </c>
      <c r="G3596" s="7" t="s">
        <v>160</v>
      </c>
      <c r="H3596" s="7" t="s">
        <v>369</v>
      </c>
      <c r="I3596" s="80" t="s">
        <v>61</v>
      </c>
      <c r="J3596" s="76" t="s">
        <v>402</v>
      </c>
      <c r="K3596" t="s">
        <v>382</v>
      </c>
      <c r="L3596" t="s">
        <v>380</v>
      </c>
      <c r="M3596" t="s">
        <v>109</v>
      </c>
      <c r="N3596" s="78" t="s">
        <v>435</v>
      </c>
      <c r="O3596" s="76" t="str">
        <f t="shared" si="114"/>
        <v>302. Cuidado Continuo por una vida con bienestarComunitario20267_SUBRED2_FEBRERO_2026</v>
      </c>
      <c r="P3596" s="93">
        <v>74584</v>
      </c>
      <c r="S3596" s="172"/>
      <c r="T3596" s="23">
        <v>0</v>
      </c>
    </row>
    <row r="3597" spans="2:20" ht="30" customHeight="1" x14ac:dyDescent="0.3">
      <c r="B3597">
        <v>31</v>
      </c>
      <c r="C3597" s="164" t="s">
        <v>112</v>
      </c>
      <c r="D3597" s="76" t="s">
        <v>125</v>
      </c>
      <c r="E3597" s="80">
        <v>2026</v>
      </c>
      <c r="F3597" s="76" t="str">
        <f t="shared" si="113"/>
        <v>312. Cuidado Continuo por una vida con bienestarComunitario2026</v>
      </c>
      <c r="G3597" s="7" t="s">
        <v>161</v>
      </c>
      <c r="H3597" s="7" t="s">
        <v>369</v>
      </c>
      <c r="I3597" s="80" t="s">
        <v>61</v>
      </c>
      <c r="J3597" s="76" t="s">
        <v>402</v>
      </c>
      <c r="K3597" t="s">
        <v>382</v>
      </c>
      <c r="L3597" t="s">
        <v>59</v>
      </c>
      <c r="M3597" t="s">
        <v>109</v>
      </c>
      <c r="N3597" s="78" t="s">
        <v>435</v>
      </c>
      <c r="O3597" s="76" t="str">
        <f t="shared" si="114"/>
        <v>312. Cuidado Continuo por una vida con bienestarComunitario20267_SUBRED2_FEBRERO_2026</v>
      </c>
      <c r="P3597" s="93">
        <v>215123</v>
      </c>
      <c r="S3597" s="172"/>
      <c r="T3597" s="23">
        <v>0</v>
      </c>
    </row>
    <row r="3598" spans="2:20" ht="30" customHeight="1" x14ac:dyDescent="0.3">
      <c r="B3598">
        <v>31</v>
      </c>
      <c r="C3598" s="164" t="s">
        <v>112</v>
      </c>
      <c r="D3598" s="76" t="s">
        <v>126</v>
      </c>
      <c r="E3598" s="80">
        <v>2026</v>
      </c>
      <c r="F3598" s="76" t="str">
        <f t="shared" si="113"/>
        <v>312. Cuidado Continuo por una vida con bienestarEducativo 2026</v>
      </c>
      <c r="G3598" s="7" t="s">
        <v>161</v>
      </c>
      <c r="H3598" s="7" t="s">
        <v>369</v>
      </c>
      <c r="I3598" s="80" t="s">
        <v>61</v>
      </c>
      <c r="J3598" s="76" t="s">
        <v>402</v>
      </c>
      <c r="K3598" t="s">
        <v>382</v>
      </c>
      <c r="L3598" t="s">
        <v>59</v>
      </c>
      <c r="M3598" t="s">
        <v>109</v>
      </c>
      <c r="N3598" s="78" t="s">
        <v>435</v>
      </c>
      <c r="O3598" s="76" t="str">
        <f t="shared" si="114"/>
        <v>312. Cuidado Continuo por una vida con bienestarEducativo 20267_SUBRED2_FEBRERO_2026</v>
      </c>
      <c r="P3598" s="93">
        <v>215123</v>
      </c>
      <c r="S3598" s="172"/>
      <c r="T3598" s="23">
        <v>0</v>
      </c>
    </row>
    <row r="3599" spans="2:20" ht="30" customHeight="1" x14ac:dyDescent="0.3">
      <c r="B3599">
        <v>31</v>
      </c>
      <c r="C3599" s="164" t="s">
        <v>112</v>
      </c>
      <c r="D3599" s="76" t="s">
        <v>130</v>
      </c>
      <c r="E3599" s="80">
        <v>2026</v>
      </c>
      <c r="F3599" s="76" t="str">
        <f t="shared" si="113"/>
        <v>312. Cuidado Continuo por una vida con bienestarLaboral2026</v>
      </c>
      <c r="G3599" s="7" t="s">
        <v>161</v>
      </c>
      <c r="H3599" s="7" t="s">
        <v>369</v>
      </c>
      <c r="I3599" s="80" t="s">
        <v>61</v>
      </c>
      <c r="J3599" s="76" t="s">
        <v>402</v>
      </c>
      <c r="K3599" t="s">
        <v>382</v>
      </c>
      <c r="L3599" t="s">
        <v>59</v>
      </c>
      <c r="M3599" t="s">
        <v>109</v>
      </c>
      <c r="N3599" s="78" t="s">
        <v>435</v>
      </c>
      <c r="O3599" s="76" t="str">
        <f t="shared" si="114"/>
        <v>312. Cuidado Continuo por una vida con bienestarLaboral20267_SUBRED2_FEBRERO_2026</v>
      </c>
      <c r="P3599" s="93">
        <v>215123</v>
      </c>
      <c r="S3599" s="172"/>
      <c r="T3599" s="23">
        <v>0</v>
      </c>
    </row>
    <row r="3600" spans="2:20" ht="30" customHeight="1" x14ac:dyDescent="0.3">
      <c r="B3600">
        <v>31</v>
      </c>
      <c r="C3600" s="164" t="s">
        <v>112</v>
      </c>
      <c r="D3600" s="76" t="s">
        <v>129</v>
      </c>
      <c r="E3600" s="80">
        <v>2026</v>
      </c>
      <c r="F3600" s="76" t="str">
        <f t="shared" si="113"/>
        <v>312. Cuidado Continuo por una vida con bienestarInstitucional2026</v>
      </c>
      <c r="G3600" s="7" t="s">
        <v>161</v>
      </c>
      <c r="H3600" s="7" t="s">
        <v>369</v>
      </c>
      <c r="I3600" s="80" t="s">
        <v>61</v>
      </c>
      <c r="J3600" s="76" t="s">
        <v>402</v>
      </c>
      <c r="K3600" t="s">
        <v>382</v>
      </c>
      <c r="L3600" t="s">
        <v>59</v>
      </c>
      <c r="M3600" t="s">
        <v>109</v>
      </c>
      <c r="N3600" s="78" t="s">
        <v>435</v>
      </c>
      <c r="O3600" s="76" t="str">
        <f t="shared" si="114"/>
        <v>312. Cuidado Continuo por una vida con bienestarInstitucional20267_SUBRED2_FEBRERO_2026</v>
      </c>
      <c r="P3600" s="93">
        <v>215123</v>
      </c>
      <c r="S3600" s="172"/>
      <c r="T3600" s="23">
        <v>0</v>
      </c>
    </row>
    <row r="3601" spans="2:20" ht="30" customHeight="1" x14ac:dyDescent="0.3">
      <c r="B3601">
        <v>32</v>
      </c>
      <c r="C3601" s="164" t="s">
        <v>112</v>
      </c>
      <c r="D3601" s="76" t="s">
        <v>126</v>
      </c>
      <c r="E3601" s="80">
        <v>2026</v>
      </c>
      <c r="F3601" s="76" t="str">
        <f t="shared" si="113"/>
        <v>322. Cuidado Continuo por una vida con bienestarEducativo 2026</v>
      </c>
      <c r="G3601" s="7" t="s">
        <v>162</v>
      </c>
      <c r="H3601" s="7" t="s">
        <v>369</v>
      </c>
      <c r="I3601" s="80" t="s">
        <v>61</v>
      </c>
      <c r="J3601" s="76" t="s">
        <v>402</v>
      </c>
      <c r="K3601" t="s">
        <v>382</v>
      </c>
      <c r="L3601" t="s">
        <v>59</v>
      </c>
      <c r="M3601" t="s">
        <v>109</v>
      </c>
      <c r="N3601" s="78" t="s">
        <v>435</v>
      </c>
      <c r="O3601" s="76" t="str">
        <f t="shared" si="114"/>
        <v>322. Cuidado Continuo por una vida con bienestarEducativo 20267_SUBRED2_FEBRERO_2026</v>
      </c>
      <c r="P3601" s="93">
        <v>281078</v>
      </c>
      <c r="S3601" s="172"/>
      <c r="T3601" s="23">
        <v>0</v>
      </c>
    </row>
    <row r="3602" spans="2:20" ht="30" customHeight="1" x14ac:dyDescent="0.3">
      <c r="B3602">
        <v>33</v>
      </c>
      <c r="C3602" s="164" t="s">
        <v>112</v>
      </c>
      <c r="D3602" s="76" t="s">
        <v>130</v>
      </c>
      <c r="E3602" s="80">
        <v>2026</v>
      </c>
      <c r="F3602" s="76" t="str">
        <f t="shared" si="113"/>
        <v>332. Cuidado Continuo por una vida con bienestarLaboral2026</v>
      </c>
      <c r="G3602" s="7" t="s">
        <v>163</v>
      </c>
      <c r="H3602" s="7" t="s">
        <v>369</v>
      </c>
      <c r="I3602" s="80" t="s">
        <v>61</v>
      </c>
      <c r="J3602" s="76" t="s">
        <v>402</v>
      </c>
      <c r="K3602" t="s">
        <v>383</v>
      </c>
      <c r="L3602" t="s">
        <v>59</v>
      </c>
      <c r="M3602" t="s">
        <v>109</v>
      </c>
      <c r="N3602" s="78" t="s">
        <v>435</v>
      </c>
      <c r="O3602" s="76" t="str">
        <f t="shared" si="114"/>
        <v>332. Cuidado Continuo por una vida con bienestarLaboral20267_SUBRED2_FEBRERO_2026</v>
      </c>
      <c r="P3602" s="93">
        <v>1094110</v>
      </c>
      <c r="S3602" s="172"/>
      <c r="T3602" s="23">
        <v>0</v>
      </c>
    </row>
    <row r="3603" spans="2:20" ht="30" customHeight="1" x14ac:dyDescent="0.3">
      <c r="B3603">
        <v>34</v>
      </c>
      <c r="C3603" s="164" t="s">
        <v>112</v>
      </c>
      <c r="D3603" s="76" t="s">
        <v>125</v>
      </c>
      <c r="E3603" s="80">
        <v>2026</v>
      </c>
      <c r="F3603" s="76" t="str">
        <f t="shared" si="113"/>
        <v>342. Cuidado Continuo por una vida con bienestarComunitario2026</v>
      </c>
      <c r="G3603" s="7" t="s">
        <v>164</v>
      </c>
      <c r="H3603" s="7" t="s">
        <v>370</v>
      </c>
      <c r="I3603" s="80" t="s">
        <v>61</v>
      </c>
      <c r="J3603" s="76" t="s">
        <v>402</v>
      </c>
      <c r="K3603" t="s">
        <v>382</v>
      </c>
      <c r="L3603" t="s">
        <v>59</v>
      </c>
      <c r="M3603" t="s">
        <v>109</v>
      </c>
      <c r="N3603" s="78" t="s">
        <v>435</v>
      </c>
      <c r="O3603" s="76" t="str">
        <f t="shared" si="114"/>
        <v>342. Cuidado Continuo por una vida con bienestarComunitario20267_SUBRED2_FEBRERO_2026</v>
      </c>
      <c r="P3603" s="93">
        <v>161342</v>
      </c>
      <c r="S3603" s="172"/>
      <c r="T3603" s="23">
        <v>0</v>
      </c>
    </row>
    <row r="3604" spans="2:20" ht="30" customHeight="1" x14ac:dyDescent="0.3">
      <c r="B3604">
        <v>35</v>
      </c>
      <c r="C3604" s="164" t="s">
        <v>112</v>
      </c>
      <c r="D3604" s="76" t="s">
        <v>125</v>
      </c>
      <c r="E3604" s="80">
        <v>2026</v>
      </c>
      <c r="F3604" s="76" t="str">
        <f t="shared" si="113"/>
        <v>352. Cuidado Continuo por una vida con bienestarComunitario2026</v>
      </c>
      <c r="G3604" s="7" t="s">
        <v>165</v>
      </c>
      <c r="H3604" s="7" t="s">
        <v>369</v>
      </c>
      <c r="I3604" s="80" t="s">
        <v>61</v>
      </c>
      <c r="J3604" s="76" t="s">
        <v>402</v>
      </c>
      <c r="K3604" t="s">
        <v>382</v>
      </c>
      <c r="L3604" t="s">
        <v>59</v>
      </c>
      <c r="M3604" t="s">
        <v>109</v>
      </c>
      <c r="N3604" s="78" t="s">
        <v>435</v>
      </c>
      <c r="O3604" s="76" t="str">
        <f t="shared" si="114"/>
        <v>352. Cuidado Continuo por una vida con bienestarComunitario20267_SUBRED2_FEBRERO_2026</v>
      </c>
      <c r="P3604" s="93">
        <v>215123</v>
      </c>
      <c r="S3604" s="172"/>
      <c r="T3604" s="23">
        <v>0</v>
      </c>
    </row>
    <row r="3605" spans="2:20" ht="30" customHeight="1" x14ac:dyDescent="0.3">
      <c r="B3605">
        <v>36</v>
      </c>
      <c r="C3605" s="164" t="s">
        <v>112</v>
      </c>
      <c r="D3605" s="76" t="s">
        <v>125</v>
      </c>
      <c r="E3605" s="80">
        <v>2026</v>
      </c>
      <c r="F3605" s="76" t="str">
        <f t="shared" si="113"/>
        <v>362. Cuidado Continuo por una vida con bienestarComunitario2026</v>
      </c>
      <c r="G3605" s="7" t="s">
        <v>166</v>
      </c>
      <c r="H3605" s="7" t="s">
        <v>369</v>
      </c>
      <c r="I3605" s="80" t="s">
        <v>61</v>
      </c>
      <c r="J3605" s="76" t="s">
        <v>402</v>
      </c>
      <c r="K3605" t="s">
        <v>382</v>
      </c>
      <c r="L3605" t="s">
        <v>380</v>
      </c>
      <c r="M3605" t="s">
        <v>109</v>
      </c>
      <c r="N3605" s="78" t="s">
        <v>435</v>
      </c>
      <c r="O3605" s="76" t="str">
        <f t="shared" si="114"/>
        <v>362. Cuidado Continuo por una vida con bienestarComunitario20267_SUBRED2_FEBRERO_2026</v>
      </c>
      <c r="P3605" s="93">
        <v>140539</v>
      </c>
      <c r="S3605" s="172"/>
      <c r="T3605" s="23">
        <v>0</v>
      </c>
    </row>
    <row r="3606" spans="2:20" ht="30" customHeight="1" x14ac:dyDescent="0.3">
      <c r="B3606">
        <v>37</v>
      </c>
      <c r="C3606" s="164" t="s">
        <v>112</v>
      </c>
      <c r="D3606" s="76" t="s">
        <v>125</v>
      </c>
      <c r="E3606" s="80">
        <v>2026</v>
      </c>
      <c r="F3606" s="76" t="str">
        <f t="shared" si="113"/>
        <v>372. Cuidado Continuo por una vida con bienestarComunitario2026</v>
      </c>
      <c r="G3606" s="7" t="s">
        <v>167</v>
      </c>
      <c r="H3606" s="7" t="s">
        <v>369</v>
      </c>
      <c r="I3606" s="80" t="s">
        <v>61</v>
      </c>
      <c r="J3606" s="76" t="s">
        <v>402</v>
      </c>
      <c r="K3606" t="s">
        <v>382</v>
      </c>
      <c r="L3606" t="s">
        <v>380</v>
      </c>
      <c r="M3606" t="s">
        <v>109</v>
      </c>
      <c r="N3606" s="78" t="s">
        <v>435</v>
      </c>
      <c r="O3606" s="76" t="str">
        <f t="shared" si="114"/>
        <v>372. Cuidado Continuo por una vida con bienestarComunitario20267_SUBRED2_FEBRERO_2026</v>
      </c>
      <c r="P3606" s="93">
        <v>74584</v>
      </c>
      <c r="S3606" s="172"/>
      <c r="T3606" s="23">
        <v>0</v>
      </c>
    </row>
    <row r="3607" spans="2:20" ht="30" customHeight="1" x14ac:dyDescent="0.3">
      <c r="B3607">
        <v>38</v>
      </c>
      <c r="C3607" s="164" t="s">
        <v>112</v>
      </c>
      <c r="D3607" s="76" t="s">
        <v>125</v>
      </c>
      <c r="E3607" s="80">
        <v>2026</v>
      </c>
      <c r="F3607" s="76" t="str">
        <f t="shared" si="113"/>
        <v>382. Cuidado Continuo por una vida con bienestarComunitario2026</v>
      </c>
      <c r="G3607" s="7" t="s">
        <v>168</v>
      </c>
      <c r="H3607" s="7" t="s">
        <v>369</v>
      </c>
      <c r="I3607" s="80" t="s">
        <v>61</v>
      </c>
      <c r="J3607" s="76" t="s">
        <v>402</v>
      </c>
      <c r="K3607" t="s">
        <v>382</v>
      </c>
      <c r="L3607" t="s">
        <v>59</v>
      </c>
      <c r="M3607" t="s">
        <v>109</v>
      </c>
      <c r="N3607" s="78" t="s">
        <v>435</v>
      </c>
      <c r="O3607" s="76" t="str">
        <f t="shared" si="114"/>
        <v>382. Cuidado Continuo por una vida con bienestarComunitario20267_SUBRED2_FEBRERO_2026</v>
      </c>
      <c r="P3607" s="93">
        <v>355662</v>
      </c>
      <c r="S3607" s="172"/>
      <c r="T3607" s="23">
        <v>0</v>
      </c>
    </row>
    <row r="3608" spans="2:20" ht="30" customHeight="1" x14ac:dyDescent="0.3">
      <c r="B3608">
        <v>39</v>
      </c>
      <c r="C3608" s="164" t="s">
        <v>112</v>
      </c>
      <c r="D3608" s="76" t="s">
        <v>125</v>
      </c>
      <c r="E3608" s="80">
        <v>2026</v>
      </c>
      <c r="F3608" s="76" t="str">
        <f t="shared" si="113"/>
        <v>392. Cuidado Continuo por una vida con bienestarComunitario2026</v>
      </c>
      <c r="G3608" s="7" t="s">
        <v>169</v>
      </c>
      <c r="H3608" s="7" t="s">
        <v>369</v>
      </c>
      <c r="I3608" s="80" t="s">
        <v>61</v>
      </c>
      <c r="J3608" s="76" t="s">
        <v>402</v>
      </c>
      <c r="K3608" t="s">
        <v>382</v>
      </c>
      <c r="L3608" t="s">
        <v>59</v>
      </c>
      <c r="M3608" t="s">
        <v>109</v>
      </c>
      <c r="N3608" s="78" t="s">
        <v>435</v>
      </c>
      <c r="O3608" s="76" t="str">
        <f t="shared" si="114"/>
        <v>392. Cuidado Continuo por una vida con bienestarComunitario20267_SUBRED2_FEBRERO_2026</v>
      </c>
      <c r="P3608" s="93">
        <v>140539</v>
      </c>
      <c r="S3608" s="172"/>
      <c r="T3608" s="23">
        <v>0</v>
      </c>
    </row>
    <row r="3609" spans="2:20" ht="30" customHeight="1" x14ac:dyDescent="0.3">
      <c r="B3609">
        <v>40</v>
      </c>
      <c r="C3609" s="164" t="s">
        <v>112</v>
      </c>
      <c r="D3609" s="76" t="s">
        <v>125</v>
      </c>
      <c r="E3609" s="80">
        <v>2026</v>
      </c>
      <c r="F3609" s="76" t="str">
        <f t="shared" si="113"/>
        <v>402. Cuidado Continuo por una vida con bienestarComunitario2026</v>
      </c>
      <c r="G3609" s="7" t="s">
        <v>170</v>
      </c>
      <c r="H3609" s="7" t="s">
        <v>369</v>
      </c>
      <c r="I3609" s="80" t="s">
        <v>61</v>
      </c>
      <c r="J3609" s="76" t="s">
        <v>402</v>
      </c>
      <c r="K3609" t="s">
        <v>382</v>
      </c>
      <c r="L3609" t="s">
        <v>59</v>
      </c>
      <c r="M3609" t="s">
        <v>109</v>
      </c>
      <c r="N3609" s="78" t="s">
        <v>435</v>
      </c>
      <c r="O3609" s="76" t="str">
        <f t="shared" si="114"/>
        <v>402. Cuidado Continuo por una vida con bienestarComunitario20267_SUBRED2_FEBRERO_2026</v>
      </c>
      <c r="P3609" s="93">
        <v>74584</v>
      </c>
      <c r="S3609" s="172"/>
      <c r="T3609" s="23">
        <v>0</v>
      </c>
    </row>
    <row r="3610" spans="2:20" ht="30" customHeight="1" x14ac:dyDescent="0.3">
      <c r="B3610">
        <v>41</v>
      </c>
      <c r="C3610" s="164" t="s">
        <v>112</v>
      </c>
      <c r="D3610" s="76" t="s">
        <v>125</v>
      </c>
      <c r="E3610" s="80">
        <v>2026</v>
      </c>
      <c r="F3610" s="76" t="str">
        <f t="shared" si="113"/>
        <v>412. Cuidado Continuo por una vida con bienestarComunitario2026</v>
      </c>
      <c r="G3610" s="7" t="s">
        <v>171</v>
      </c>
      <c r="H3610" s="7" t="s">
        <v>371</v>
      </c>
      <c r="I3610" s="80" t="s">
        <v>61</v>
      </c>
      <c r="J3610" s="76" t="s">
        <v>402</v>
      </c>
      <c r="K3610" t="s">
        <v>384</v>
      </c>
      <c r="L3610" t="s">
        <v>59</v>
      </c>
      <c r="M3610" t="s">
        <v>109</v>
      </c>
      <c r="N3610" s="78" t="s">
        <v>435</v>
      </c>
      <c r="O3610" s="76" t="str">
        <f t="shared" si="114"/>
        <v>412. Cuidado Continuo por una vida con bienestarComunitario20267_SUBRED2_FEBRERO_2026</v>
      </c>
      <c r="P3610" s="93">
        <v>621332</v>
      </c>
      <c r="S3610" s="172"/>
      <c r="T3610" s="23">
        <v>0</v>
      </c>
    </row>
    <row r="3611" spans="2:20" ht="30" customHeight="1" x14ac:dyDescent="0.3">
      <c r="B3611">
        <v>42</v>
      </c>
      <c r="C3611" s="164" t="s">
        <v>112</v>
      </c>
      <c r="D3611" s="76" t="s">
        <v>125</v>
      </c>
      <c r="E3611" s="80">
        <v>2026</v>
      </c>
      <c r="F3611" s="76" t="str">
        <f t="shared" si="113"/>
        <v>422. Cuidado Continuo por una vida con bienestarComunitario2026</v>
      </c>
      <c r="G3611" s="7" t="s">
        <v>172</v>
      </c>
      <c r="H3611" s="7" t="s">
        <v>369</v>
      </c>
      <c r="I3611" s="80" t="s">
        <v>61</v>
      </c>
      <c r="J3611" s="76" t="s">
        <v>402</v>
      </c>
      <c r="K3611" t="s">
        <v>384</v>
      </c>
      <c r="L3611" t="s">
        <v>59</v>
      </c>
      <c r="M3611" t="s">
        <v>109</v>
      </c>
      <c r="N3611" s="78" t="s">
        <v>435</v>
      </c>
      <c r="O3611" s="76" t="str">
        <f t="shared" si="114"/>
        <v>422. Cuidado Continuo por una vida con bienestarComunitario20267_SUBRED2_FEBRERO_2026</v>
      </c>
      <c r="P3611" s="93">
        <v>340253</v>
      </c>
      <c r="S3611" s="172"/>
      <c r="T3611" s="23">
        <v>0</v>
      </c>
    </row>
    <row r="3612" spans="2:20" ht="30" customHeight="1" x14ac:dyDescent="0.3">
      <c r="B3612">
        <v>43</v>
      </c>
      <c r="C3612" s="164" t="s">
        <v>112</v>
      </c>
      <c r="D3612" s="76" t="s">
        <v>125</v>
      </c>
      <c r="E3612" s="80">
        <v>2026</v>
      </c>
      <c r="F3612" s="76" t="str">
        <f t="shared" si="113"/>
        <v>432. Cuidado Continuo por una vida con bienestarComunitario2026</v>
      </c>
      <c r="G3612" s="7" t="s">
        <v>173</v>
      </c>
      <c r="H3612" s="7" t="s">
        <v>371</v>
      </c>
      <c r="I3612" s="80" t="s">
        <v>61</v>
      </c>
      <c r="J3612" s="76" t="s">
        <v>402</v>
      </c>
      <c r="K3612" t="s">
        <v>384</v>
      </c>
      <c r="L3612" t="s">
        <v>59</v>
      </c>
      <c r="M3612" t="s">
        <v>109</v>
      </c>
      <c r="N3612" s="78" t="s">
        <v>435</v>
      </c>
      <c r="O3612" s="76" t="str">
        <f t="shared" si="114"/>
        <v>432. Cuidado Continuo por una vida con bienestarComunitario20267_SUBRED2_FEBRERO_2026</v>
      </c>
      <c r="P3612" s="93">
        <v>548596</v>
      </c>
      <c r="S3612" s="172"/>
      <c r="T3612" s="23">
        <v>0</v>
      </c>
    </row>
    <row r="3613" spans="2:20" ht="30" customHeight="1" x14ac:dyDescent="0.3">
      <c r="B3613">
        <v>44</v>
      </c>
      <c r="C3613" s="164" t="s">
        <v>112</v>
      </c>
      <c r="D3613" s="76" t="s">
        <v>125</v>
      </c>
      <c r="E3613" s="80">
        <v>2026</v>
      </c>
      <c r="F3613" s="76" t="str">
        <f t="shared" si="113"/>
        <v>442. Cuidado Continuo por una vida con bienestarComunitario2026</v>
      </c>
      <c r="G3613" s="7" t="s">
        <v>174</v>
      </c>
      <c r="H3613" s="7" t="s">
        <v>369</v>
      </c>
      <c r="I3613" s="80" t="s">
        <v>61</v>
      </c>
      <c r="J3613" s="76" t="s">
        <v>402</v>
      </c>
      <c r="K3613" t="s">
        <v>384</v>
      </c>
      <c r="L3613" t="s">
        <v>59</v>
      </c>
      <c r="M3613" t="s">
        <v>109</v>
      </c>
      <c r="N3613" s="78" t="s">
        <v>435</v>
      </c>
      <c r="O3613" s="76" t="str">
        <f t="shared" si="114"/>
        <v>442. Cuidado Continuo por una vida con bienestarComunitario20267_SUBRED2_FEBRERO_2026</v>
      </c>
      <c r="P3613" s="93">
        <v>711326</v>
      </c>
      <c r="S3613" s="172"/>
      <c r="T3613" s="23">
        <v>0</v>
      </c>
    </row>
    <row r="3614" spans="2:20" ht="30" customHeight="1" x14ac:dyDescent="0.3">
      <c r="B3614">
        <v>45</v>
      </c>
      <c r="C3614" s="164" t="s">
        <v>112</v>
      </c>
      <c r="D3614" s="76" t="s">
        <v>125</v>
      </c>
      <c r="E3614" s="80">
        <v>2026</v>
      </c>
      <c r="F3614" s="76" t="str">
        <f t="shared" si="113"/>
        <v>452. Cuidado Continuo por una vida con bienestarComunitario2026</v>
      </c>
      <c r="G3614" s="7" t="s">
        <v>175</v>
      </c>
      <c r="H3614" s="7" t="s">
        <v>371</v>
      </c>
      <c r="I3614" s="80" t="s">
        <v>61</v>
      </c>
      <c r="J3614" s="76" t="s">
        <v>402</v>
      </c>
      <c r="K3614" t="s">
        <v>384</v>
      </c>
      <c r="L3614" t="s">
        <v>59</v>
      </c>
      <c r="M3614" t="s">
        <v>109</v>
      </c>
      <c r="N3614" s="78" t="s">
        <v>435</v>
      </c>
      <c r="O3614" s="76" t="str">
        <f t="shared" si="114"/>
        <v>452. Cuidado Continuo por una vida con bienestarComunitario20267_SUBRED2_FEBRERO_2026</v>
      </c>
      <c r="P3614" s="93">
        <v>281078</v>
      </c>
      <c r="S3614" s="172"/>
      <c r="T3614" s="23">
        <v>0</v>
      </c>
    </row>
    <row r="3615" spans="2:20" ht="30" customHeight="1" x14ac:dyDescent="0.3">
      <c r="B3615">
        <v>46</v>
      </c>
      <c r="C3615" s="164" t="s">
        <v>112</v>
      </c>
      <c r="D3615" s="76" t="s">
        <v>126</v>
      </c>
      <c r="E3615" s="80">
        <v>2026</v>
      </c>
      <c r="F3615" s="76" t="str">
        <f t="shared" si="113"/>
        <v>462. Cuidado Continuo por una vida con bienestarEducativo 2026</v>
      </c>
      <c r="G3615" s="7" t="s">
        <v>176</v>
      </c>
      <c r="H3615" s="7" t="s">
        <v>369</v>
      </c>
      <c r="I3615" s="80" t="s">
        <v>61</v>
      </c>
      <c r="J3615" s="76" t="s">
        <v>402</v>
      </c>
      <c r="K3615" t="s">
        <v>384</v>
      </c>
      <c r="L3615" t="s">
        <v>59</v>
      </c>
      <c r="M3615" t="s">
        <v>109</v>
      </c>
      <c r="N3615" s="78" t="s">
        <v>435</v>
      </c>
      <c r="O3615" s="76" t="str">
        <f t="shared" si="114"/>
        <v>462. Cuidado Continuo por una vida con bienestarEducativo 20267_SUBRED2_FEBRERO_2026</v>
      </c>
      <c r="P3615" s="93">
        <v>2366976</v>
      </c>
      <c r="S3615" s="172"/>
      <c r="T3615" s="23">
        <v>0</v>
      </c>
    </row>
    <row r="3616" spans="2:20" ht="30" customHeight="1" x14ac:dyDescent="0.3">
      <c r="B3616">
        <v>47</v>
      </c>
      <c r="C3616" s="164" t="s">
        <v>112</v>
      </c>
      <c r="D3616" s="76" t="s">
        <v>130</v>
      </c>
      <c r="E3616" s="80">
        <v>2026</v>
      </c>
      <c r="F3616" s="76" t="str">
        <f t="shared" si="113"/>
        <v>472. Cuidado Continuo por una vida con bienestarLaboral2026</v>
      </c>
      <c r="G3616" s="7" t="s">
        <v>177</v>
      </c>
      <c r="H3616" s="7" t="s">
        <v>369</v>
      </c>
      <c r="I3616" s="80" t="s">
        <v>61</v>
      </c>
      <c r="J3616" s="76" t="s">
        <v>402</v>
      </c>
      <c r="K3616" t="s">
        <v>384</v>
      </c>
      <c r="L3616" t="s">
        <v>59</v>
      </c>
      <c r="M3616" t="s">
        <v>109</v>
      </c>
      <c r="N3616" s="78" t="s">
        <v>435</v>
      </c>
      <c r="O3616" s="76" t="str">
        <f t="shared" si="114"/>
        <v>472. Cuidado Continuo por una vida con bienestarLaboral20267_SUBRED2_FEBRERO_2026</v>
      </c>
      <c r="P3616" s="93">
        <v>110336</v>
      </c>
      <c r="S3616" s="172"/>
      <c r="T3616" s="23">
        <v>0</v>
      </c>
    </row>
    <row r="3617" spans="2:20" ht="30" customHeight="1" x14ac:dyDescent="0.3">
      <c r="B3617">
        <v>48</v>
      </c>
      <c r="C3617" s="164" t="s">
        <v>112</v>
      </c>
      <c r="D3617" s="76" t="s">
        <v>125</v>
      </c>
      <c r="E3617" s="80">
        <v>2026</v>
      </c>
      <c r="F3617" s="76" t="str">
        <f t="shared" si="113"/>
        <v>482. Cuidado Continuo por una vida con bienestarComunitario2026</v>
      </c>
      <c r="G3617" s="7" t="s">
        <v>178</v>
      </c>
      <c r="H3617" s="7" t="s">
        <v>369</v>
      </c>
      <c r="I3617" s="80" t="s">
        <v>61</v>
      </c>
      <c r="J3617" s="76" t="s">
        <v>402</v>
      </c>
      <c r="K3617" t="s">
        <v>384</v>
      </c>
      <c r="L3617" t="s">
        <v>59</v>
      </c>
      <c r="M3617" t="s">
        <v>109</v>
      </c>
      <c r="N3617" s="78" t="s">
        <v>435</v>
      </c>
      <c r="O3617" s="76" t="str">
        <f t="shared" si="114"/>
        <v>482. Cuidado Continuo por una vida con bienestarComunitario20267_SUBRED2_FEBRERO_2026</v>
      </c>
      <c r="P3617" s="93">
        <v>430247</v>
      </c>
      <c r="S3617" s="172"/>
      <c r="T3617" s="23">
        <v>0</v>
      </c>
    </row>
    <row r="3618" spans="2:20" ht="30" customHeight="1" x14ac:dyDescent="0.3">
      <c r="B3618">
        <v>49</v>
      </c>
      <c r="C3618" s="164" t="s">
        <v>112</v>
      </c>
      <c r="D3618" s="76" t="s">
        <v>125</v>
      </c>
      <c r="E3618" s="80">
        <v>2026</v>
      </c>
      <c r="F3618" s="76" t="str">
        <f t="shared" si="113"/>
        <v>492. Cuidado Continuo por una vida con bienestarComunitario2026</v>
      </c>
      <c r="G3618" s="7" t="s">
        <v>179</v>
      </c>
      <c r="H3618" s="7" t="s">
        <v>369</v>
      </c>
      <c r="I3618" s="80" t="s">
        <v>61</v>
      </c>
      <c r="J3618" s="76" t="s">
        <v>402</v>
      </c>
      <c r="K3618" t="s">
        <v>384</v>
      </c>
      <c r="L3618" t="s">
        <v>59</v>
      </c>
      <c r="M3618" t="s">
        <v>109</v>
      </c>
      <c r="N3618" s="78" t="s">
        <v>435</v>
      </c>
      <c r="O3618" s="76" t="str">
        <f t="shared" si="114"/>
        <v>492. Cuidado Continuo por una vida con bienestarComunitario20267_SUBRED2_FEBRERO_2026</v>
      </c>
      <c r="P3618" s="93">
        <v>711326</v>
      </c>
      <c r="S3618" s="172"/>
      <c r="T3618" s="23">
        <v>0</v>
      </c>
    </row>
    <row r="3619" spans="2:20" ht="30" customHeight="1" x14ac:dyDescent="0.3">
      <c r="B3619">
        <v>50</v>
      </c>
      <c r="C3619" s="164" t="s">
        <v>112</v>
      </c>
      <c r="D3619" s="76" t="s">
        <v>125</v>
      </c>
      <c r="E3619" s="80">
        <v>2026</v>
      </c>
      <c r="F3619" s="76" t="str">
        <f t="shared" si="113"/>
        <v>502. Cuidado Continuo por una vida con bienestarComunitario2026</v>
      </c>
      <c r="G3619" s="7" t="s">
        <v>180</v>
      </c>
      <c r="H3619" s="7" t="s">
        <v>369</v>
      </c>
      <c r="I3619" s="80" t="s">
        <v>61</v>
      </c>
      <c r="J3619" s="76" t="s">
        <v>402</v>
      </c>
      <c r="K3619" t="s">
        <v>382</v>
      </c>
      <c r="L3619" t="s">
        <v>59</v>
      </c>
      <c r="M3619" t="s">
        <v>109</v>
      </c>
      <c r="N3619" s="78" t="s">
        <v>435</v>
      </c>
      <c r="O3619" s="76" t="str">
        <f t="shared" si="114"/>
        <v>502. Cuidado Continuo por una vida con bienestarComunitario20267_SUBRED2_FEBRERO_2026</v>
      </c>
      <c r="P3619" s="93">
        <v>266747</v>
      </c>
      <c r="S3619" s="172"/>
      <c r="T3619" s="23">
        <v>0</v>
      </c>
    </row>
    <row r="3620" spans="2:20" ht="30" customHeight="1" x14ac:dyDescent="0.3">
      <c r="B3620">
        <v>51</v>
      </c>
      <c r="C3620" s="164" t="s">
        <v>112</v>
      </c>
      <c r="D3620" s="76" t="s">
        <v>125</v>
      </c>
      <c r="E3620" s="80">
        <v>2026</v>
      </c>
      <c r="F3620" s="76" t="str">
        <f t="shared" si="113"/>
        <v>512. Cuidado Continuo por una vida con bienestarComunitario2026</v>
      </c>
      <c r="G3620" s="7" t="s">
        <v>181</v>
      </c>
      <c r="H3620" s="7" t="s">
        <v>369</v>
      </c>
      <c r="I3620" s="80" t="s">
        <v>61</v>
      </c>
      <c r="J3620" s="76" t="s">
        <v>402</v>
      </c>
      <c r="K3620" t="s">
        <v>364</v>
      </c>
      <c r="L3620" t="s">
        <v>380</v>
      </c>
      <c r="M3620" t="s">
        <v>109</v>
      </c>
      <c r="N3620" s="78" t="s">
        <v>435</v>
      </c>
      <c r="O3620" s="76" t="str">
        <f t="shared" si="114"/>
        <v>512. Cuidado Continuo por una vida con bienestarComunitario20267_SUBRED2_FEBRERO_2026</v>
      </c>
      <c r="P3620" s="93">
        <v>5621568</v>
      </c>
      <c r="S3620" s="172"/>
      <c r="T3620" s="23">
        <v>0</v>
      </c>
    </row>
    <row r="3621" spans="2:20" ht="30" customHeight="1" x14ac:dyDescent="0.3">
      <c r="B3621">
        <v>52</v>
      </c>
      <c r="C3621" s="164" t="s">
        <v>112</v>
      </c>
      <c r="D3621" s="76" t="s">
        <v>125</v>
      </c>
      <c r="E3621" s="80">
        <v>2026</v>
      </c>
      <c r="F3621" s="76" t="str">
        <f t="shared" si="113"/>
        <v>522. Cuidado Continuo por una vida con bienestarComunitario2026</v>
      </c>
      <c r="G3621" s="7" t="s">
        <v>182</v>
      </c>
      <c r="H3621" s="7" t="s">
        <v>370</v>
      </c>
      <c r="I3621" s="80" t="s">
        <v>61</v>
      </c>
      <c r="J3621" s="76" t="s">
        <v>402</v>
      </c>
      <c r="K3621" t="s">
        <v>384</v>
      </c>
      <c r="L3621" t="s">
        <v>59</v>
      </c>
      <c r="M3621" t="s">
        <v>109</v>
      </c>
      <c r="N3621" s="78" t="s">
        <v>435</v>
      </c>
      <c r="O3621" s="76" t="str">
        <f t="shared" si="114"/>
        <v>522. Cuidado Continuo por una vida con bienestarComunitario20267_SUBRED2_FEBRERO_2026</v>
      </c>
      <c r="P3621" s="93">
        <v>711326</v>
      </c>
      <c r="S3621" s="172"/>
      <c r="T3621" s="23">
        <v>0</v>
      </c>
    </row>
    <row r="3622" spans="2:20" ht="30" customHeight="1" x14ac:dyDescent="0.3">
      <c r="B3622">
        <v>53</v>
      </c>
      <c r="C3622" s="164" t="s">
        <v>112</v>
      </c>
      <c r="D3622" s="76" t="s">
        <v>125</v>
      </c>
      <c r="E3622" s="80">
        <v>2026</v>
      </c>
      <c r="F3622" s="76" t="str">
        <f t="shared" si="113"/>
        <v>532. Cuidado Continuo por una vida con bienestarComunitario2026</v>
      </c>
      <c r="G3622" s="7" t="s">
        <v>183</v>
      </c>
      <c r="H3622" s="7" t="s">
        <v>369</v>
      </c>
      <c r="I3622" s="80" t="s">
        <v>61</v>
      </c>
      <c r="J3622" s="76" t="s">
        <v>402</v>
      </c>
      <c r="K3622" t="s">
        <v>364</v>
      </c>
      <c r="L3622" t="s">
        <v>365</v>
      </c>
      <c r="M3622" t="s">
        <v>109</v>
      </c>
      <c r="N3622" s="78" t="s">
        <v>435</v>
      </c>
      <c r="O3622" s="76" t="str">
        <f t="shared" si="114"/>
        <v>532. Cuidado Continuo por una vida con bienestarComunitario20267_SUBRED2_FEBRERO_2026</v>
      </c>
      <c r="P3622" s="93">
        <v>5621568</v>
      </c>
      <c r="S3622" s="172"/>
      <c r="T3622" s="23">
        <v>0</v>
      </c>
    </row>
    <row r="3623" spans="2:20" ht="30" customHeight="1" x14ac:dyDescent="0.3">
      <c r="B3623">
        <v>54</v>
      </c>
      <c r="C3623" s="164" t="s">
        <v>112</v>
      </c>
      <c r="D3623" s="76" t="s">
        <v>125</v>
      </c>
      <c r="E3623" s="80">
        <v>2026</v>
      </c>
      <c r="F3623" s="76" t="str">
        <f t="shared" si="113"/>
        <v>542. Cuidado Continuo por una vida con bienestarComunitario2026</v>
      </c>
      <c r="G3623" s="7" t="s">
        <v>184</v>
      </c>
      <c r="H3623" s="7" t="s">
        <v>369</v>
      </c>
      <c r="I3623" s="80" t="s">
        <v>61</v>
      </c>
      <c r="J3623" s="76" t="s">
        <v>402</v>
      </c>
      <c r="K3623" t="s">
        <v>382</v>
      </c>
      <c r="L3623" t="s">
        <v>59</v>
      </c>
      <c r="M3623" t="s">
        <v>109</v>
      </c>
      <c r="N3623" s="78" t="s">
        <v>435</v>
      </c>
      <c r="O3623" s="76" t="str">
        <f t="shared" si="114"/>
        <v>542. Cuidado Continuo por una vida con bienestarComunitario20267_SUBRED2_FEBRERO_2026</v>
      </c>
      <c r="P3623" s="93">
        <v>285702</v>
      </c>
      <c r="S3623" s="172"/>
      <c r="T3623" s="23">
        <v>0</v>
      </c>
    </row>
    <row r="3624" spans="2:20" ht="30" customHeight="1" x14ac:dyDescent="0.3">
      <c r="B3624">
        <v>55</v>
      </c>
      <c r="C3624" s="164" t="s">
        <v>112</v>
      </c>
      <c r="D3624" s="76" t="s">
        <v>125</v>
      </c>
      <c r="E3624" s="80">
        <v>2026</v>
      </c>
      <c r="F3624" s="76" t="str">
        <f t="shared" si="113"/>
        <v>552. Cuidado Continuo por una vida con bienestarComunitario2026</v>
      </c>
      <c r="G3624" s="7" t="s">
        <v>185</v>
      </c>
      <c r="H3624" s="7" t="s">
        <v>369</v>
      </c>
      <c r="I3624" s="80" t="s">
        <v>61</v>
      </c>
      <c r="J3624" s="76" t="s">
        <v>402</v>
      </c>
      <c r="K3624" t="s">
        <v>382</v>
      </c>
      <c r="L3624" t="s">
        <v>59</v>
      </c>
      <c r="M3624" t="s">
        <v>109</v>
      </c>
      <c r="N3624" s="78" t="s">
        <v>435</v>
      </c>
      <c r="O3624" s="76" t="str">
        <f t="shared" si="114"/>
        <v>552. Cuidado Continuo por una vida con bienestarComunitario20267_SUBRED2_FEBRERO_2026</v>
      </c>
      <c r="P3624" s="93">
        <v>380935</v>
      </c>
      <c r="S3624" s="172"/>
      <c r="T3624" s="23">
        <v>0</v>
      </c>
    </row>
    <row r="3625" spans="2:20" ht="30" customHeight="1" x14ac:dyDescent="0.3">
      <c r="B3625">
        <v>56</v>
      </c>
      <c r="C3625" s="164" t="s">
        <v>112</v>
      </c>
      <c r="D3625" s="76" t="s">
        <v>125</v>
      </c>
      <c r="E3625" s="80">
        <v>2026</v>
      </c>
      <c r="F3625" s="76" t="str">
        <f t="shared" si="113"/>
        <v>562. Cuidado Continuo por una vida con bienestarComunitario2026</v>
      </c>
      <c r="G3625" s="7" t="s">
        <v>186</v>
      </c>
      <c r="H3625" s="7" t="s">
        <v>369</v>
      </c>
      <c r="I3625" s="80" t="s">
        <v>61</v>
      </c>
      <c r="J3625" s="76" t="s">
        <v>402</v>
      </c>
      <c r="K3625" t="s">
        <v>382</v>
      </c>
      <c r="L3625" t="s">
        <v>59</v>
      </c>
      <c r="M3625" t="s">
        <v>109</v>
      </c>
      <c r="N3625" s="78" t="s">
        <v>435</v>
      </c>
      <c r="O3625" s="76" t="str">
        <f t="shared" si="114"/>
        <v>562. Cuidado Continuo por una vida con bienestarComunitario20267_SUBRED2_FEBRERO_2026</v>
      </c>
      <c r="P3625" s="93">
        <v>266747</v>
      </c>
      <c r="S3625" s="172"/>
      <c r="T3625" s="23">
        <v>0</v>
      </c>
    </row>
    <row r="3626" spans="2:20" ht="30" customHeight="1" x14ac:dyDescent="0.3">
      <c r="B3626">
        <v>57</v>
      </c>
      <c r="C3626" s="164" t="s">
        <v>112</v>
      </c>
      <c r="D3626" s="76" t="s">
        <v>125</v>
      </c>
      <c r="E3626" s="80">
        <v>2026</v>
      </c>
      <c r="F3626" s="76" t="str">
        <f t="shared" si="113"/>
        <v>572. Cuidado Continuo por una vida con bienestarComunitario2026</v>
      </c>
      <c r="G3626" s="7" t="s">
        <v>187</v>
      </c>
      <c r="H3626" s="7" t="s">
        <v>370</v>
      </c>
      <c r="I3626" s="80" t="s">
        <v>61</v>
      </c>
      <c r="J3626" s="76" t="s">
        <v>402</v>
      </c>
      <c r="K3626" t="s">
        <v>382</v>
      </c>
      <c r="L3626" t="s">
        <v>59</v>
      </c>
      <c r="M3626" t="s">
        <v>109</v>
      </c>
      <c r="N3626" s="78" t="s">
        <v>435</v>
      </c>
      <c r="O3626" s="76" t="str">
        <f t="shared" si="114"/>
        <v>572. Cuidado Continuo por una vida con bienestarComunitario20267_SUBRED2_FEBRERO_2026</v>
      </c>
      <c r="P3626" s="93">
        <v>88916</v>
      </c>
      <c r="S3626" s="172"/>
      <c r="T3626" s="23">
        <v>0</v>
      </c>
    </row>
    <row r="3627" spans="2:20" ht="30" customHeight="1" x14ac:dyDescent="0.3">
      <c r="B3627">
        <v>58</v>
      </c>
      <c r="C3627" s="164" t="s">
        <v>112</v>
      </c>
      <c r="D3627" s="76" t="s">
        <v>126</v>
      </c>
      <c r="E3627" s="80">
        <v>2026</v>
      </c>
      <c r="F3627" s="76" t="str">
        <f t="shared" si="113"/>
        <v>582. Cuidado Continuo por una vida con bienestarEducativo 2026</v>
      </c>
      <c r="G3627" s="7" t="s">
        <v>188</v>
      </c>
      <c r="H3627" s="7" t="s">
        <v>369</v>
      </c>
      <c r="I3627" s="80" t="s">
        <v>61</v>
      </c>
      <c r="J3627" s="76" t="s">
        <v>402</v>
      </c>
      <c r="K3627" t="s">
        <v>385</v>
      </c>
      <c r="L3627" t="s">
        <v>59</v>
      </c>
      <c r="M3627" t="s">
        <v>109</v>
      </c>
      <c r="N3627" s="78" t="s">
        <v>435</v>
      </c>
      <c r="O3627" s="76" t="str">
        <f t="shared" si="114"/>
        <v>582. Cuidado Continuo por una vida con bienestarEducativo 20267_SUBRED2_FEBRERO_2026</v>
      </c>
      <c r="P3627" s="93">
        <v>562157</v>
      </c>
      <c r="S3627" s="172"/>
      <c r="T3627" s="23">
        <v>0</v>
      </c>
    </row>
    <row r="3628" spans="2:20" ht="30" customHeight="1" x14ac:dyDescent="0.3">
      <c r="B3628">
        <v>59</v>
      </c>
      <c r="C3628" s="164" t="s">
        <v>112</v>
      </c>
      <c r="D3628" s="76" t="s">
        <v>126</v>
      </c>
      <c r="E3628" s="80">
        <v>2026</v>
      </c>
      <c r="F3628" s="76" t="str">
        <f t="shared" si="113"/>
        <v>592. Cuidado Continuo por una vida con bienestarEducativo 2026</v>
      </c>
      <c r="G3628" s="7" t="s">
        <v>189</v>
      </c>
      <c r="H3628" s="7" t="s">
        <v>369</v>
      </c>
      <c r="I3628" s="80" t="s">
        <v>61</v>
      </c>
      <c r="J3628" s="76" t="s">
        <v>402</v>
      </c>
      <c r="K3628" t="s">
        <v>364</v>
      </c>
      <c r="L3628" t="s">
        <v>365</v>
      </c>
      <c r="M3628" t="s">
        <v>109</v>
      </c>
      <c r="N3628" s="78" t="s">
        <v>435</v>
      </c>
      <c r="O3628" s="76" t="str">
        <f t="shared" si="114"/>
        <v>592. Cuidado Continuo por una vida con bienestarEducativo 20267_SUBRED2_FEBRERO_2026</v>
      </c>
      <c r="P3628" s="93">
        <v>14226512</v>
      </c>
      <c r="S3628" s="172"/>
      <c r="T3628" s="23">
        <v>0</v>
      </c>
    </row>
    <row r="3629" spans="2:20" ht="30" customHeight="1" x14ac:dyDescent="0.3">
      <c r="B3629">
        <v>60</v>
      </c>
      <c r="C3629" s="164" t="s">
        <v>112</v>
      </c>
      <c r="D3629" s="76" t="s">
        <v>126</v>
      </c>
      <c r="E3629" s="80">
        <v>2026</v>
      </c>
      <c r="F3629" s="76" t="str">
        <f t="shared" si="113"/>
        <v>602. Cuidado Continuo por una vida con bienestarEducativo 2026</v>
      </c>
      <c r="G3629" s="7" t="s">
        <v>190</v>
      </c>
      <c r="H3629" s="7" t="s">
        <v>369</v>
      </c>
      <c r="I3629" s="80" t="s">
        <v>61</v>
      </c>
      <c r="J3629" s="76" t="s">
        <v>402</v>
      </c>
      <c r="K3629" t="s">
        <v>382</v>
      </c>
      <c r="L3629" t="s">
        <v>59</v>
      </c>
      <c r="M3629" t="s">
        <v>109</v>
      </c>
      <c r="N3629" s="78" t="s">
        <v>435</v>
      </c>
      <c r="O3629" s="76" t="str">
        <f t="shared" si="114"/>
        <v>602. Cuidado Continuo por una vida con bienestarEducativo 20267_SUBRED2_FEBRERO_2026</v>
      </c>
      <c r="P3629" s="93">
        <v>105404</v>
      </c>
      <c r="S3629" s="172"/>
      <c r="T3629" s="23">
        <v>0</v>
      </c>
    </row>
    <row r="3630" spans="2:20" ht="30" customHeight="1" x14ac:dyDescent="0.3">
      <c r="B3630">
        <v>61</v>
      </c>
      <c r="C3630" s="164" t="s">
        <v>112</v>
      </c>
      <c r="D3630" s="76" t="s">
        <v>126</v>
      </c>
      <c r="E3630" s="80">
        <v>2026</v>
      </c>
      <c r="F3630" s="76" t="str">
        <f t="shared" si="113"/>
        <v>612. Cuidado Continuo por una vida con bienestarEducativo 2026</v>
      </c>
      <c r="G3630" s="7" t="s">
        <v>191</v>
      </c>
      <c r="H3630" s="7" t="s">
        <v>369</v>
      </c>
      <c r="I3630" s="80" t="s">
        <v>61</v>
      </c>
      <c r="J3630" s="76" t="s">
        <v>402</v>
      </c>
      <c r="K3630" t="s">
        <v>382</v>
      </c>
      <c r="L3630" t="s">
        <v>59</v>
      </c>
      <c r="M3630" t="s">
        <v>109</v>
      </c>
      <c r="N3630" s="78" t="s">
        <v>435</v>
      </c>
      <c r="O3630" s="76" t="str">
        <f t="shared" si="114"/>
        <v>612. Cuidado Continuo por una vida con bienestarEducativo 20267_SUBRED2_FEBRERO_2026</v>
      </c>
      <c r="P3630" s="93">
        <v>266747</v>
      </c>
      <c r="S3630" s="172"/>
      <c r="T3630" s="23">
        <v>0</v>
      </c>
    </row>
    <row r="3631" spans="2:20" ht="30" customHeight="1" x14ac:dyDescent="0.3">
      <c r="B3631">
        <v>62</v>
      </c>
      <c r="C3631" s="164" t="s">
        <v>112</v>
      </c>
      <c r="D3631" s="76" t="s">
        <v>126</v>
      </c>
      <c r="E3631" s="80">
        <v>2026</v>
      </c>
      <c r="F3631" s="76" t="str">
        <f t="shared" si="113"/>
        <v>622. Cuidado Continuo por una vida con bienestarEducativo 2026</v>
      </c>
      <c r="G3631" s="7" t="s">
        <v>192</v>
      </c>
      <c r="H3631" s="7" t="s">
        <v>371</v>
      </c>
      <c r="I3631" s="80" t="s">
        <v>61</v>
      </c>
      <c r="J3631" s="76" t="s">
        <v>402</v>
      </c>
      <c r="K3631" t="s">
        <v>364</v>
      </c>
      <c r="L3631" t="s">
        <v>365</v>
      </c>
      <c r="M3631" t="s">
        <v>109</v>
      </c>
      <c r="N3631" s="78" t="s">
        <v>435</v>
      </c>
      <c r="O3631" s="76" t="str">
        <f t="shared" si="114"/>
        <v>622. Cuidado Continuo por una vida con bienestarEducativo 20267_SUBRED2_FEBRERO_2026</v>
      </c>
      <c r="P3631" s="93">
        <v>13610112</v>
      </c>
      <c r="S3631" s="172"/>
      <c r="T3631" s="23">
        <v>0</v>
      </c>
    </row>
    <row r="3632" spans="2:20" ht="30" customHeight="1" x14ac:dyDescent="0.3">
      <c r="B3632">
        <v>63</v>
      </c>
      <c r="C3632" s="164" t="s">
        <v>112</v>
      </c>
      <c r="D3632" s="76" t="s">
        <v>126</v>
      </c>
      <c r="E3632" s="80">
        <v>2026</v>
      </c>
      <c r="F3632" s="76" t="str">
        <f t="shared" si="113"/>
        <v>632. Cuidado Continuo por una vida con bienestarEducativo 2026</v>
      </c>
      <c r="G3632" s="7" t="s">
        <v>193</v>
      </c>
      <c r="H3632" s="7" t="s">
        <v>371</v>
      </c>
      <c r="I3632" s="80" t="s">
        <v>61</v>
      </c>
      <c r="J3632" s="76" t="s">
        <v>402</v>
      </c>
      <c r="K3632" t="s">
        <v>382</v>
      </c>
      <c r="L3632" t="s">
        <v>59</v>
      </c>
      <c r="M3632" t="s">
        <v>109</v>
      </c>
      <c r="N3632" s="78" t="s">
        <v>435</v>
      </c>
      <c r="O3632" s="76" t="str">
        <f t="shared" si="114"/>
        <v>632. Cuidado Continuo por una vida con bienestarEducativo 20267_SUBRED2_FEBRERO_2026</v>
      </c>
      <c r="P3632" s="93">
        <v>105404</v>
      </c>
      <c r="S3632" s="172"/>
      <c r="T3632" s="23">
        <v>0</v>
      </c>
    </row>
    <row r="3633" spans="2:20" ht="30" customHeight="1" x14ac:dyDescent="0.3">
      <c r="B3633">
        <v>64</v>
      </c>
      <c r="C3633" s="164" t="s">
        <v>112</v>
      </c>
      <c r="D3633" s="76" t="s">
        <v>126</v>
      </c>
      <c r="E3633" s="80">
        <v>2026</v>
      </c>
      <c r="F3633" s="76" t="str">
        <f t="shared" si="113"/>
        <v>642. Cuidado Continuo por una vida con bienestarEducativo 2026</v>
      </c>
      <c r="G3633" s="7" t="s">
        <v>194</v>
      </c>
      <c r="H3633" s="7" t="s">
        <v>370</v>
      </c>
      <c r="I3633" s="80" t="s">
        <v>61</v>
      </c>
      <c r="J3633" s="76" t="s">
        <v>402</v>
      </c>
      <c r="K3633" t="s">
        <v>382</v>
      </c>
      <c r="L3633" t="s">
        <v>59</v>
      </c>
      <c r="M3633" t="s">
        <v>109</v>
      </c>
      <c r="N3633" s="78" t="s">
        <v>435</v>
      </c>
      <c r="O3633" s="76" t="str">
        <f t="shared" si="114"/>
        <v>642. Cuidado Continuo por una vida con bienestarEducativo 20267_SUBRED2_FEBRERO_2026</v>
      </c>
      <c r="P3633" s="93">
        <v>137765</v>
      </c>
      <c r="S3633" s="172"/>
      <c r="T3633" s="23">
        <v>0</v>
      </c>
    </row>
    <row r="3634" spans="2:20" ht="30" customHeight="1" x14ac:dyDescent="0.3">
      <c r="B3634">
        <v>65</v>
      </c>
      <c r="C3634" s="164" t="s">
        <v>112</v>
      </c>
      <c r="D3634" s="76" t="s">
        <v>126</v>
      </c>
      <c r="E3634" s="80">
        <v>2026</v>
      </c>
      <c r="F3634" s="76" t="str">
        <f t="shared" si="113"/>
        <v>652. Cuidado Continuo por una vida con bienestarEducativo 2026</v>
      </c>
      <c r="G3634" s="7" t="s">
        <v>195</v>
      </c>
      <c r="H3634" s="7" t="s">
        <v>370</v>
      </c>
      <c r="I3634" s="80" t="s">
        <v>61</v>
      </c>
      <c r="J3634" s="76" t="s">
        <v>402</v>
      </c>
      <c r="K3634" t="s">
        <v>382</v>
      </c>
      <c r="L3634" t="s">
        <v>59</v>
      </c>
      <c r="M3634" t="s">
        <v>109</v>
      </c>
      <c r="N3634" s="78" t="s">
        <v>435</v>
      </c>
      <c r="O3634" s="76" t="str">
        <f t="shared" si="114"/>
        <v>652. Cuidado Continuo por una vida con bienestarEducativo 20267_SUBRED2_FEBRERO_2026</v>
      </c>
      <c r="P3634" s="93">
        <v>105404</v>
      </c>
      <c r="S3634" s="172"/>
      <c r="T3634" s="23">
        <v>0</v>
      </c>
    </row>
    <row r="3635" spans="2:20" ht="30" customHeight="1" x14ac:dyDescent="0.3">
      <c r="B3635">
        <v>66</v>
      </c>
      <c r="C3635" s="164" t="s">
        <v>112</v>
      </c>
      <c r="D3635" s="76" t="s">
        <v>126</v>
      </c>
      <c r="E3635" s="80">
        <v>2026</v>
      </c>
      <c r="F3635" s="76" t="str">
        <f t="shared" si="113"/>
        <v>662. Cuidado Continuo por una vida con bienestarEducativo 2026</v>
      </c>
      <c r="G3635" s="7" t="s">
        <v>196</v>
      </c>
      <c r="H3635" s="7" t="s">
        <v>370</v>
      </c>
      <c r="I3635" s="80" t="s">
        <v>61</v>
      </c>
      <c r="J3635" s="76" t="s">
        <v>402</v>
      </c>
      <c r="K3635" t="s">
        <v>384</v>
      </c>
      <c r="L3635" t="s">
        <v>59</v>
      </c>
      <c r="M3635" t="s">
        <v>109</v>
      </c>
      <c r="N3635" s="78" t="s">
        <v>435</v>
      </c>
      <c r="O3635" s="76" t="str">
        <f t="shared" si="114"/>
        <v>662. Cuidado Continuo por una vida con bienestarEducativo 20267_SUBRED2_FEBRERO_2026</v>
      </c>
      <c r="P3635" s="93">
        <v>199714</v>
      </c>
      <c r="S3635" s="172"/>
      <c r="T3635" s="23">
        <v>0</v>
      </c>
    </row>
    <row r="3636" spans="2:20" ht="30" customHeight="1" x14ac:dyDescent="0.3">
      <c r="B3636">
        <v>67</v>
      </c>
      <c r="C3636" s="164" t="s">
        <v>112</v>
      </c>
      <c r="D3636" s="76" t="s">
        <v>126</v>
      </c>
      <c r="E3636" s="80">
        <v>2026</v>
      </c>
      <c r="F3636" s="76" t="str">
        <f t="shared" si="113"/>
        <v>672. Cuidado Continuo por una vida con bienestarEducativo 2026</v>
      </c>
      <c r="G3636" s="7" t="s">
        <v>197</v>
      </c>
      <c r="H3636" s="7" t="s">
        <v>370</v>
      </c>
      <c r="I3636" s="80" t="s">
        <v>61</v>
      </c>
      <c r="J3636" s="76" t="s">
        <v>402</v>
      </c>
      <c r="K3636" t="s">
        <v>382</v>
      </c>
      <c r="L3636" t="s">
        <v>59</v>
      </c>
      <c r="M3636" t="s">
        <v>109</v>
      </c>
      <c r="N3636" s="78" t="s">
        <v>435</v>
      </c>
      <c r="O3636" s="76" t="str">
        <f t="shared" si="114"/>
        <v>672. Cuidado Continuo por una vida con bienestarEducativo 20267_SUBRED2_FEBRERO_2026</v>
      </c>
      <c r="P3636" s="93">
        <v>88916</v>
      </c>
      <c r="S3636" s="172"/>
      <c r="T3636" s="23">
        <v>0</v>
      </c>
    </row>
    <row r="3637" spans="2:20" ht="30" customHeight="1" x14ac:dyDescent="0.3">
      <c r="B3637">
        <v>68</v>
      </c>
      <c r="C3637" s="164" t="s">
        <v>112</v>
      </c>
      <c r="D3637" s="76" t="s">
        <v>129</v>
      </c>
      <c r="E3637" s="80">
        <v>2026</v>
      </c>
      <c r="F3637" s="76" t="str">
        <f t="shared" si="113"/>
        <v>682. Cuidado Continuo por una vida con bienestarInstitucional2026</v>
      </c>
      <c r="G3637" s="7" t="s">
        <v>198</v>
      </c>
      <c r="H3637" s="7" t="s">
        <v>370</v>
      </c>
      <c r="I3637" s="80" t="s">
        <v>61</v>
      </c>
      <c r="J3637" s="76" t="s">
        <v>402</v>
      </c>
      <c r="K3637" t="s">
        <v>382</v>
      </c>
      <c r="L3637" t="s">
        <v>59</v>
      </c>
      <c r="M3637" t="s">
        <v>109</v>
      </c>
      <c r="N3637" s="78" t="s">
        <v>435</v>
      </c>
      <c r="O3637" s="76" t="str">
        <f t="shared" si="114"/>
        <v>682. Cuidado Continuo por una vida con bienestarInstitucional20267_SUBRED2_FEBRERO_2026</v>
      </c>
      <c r="P3637" s="93">
        <v>105404</v>
      </c>
      <c r="S3637" s="172"/>
      <c r="T3637" s="23">
        <v>0</v>
      </c>
    </row>
    <row r="3638" spans="2:20" ht="30" customHeight="1" x14ac:dyDescent="0.3">
      <c r="B3638">
        <v>69</v>
      </c>
      <c r="C3638" s="164" t="s">
        <v>112</v>
      </c>
      <c r="D3638" s="76" t="s">
        <v>129</v>
      </c>
      <c r="E3638" s="80">
        <v>2026</v>
      </c>
      <c r="F3638" s="76" t="str">
        <f t="shared" si="113"/>
        <v>692. Cuidado Continuo por una vida con bienestarInstitucional2026</v>
      </c>
      <c r="G3638" s="7" t="s">
        <v>199</v>
      </c>
      <c r="H3638" s="7" t="s">
        <v>371</v>
      </c>
      <c r="I3638" s="80" t="s">
        <v>61</v>
      </c>
      <c r="J3638" s="76" t="s">
        <v>402</v>
      </c>
      <c r="K3638" t="s">
        <v>382</v>
      </c>
      <c r="L3638" t="s">
        <v>59</v>
      </c>
      <c r="M3638" t="s">
        <v>109</v>
      </c>
      <c r="N3638" s="78" t="s">
        <v>435</v>
      </c>
      <c r="O3638" s="76" t="str">
        <f t="shared" si="114"/>
        <v>692. Cuidado Continuo por una vida con bienestarInstitucional20267_SUBRED2_FEBRERO_2026</v>
      </c>
      <c r="P3638" s="93">
        <v>105404</v>
      </c>
      <c r="S3638" s="172"/>
      <c r="T3638" s="23">
        <v>0</v>
      </c>
    </row>
    <row r="3639" spans="2:20" ht="30" customHeight="1" x14ac:dyDescent="0.3">
      <c r="B3639">
        <v>70</v>
      </c>
      <c r="C3639" s="164" t="s">
        <v>112</v>
      </c>
      <c r="D3639" s="76" t="s">
        <v>129</v>
      </c>
      <c r="E3639" s="80">
        <v>2026</v>
      </c>
      <c r="F3639" s="76" t="str">
        <f t="shared" si="113"/>
        <v>702. Cuidado Continuo por una vida con bienestarInstitucional2026</v>
      </c>
      <c r="G3639" s="7" t="s">
        <v>200</v>
      </c>
      <c r="H3639" s="7" t="s">
        <v>369</v>
      </c>
      <c r="I3639" s="80" t="s">
        <v>61</v>
      </c>
      <c r="J3639" s="76" t="s">
        <v>402</v>
      </c>
      <c r="K3639" t="s">
        <v>382</v>
      </c>
      <c r="L3639" t="s">
        <v>59</v>
      </c>
      <c r="M3639" t="s">
        <v>109</v>
      </c>
      <c r="N3639" s="78" t="s">
        <v>435</v>
      </c>
      <c r="O3639" s="76" t="str">
        <f t="shared" si="114"/>
        <v>702. Cuidado Continuo por una vida con bienestarInstitucional20267_SUBRED2_FEBRERO_2026</v>
      </c>
      <c r="P3639" s="93">
        <v>74893</v>
      </c>
      <c r="S3639" s="172"/>
      <c r="T3639" s="23">
        <v>0</v>
      </c>
    </row>
    <row r="3640" spans="2:20" ht="30" customHeight="1" x14ac:dyDescent="0.3">
      <c r="B3640">
        <v>71</v>
      </c>
      <c r="C3640" s="164" t="s">
        <v>112</v>
      </c>
      <c r="D3640" s="76" t="s">
        <v>130</v>
      </c>
      <c r="E3640" s="80">
        <v>2026</v>
      </c>
      <c r="F3640" s="76" t="str">
        <f t="shared" si="113"/>
        <v>712. Cuidado Continuo por una vida con bienestarLaboral2026</v>
      </c>
      <c r="G3640" s="7" t="s">
        <v>201</v>
      </c>
      <c r="H3640" s="7" t="s">
        <v>370</v>
      </c>
      <c r="I3640" s="80" t="s">
        <v>61</v>
      </c>
      <c r="J3640" s="76" t="s">
        <v>402</v>
      </c>
      <c r="K3640" t="s">
        <v>386</v>
      </c>
      <c r="L3640" t="s">
        <v>59</v>
      </c>
      <c r="M3640" t="s">
        <v>109</v>
      </c>
      <c r="N3640" s="78" t="s">
        <v>435</v>
      </c>
      <c r="O3640" s="76" t="str">
        <f t="shared" si="114"/>
        <v>712. Cuidado Continuo por una vida con bienestarLaboral20267_SUBRED2_FEBRERO_2026</v>
      </c>
      <c r="P3640" s="93">
        <v>59965</v>
      </c>
      <c r="S3640" s="172"/>
      <c r="T3640" s="23">
        <v>0</v>
      </c>
    </row>
    <row r="3641" spans="2:20" ht="30" customHeight="1" x14ac:dyDescent="0.3">
      <c r="B3641">
        <v>72</v>
      </c>
      <c r="C3641" s="164" t="s">
        <v>112</v>
      </c>
      <c r="D3641" s="76" t="s">
        <v>130</v>
      </c>
      <c r="E3641" s="80">
        <v>2026</v>
      </c>
      <c r="F3641" s="76" t="str">
        <f t="shared" si="113"/>
        <v>722. Cuidado Continuo por una vida con bienestarLaboral2026</v>
      </c>
      <c r="G3641" s="7" t="s">
        <v>202</v>
      </c>
      <c r="H3641" s="7" t="s">
        <v>370</v>
      </c>
      <c r="I3641" s="80" t="s">
        <v>61</v>
      </c>
      <c r="J3641" s="76" t="s">
        <v>402</v>
      </c>
      <c r="K3641" t="s">
        <v>386</v>
      </c>
      <c r="L3641" t="s">
        <v>59</v>
      </c>
      <c r="M3641" t="s">
        <v>109</v>
      </c>
      <c r="N3641" s="78" t="s">
        <v>435</v>
      </c>
      <c r="O3641" s="76" t="str">
        <f t="shared" si="114"/>
        <v>722. Cuidado Continuo por una vida con bienestarLaboral20267_SUBRED2_FEBRERO_2026</v>
      </c>
      <c r="P3641" s="93">
        <v>99830</v>
      </c>
      <c r="S3641" s="172"/>
      <c r="T3641" s="23">
        <v>0</v>
      </c>
    </row>
    <row r="3642" spans="2:20" ht="30" customHeight="1" x14ac:dyDescent="0.3">
      <c r="B3642">
        <v>73</v>
      </c>
      <c r="C3642" s="164" t="s">
        <v>112</v>
      </c>
      <c r="D3642" s="76" t="s">
        <v>130</v>
      </c>
      <c r="E3642" s="80">
        <v>2026</v>
      </c>
      <c r="F3642" s="76" t="str">
        <f t="shared" si="113"/>
        <v>732. Cuidado Continuo por una vida con bienestarLaboral2026</v>
      </c>
      <c r="G3642" s="7" t="s">
        <v>203</v>
      </c>
      <c r="H3642" s="7" t="s">
        <v>370</v>
      </c>
      <c r="I3642" s="80" t="s">
        <v>61</v>
      </c>
      <c r="J3642" s="76" t="s">
        <v>402</v>
      </c>
      <c r="K3642" t="s">
        <v>387</v>
      </c>
      <c r="L3642" t="s">
        <v>59</v>
      </c>
      <c r="M3642" t="s">
        <v>109</v>
      </c>
      <c r="N3642" s="78" t="s">
        <v>435</v>
      </c>
      <c r="O3642" s="76" t="str">
        <f t="shared" si="114"/>
        <v>732. Cuidado Continuo por una vida con bienestarLaboral20267_SUBRED2_FEBRERO_2026</v>
      </c>
      <c r="P3642" s="93">
        <v>220671</v>
      </c>
      <c r="S3642" s="172"/>
      <c r="T3642" s="23">
        <v>0</v>
      </c>
    </row>
    <row r="3643" spans="2:20" ht="30" customHeight="1" x14ac:dyDescent="0.3">
      <c r="B3643">
        <v>74</v>
      </c>
      <c r="C3643" s="164" t="s">
        <v>112</v>
      </c>
      <c r="D3643" s="76" t="s">
        <v>130</v>
      </c>
      <c r="E3643" s="80">
        <v>2026</v>
      </c>
      <c r="F3643" s="76" t="str">
        <f t="shared" si="113"/>
        <v>742. Cuidado Continuo por una vida con bienestarLaboral2026</v>
      </c>
      <c r="G3643" s="7" t="s">
        <v>204</v>
      </c>
      <c r="H3643" s="7" t="s">
        <v>370</v>
      </c>
      <c r="I3643" s="80" t="s">
        <v>61</v>
      </c>
      <c r="J3643" s="76" t="s">
        <v>402</v>
      </c>
      <c r="K3643" t="s">
        <v>387</v>
      </c>
      <c r="L3643" t="s">
        <v>59</v>
      </c>
      <c r="M3643" t="s">
        <v>109</v>
      </c>
      <c r="N3643" s="78" t="s">
        <v>435</v>
      </c>
      <c r="O3643" s="76" t="str">
        <f t="shared" si="114"/>
        <v>742. Cuidado Continuo por una vida con bienestarLaboral20267_SUBRED2_FEBRERO_2026</v>
      </c>
      <c r="P3643" s="93">
        <v>367374</v>
      </c>
      <c r="S3643" s="172"/>
      <c r="T3643" s="23">
        <v>0</v>
      </c>
    </row>
    <row r="3644" spans="2:20" ht="30" customHeight="1" x14ac:dyDescent="0.3">
      <c r="B3644">
        <v>75</v>
      </c>
      <c r="C3644" s="164" t="s">
        <v>112</v>
      </c>
      <c r="D3644" s="76" t="s">
        <v>130</v>
      </c>
      <c r="E3644" s="80">
        <v>2026</v>
      </c>
      <c r="F3644" s="76" t="str">
        <f t="shared" si="113"/>
        <v>752. Cuidado Continuo por una vida con bienestarLaboral2026</v>
      </c>
      <c r="G3644" s="7" t="s">
        <v>205</v>
      </c>
      <c r="H3644" s="7" t="s">
        <v>370</v>
      </c>
      <c r="I3644" s="80" t="s">
        <v>61</v>
      </c>
      <c r="J3644" s="76" t="s">
        <v>402</v>
      </c>
      <c r="K3644" t="s">
        <v>58</v>
      </c>
      <c r="L3644" t="s">
        <v>59</v>
      </c>
      <c r="M3644" t="s">
        <v>109</v>
      </c>
      <c r="N3644" s="78" t="s">
        <v>435</v>
      </c>
      <c r="O3644" s="76" t="str">
        <f t="shared" si="114"/>
        <v>752. Cuidado Continuo por una vida con bienestarLaboral20267_SUBRED2_FEBRERO_2026</v>
      </c>
      <c r="P3644" s="93">
        <v>210809</v>
      </c>
      <c r="S3644" s="172"/>
      <c r="T3644" s="23">
        <v>0</v>
      </c>
    </row>
    <row r="3645" spans="2:20" ht="30" customHeight="1" x14ac:dyDescent="0.3">
      <c r="B3645">
        <v>76</v>
      </c>
      <c r="C3645" s="164" t="s">
        <v>112</v>
      </c>
      <c r="D3645" s="76" t="s">
        <v>130</v>
      </c>
      <c r="E3645" s="80">
        <v>2026</v>
      </c>
      <c r="F3645" s="76" t="str">
        <f t="shared" si="113"/>
        <v>762. Cuidado Continuo por una vida con bienestarLaboral2026</v>
      </c>
      <c r="G3645" s="7" t="s">
        <v>206</v>
      </c>
      <c r="H3645" s="7" t="s">
        <v>370</v>
      </c>
      <c r="I3645" s="80" t="s">
        <v>61</v>
      </c>
      <c r="J3645" s="76" t="s">
        <v>402</v>
      </c>
      <c r="K3645" t="s">
        <v>58</v>
      </c>
      <c r="L3645" t="s">
        <v>59</v>
      </c>
      <c r="M3645" t="s">
        <v>109</v>
      </c>
      <c r="N3645" s="78" t="s">
        <v>435</v>
      </c>
      <c r="O3645" s="76" t="str">
        <f t="shared" si="114"/>
        <v>762. Cuidado Continuo por una vida con bienestarLaboral20267_SUBRED2_FEBRERO_2026</v>
      </c>
      <c r="P3645" s="93">
        <v>55168</v>
      </c>
      <c r="S3645" s="172"/>
      <c r="T3645" s="23">
        <v>0</v>
      </c>
    </row>
    <row r="3646" spans="2:20" ht="30" customHeight="1" x14ac:dyDescent="0.3">
      <c r="B3646">
        <v>77</v>
      </c>
      <c r="C3646" s="164" t="s">
        <v>112</v>
      </c>
      <c r="D3646" s="76" t="s">
        <v>130</v>
      </c>
      <c r="E3646" s="80">
        <v>2026</v>
      </c>
      <c r="F3646" s="76" t="str">
        <f t="shared" si="113"/>
        <v>772. Cuidado Continuo por una vida con bienestarLaboral2026</v>
      </c>
      <c r="G3646" s="7" t="s">
        <v>207</v>
      </c>
      <c r="H3646" s="7" t="s">
        <v>370</v>
      </c>
      <c r="I3646" s="80" t="s">
        <v>61</v>
      </c>
      <c r="J3646" s="76" t="s">
        <v>402</v>
      </c>
      <c r="K3646" t="s">
        <v>58</v>
      </c>
      <c r="L3646" t="s">
        <v>380</v>
      </c>
      <c r="M3646" t="s">
        <v>109</v>
      </c>
      <c r="N3646" s="78" t="s">
        <v>435</v>
      </c>
      <c r="O3646" s="76" t="str">
        <f t="shared" si="114"/>
        <v>772. Cuidado Continuo por una vida con bienestarLaboral20267_SUBRED2_FEBRERO_2026</v>
      </c>
      <c r="P3646" s="93">
        <v>91844</v>
      </c>
      <c r="S3646" s="172"/>
      <c r="T3646" s="23">
        <v>0</v>
      </c>
    </row>
    <row r="3647" spans="2:20" ht="30" customHeight="1" x14ac:dyDescent="0.3">
      <c r="B3647">
        <v>78</v>
      </c>
      <c r="C3647" s="164" t="s">
        <v>112</v>
      </c>
      <c r="D3647" s="76" t="s">
        <v>130</v>
      </c>
      <c r="E3647" s="80">
        <v>2026</v>
      </c>
      <c r="F3647" s="76" t="str">
        <f t="shared" si="113"/>
        <v>782. Cuidado Continuo por una vida con bienestarLaboral2026</v>
      </c>
      <c r="G3647" s="7" t="s">
        <v>208</v>
      </c>
      <c r="H3647" s="7" t="s">
        <v>370</v>
      </c>
      <c r="I3647" s="80" t="s">
        <v>61</v>
      </c>
      <c r="J3647" s="76" t="s">
        <v>402</v>
      </c>
      <c r="K3647" t="s">
        <v>58</v>
      </c>
      <c r="L3647" t="s">
        <v>380</v>
      </c>
      <c r="M3647" t="s">
        <v>109</v>
      </c>
      <c r="N3647" s="78" t="s">
        <v>435</v>
      </c>
      <c r="O3647" s="76" t="str">
        <f t="shared" si="114"/>
        <v>782. Cuidado Continuo por una vida con bienestarLaboral20267_SUBRED2_FEBRERO_2026</v>
      </c>
      <c r="P3647" s="93">
        <v>121585</v>
      </c>
      <c r="S3647" s="172"/>
      <c r="T3647" s="23">
        <v>0</v>
      </c>
    </row>
    <row r="3648" spans="2:20" ht="30" customHeight="1" x14ac:dyDescent="0.3">
      <c r="B3648">
        <v>79</v>
      </c>
      <c r="C3648" s="164" t="s">
        <v>112</v>
      </c>
      <c r="D3648" s="76" t="s">
        <v>130</v>
      </c>
      <c r="E3648" s="80">
        <v>2026</v>
      </c>
      <c r="F3648" s="76" t="str">
        <f t="shared" si="113"/>
        <v>792. Cuidado Continuo por una vida con bienestarLaboral2026</v>
      </c>
      <c r="G3648" s="7" t="s">
        <v>209</v>
      </c>
      <c r="H3648" s="7" t="s">
        <v>370</v>
      </c>
      <c r="I3648" s="80" t="s">
        <v>61</v>
      </c>
      <c r="J3648" s="76" t="s">
        <v>402</v>
      </c>
      <c r="K3648" t="s">
        <v>58</v>
      </c>
      <c r="L3648" t="s">
        <v>59</v>
      </c>
      <c r="M3648" t="s">
        <v>109</v>
      </c>
      <c r="N3648" s="78" t="s">
        <v>435</v>
      </c>
      <c r="O3648" s="76" t="str">
        <f t="shared" si="114"/>
        <v>792. Cuidado Continuo por una vida con bienestarLaboral20267_SUBRED2_FEBRERO_2026</v>
      </c>
      <c r="P3648" s="93">
        <v>125438</v>
      </c>
      <c r="S3648" s="172"/>
      <c r="T3648" s="23">
        <v>0</v>
      </c>
    </row>
    <row r="3649" spans="2:20" ht="30" customHeight="1" x14ac:dyDescent="0.3">
      <c r="B3649">
        <v>80</v>
      </c>
      <c r="C3649" s="164" t="s">
        <v>112</v>
      </c>
      <c r="D3649" s="76" t="s">
        <v>130</v>
      </c>
      <c r="E3649" s="80">
        <v>2026</v>
      </c>
      <c r="F3649" s="76" t="str">
        <f t="shared" si="113"/>
        <v>802. Cuidado Continuo por una vida con bienestarLaboral2026</v>
      </c>
      <c r="G3649" s="7" t="s">
        <v>210</v>
      </c>
      <c r="H3649" s="7" t="s">
        <v>370</v>
      </c>
      <c r="I3649" s="80" t="s">
        <v>61</v>
      </c>
      <c r="J3649" s="76" t="s">
        <v>402</v>
      </c>
      <c r="K3649" t="s">
        <v>388</v>
      </c>
      <c r="L3649" t="s">
        <v>365</v>
      </c>
      <c r="M3649" t="s">
        <v>109</v>
      </c>
      <c r="N3649" s="78" t="s">
        <v>435</v>
      </c>
      <c r="O3649" s="76" t="str">
        <f t="shared" si="114"/>
        <v>802. Cuidado Continuo por una vida con bienestarLaboral20267_SUBRED2_FEBRERO_2026</v>
      </c>
      <c r="P3649" s="93">
        <v>53781</v>
      </c>
      <c r="S3649" s="172"/>
      <c r="T3649" s="23">
        <v>0</v>
      </c>
    </row>
    <row r="3650" spans="2:20" ht="30" customHeight="1" x14ac:dyDescent="0.3">
      <c r="B3650">
        <v>81</v>
      </c>
      <c r="C3650" s="164" t="s">
        <v>112</v>
      </c>
      <c r="D3650" s="76" t="s">
        <v>130</v>
      </c>
      <c r="E3650" s="80">
        <v>2026</v>
      </c>
      <c r="F3650" s="76" t="str">
        <f t="shared" si="113"/>
        <v>812. Cuidado Continuo por una vida con bienestarLaboral2026</v>
      </c>
      <c r="G3650" s="7" t="s">
        <v>211</v>
      </c>
      <c r="H3650" s="7" t="s">
        <v>370</v>
      </c>
      <c r="I3650" s="80" t="s">
        <v>61</v>
      </c>
      <c r="J3650" s="76" t="s">
        <v>402</v>
      </c>
      <c r="K3650" t="s">
        <v>386</v>
      </c>
      <c r="L3650" t="s">
        <v>59</v>
      </c>
      <c r="M3650" t="s">
        <v>109</v>
      </c>
      <c r="N3650" s="78" t="s">
        <v>435</v>
      </c>
      <c r="O3650" s="76" t="str">
        <f t="shared" si="114"/>
        <v>812. Cuidado Continuo por una vida con bienestarLaboral20267_SUBRED2_FEBRERO_2026</v>
      </c>
      <c r="P3650" s="93">
        <v>82752</v>
      </c>
      <c r="S3650" s="172"/>
      <c r="T3650" s="23">
        <v>0</v>
      </c>
    </row>
    <row r="3651" spans="2:20" ht="30" customHeight="1" x14ac:dyDescent="0.3">
      <c r="B3651">
        <v>82</v>
      </c>
      <c r="C3651" s="164" t="s">
        <v>112</v>
      </c>
      <c r="D3651" s="76" t="s">
        <v>130</v>
      </c>
      <c r="E3651" s="80">
        <v>2026</v>
      </c>
      <c r="F3651" s="76" t="str">
        <f t="shared" si="113"/>
        <v>822. Cuidado Continuo por una vida con bienestarLaboral2026</v>
      </c>
      <c r="G3651" s="7" t="s">
        <v>212</v>
      </c>
      <c r="H3651" s="7" t="s">
        <v>370</v>
      </c>
      <c r="I3651" s="80" t="s">
        <v>61</v>
      </c>
      <c r="J3651" s="76" t="s">
        <v>402</v>
      </c>
      <c r="K3651" t="s">
        <v>389</v>
      </c>
      <c r="L3651" t="s">
        <v>59</v>
      </c>
      <c r="M3651" t="s">
        <v>109</v>
      </c>
      <c r="N3651" s="78" t="s">
        <v>435</v>
      </c>
      <c r="O3651" s="76" t="str">
        <f t="shared" si="114"/>
        <v>822. Cuidado Continuo por una vida con bienestarLaboral20267_SUBRED2_FEBRERO_2026</v>
      </c>
      <c r="P3651" s="93">
        <v>281078</v>
      </c>
      <c r="S3651" s="172"/>
      <c r="T3651" s="23">
        <v>0</v>
      </c>
    </row>
    <row r="3652" spans="2:20" ht="30" customHeight="1" x14ac:dyDescent="0.3">
      <c r="B3652">
        <v>83</v>
      </c>
      <c r="C3652" s="164" t="s">
        <v>112</v>
      </c>
      <c r="D3652" s="76" t="s">
        <v>130</v>
      </c>
      <c r="E3652" s="80">
        <v>2026</v>
      </c>
      <c r="F3652" s="76" t="str">
        <f t="shared" si="113"/>
        <v>832. Cuidado Continuo por una vida con bienestarLaboral2026</v>
      </c>
      <c r="G3652" s="7" t="s">
        <v>213</v>
      </c>
      <c r="H3652" s="7" t="s">
        <v>370</v>
      </c>
      <c r="I3652" s="80" t="s">
        <v>61</v>
      </c>
      <c r="J3652" s="76" t="s">
        <v>402</v>
      </c>
      <c r="K3652" t="s">
        <v>58</v>
      </c>
      <c r="L3652" t="s">
        <v>59</v>
      </c>
      <c r="M3652" t="s">
        <v>109</v>
      </c>
      <c r="N3652" s="78" t="s">
        <v>435</v>
      </c>
      <c r="O3652" s="76" t="str">
        <f t="shared" si="114"/>
        <v>832. Cuidado Continuo por una vida con bienestarLaboral20267_SUBRED2_FEBRERO_2026</v>
      </c>
      <c r="P3652" s="93">
        <v>70270</v>
      </c>
      <c r="S3652" s="172"/>
      <c r="T3652" s="23">
        <v>0</v>
      </c>
    </row>
    <row r="3653" spans="2:20" ht="30" customHeight="1" x14ac:dyDescent="0.3">
      <c r="B3653">
        <v>84</v>
      </c>
      <c r="C3653" s="164" t="s">
        <v>112</v>
      </c>
      <c r="D3653" s="76" t="s">
        <v>130</v>
      </c>
      <c r="E3653" s="80">
        <v>2026</v>
      </c>
      <c r="F3653" s="76" t="str">
        <f t="shared" si="113"/>
        <v>842. Cuidado Continuo por una vida con bienestarLaboral2026</v>
      </c>
      <c r="G3653" s="7" t="s">
        <v>214</v>
      </c>
      <c r="H3653" s="7" t="s">
        <v>370</v>
      </c>
      <c r="I3653" s="80" t="s">
        <v>61</v>
      </c>
      <c r="J3653" s="76" t="s">
        <v>402</v>
      </c>
      <c r="K3653" t="s">
        <v>58</v>
      </c>
      <c r="L3653" t="s">
        <v>59</v>
      </c>
      <c r="M3653" t="s">
        <v>109</v>
      </c>
      <c r="N3653" s="78" t="s">
        <v>435</v>
      </c>
      <c r="O3653" s="76" t="str">
        <f t="shared" si="114"/>
        <v>842. Cuidado Continuo por una vida con bienestarLaboral20267_SUBRED2_FEBRERO_2026</v>
      </c>
      <c r="P3653" s="93">
        <v>105404</v>
      </c>
      <c r="S3653" s="172"/>
      <c r="T3653" s="23">
        <v>0</v>
      </c>
    </row>
    <row r="3654" spans="2:20" ht="30" customHeight="1" x14ac:dyDescent="0.3">
      <c r="B3654">
        <v>85</v>
      </c>
      <c r="C3654" s="164" t="s">
        <v>112</v>
      </c>
      <c r="D3654" s="76" t="s">
        <v>130</v>
      </c>
      <c r="E3654" s="80">
        <v>2026</v>
      </c>
      <c r="F3654" s="76" t="str">
        <f t="shared" si="113"/>
        <v>852. Cuidado Continuo por una vida con bienestarLaboral2026</v>
      </c>
      <c r="G3654" s="7" t="s">
        <v>215</v>
      </c>
      <c r="H3654" s="7" t="s">
        <v>370</v>
      </c>
      <c r="I3654" s="80" t="s">
        <v>61</v>
      </c>
      <c r="J3654" s="76" t="s">
        <v>402</v>
      </c>
      <c r="K3654" t="s">
        <v>388</v>
      </c>
      <c r="L3654" t="s">
        <v>365</v>
      </c>
      <c r="M3654" t="s">
        <v>109</v>
      </c>
      <c r="N3654" s="78" t="s">
        <v>435</v>
      </c>
      <c r="O3654" s="76" t="str">
        <f t="shared" si="114"/>
        <v>852. Cuidado Continuo por una vida con bienestarLaboral20267_SUBRED2_FEBRERO_2026</v>
      </c>
      <c r="P3654" s="93">
        <v>35135</v>
      </c>
      <c r="S3654" s="172"/>
      <c r="T3654" s="23">
        <v>0</v>
      </c>
    </row>
    <row r="3655" spans="2:20" ht="30" customHeight="1" x14ac:dyDescent="0.3">
      <c r="B3655">
        <v>87</v>
      </c>
      <c r="C3655" s="164" t="s">
        <v>113</v>
      </c>
      <c r="D3655" s="76" t="s">
        <v>125</v>
      </c>
      <c r="E3655" s="80">
        <v>2026</v>
      </c>
      <c r="F3655" s="76" t="str">
        <f t="shared" si="113"/>
        <v>873. Cuidado Continuo por una vida con bienestar con enfoque diferencial étnicoComunitario2026</v>
      </c>
      <c r="G3655" s="7" t="s">
        <v>217</v>
      </c>
      <c r="H3655" s="7" t="s">
        <v>369</v>
      </c>
      <c r="I3655" s="80" t="s">
        <v>61</v>
      </c>
      <c r="J3655" s="76" t="s">
        <v>402</v>
      </c>
      <c r="K3655" t="s">
        <v>364</v>
      </c>
      <c r="L3655" t="s">
        <v>380</v>
      </c>
      <c r="M3655" t="s">
        <v>109</v>
      </c>
      <c r="N3655" s="78" t="s">
        <v>435</v>
      </c>
      <c r="O3655" s="76" t="str">
        <f t="shared" si="114"/>
        <v>873. Cuidado Continuo por una vida con bienestar con enfoque diferencial étnicoComunitario20267_SUBRED2_FEBRERO_2026</v>
      </c>
      <c r="P3655" s="93">
        <v>25814832</v>
      </c>
      <c r="S3655" s="172"/>
      <c r="T3655" s="23">
        <v>0</v>
      </c>
    </row>
    <row r="3656" spans="2:20" ht="30" customHeight="1" x14ac:dyDescent="0.3">
      <c r="B3656">
        <v>88</v>
      </c>
      <c r="C3656" s="164" t="s">
        <v>113</v>
      </c>
      <c r="D3656" s="76" t="s">
        <v>125</v>
      </c>
      <c r="E3656" s="80">
        <v>2026</v>
      </c>
      <c r="F3656" s="76" t="str">
        <f t="shared" ref="F3656:F3719" si="115">B3656&amp;C3656&amp;D3656&amp;E3656</f>
        <v>883. Cuidado Continuo por una vida con bienestar con enfoque diferencial étnicoComunitario2026</v>
      </c>
      <c r="G3656" s="7" t="s">
        <v>218</v>
      </c>
      <c r="H3656" s="7" t="s">
        <v>369</v>
      </c>
      <c r="I3656" s="80" t="s">
        <v>61</v>
      </c>
      <c r="J3656" s="76" t="s">
        <v>402</v>
      </c>
      <c r="K3656" t="s">
        <v>364</v>
      </c>
      <c r="L3656" t="s">
        <v>380</v>
      </c>
      <c r="M3656" t="s">
        <v>109</v>
      </c>
      <c r="N3656" s="78" t="s">
        <v>435</v>
      </c>
      <c r="O3656" s="76" t="str">
        <f t="shared" si="114"/>
        <v>883. Cuidado Continuo por una vida con bienestar con enfoque diferencial étnicoComunitario20267_SUBRED2_FEBRERO_2026</v>
      </c>
      <c r="P3656" s="93">
        <v>19848080</v>
      </c>
      <c r="S3656" s="172"/>
      <c r="T3656" s="23">
        <v>0</v>
      </c>
    </row>
    <row r="3657" spans="2:20" ht="30" customHeight="1" x14ac:dyDescent="0.3">
      <c r="B3657">
        <v>89</v>
      </c>
      <c r="C3657" s="164" t="s">
        <v>113</v>
      </c>
      <c r="D3657" s="76" t="s">
        <v>125</v>
      </c>
      <c r="E3657" s="80">
        <v>2026</v>
      </c>
      <c r="F3657" s="76" t="str">
        <f t="shared" si="115"/>
        <v>893. Cuidado Continuo por una vida con bienestar con enfoque diferencial étnicoComunitario2026</v>
      </c>
      <c r="G3657" s="7" t="s">
        <v>219</v>
      </c>
      <c r="H3657" s="7" t="s">
        <v>369</v>
      </c>
      <c r="I3657" s="80" t="s">
        <v>61</v>
      </c>
      <c r="J3657" s="76" t="s">
        <v>402</v>
      </c>
      <c r="K3657" t="s">
        <v>364</v>
      </c>
      <c r="L3657" t="s">
        <v>380</v>
      </c>
      <c r="M3657" t="s">
        <v>109</v>
      </c>
      <c r="N3657" s="78" t="s">
        <v>435</v>
      </c>
      <c r="O3657" s="76" t="str">
        <f t="shared" ref="O3657:O3720" si="116">+F3657&amp;M3657&amp;N3657</f>
        <v>893. Cuidado Continuo por una vida con bienestar con enfoque diferencial étnicoComunitario20267_SUBRED2_FEBRERO_2026</v>
      </c>
      <c r="P3657" s="93">
        <v>33729408</v>
      </c>
      <c r="S3657" s="172"/>
      <c r="T3657" s="23">
        <v>0</v>
      </c>
    </row>
    <row r="3658" spans="2:20" ht="30" customHeight="1" x14ac:dyDescent="0.3">
      <c r="B3658">
        <v>90</v>
      </c>
      <c r="C3658" s="164" t="s">
        <v>113</v>
      </c>
      <c r="D3658" s="76" t="s">
        <v>125</v>
      </c>
      <c r="E3658" s="80">
        <v>2026</v>
      </c>
      <c r="F3658" s="76" t="str">
        <f t="shared" si="115"/>
        <v>903. Cuidado Continuo por una vida con bienestar con enfoque diferencial étnicoComunitario2026</v>
      </c>
      <c r="G3658" s="7" t="s">
        <v>220</v>
      </c>
      <c r="H3658" s="7" t="s">
        <v>369</v>
      </c>
      <c r="I3658" s="80" t="s">
        <v>61</v>
      </c>
      <c r="J3658" s="76" t="s">
        <v>402</v>
      </c>
      <c r="K3658" t="s">
        <v>364</v>
      </c>
      <c r="L3658" t="s">
        <v>380</v>
      </c>
      <c r="M3658" t="s">
        <v>109</v>
      </c>
      <c r="N3658" s="78" t="s">
        <v>435</v>
      </c>
      <c r="O3658" s="76" t="str">
        <f t="shared" si="116"/>
        <v>903. Cuidado Continuo por una vida con bienestar con enfoque diferencial étnicoComunitario20267_SUBRED2_FEBRERO_2026</v>
      </c>
      <c r="P3658" s="93">
        <v>11243136</v>
      </c>
      <c r="S3658" s="172"/>
      <c r="T3658" s="23">
        <v>0</v>
      </c>
    </row>
    <row r="3659" spans="2:20" ht="30" customHeight="1" x14ac:dyDescent="0.3">
      <c r="B3659">
        <v>91</v>
      </c>
      <c r="C3659" s="164" t="s">
        <v>113</v>
      </c>
      <c r="D3659" s="76" t="s">
        <v>125</v>
      </c>
      <c r="E3659" s="80">
        <v>2026</v>
      </c>
      <c r="F3659" s="76" t="str">
        <f t="shared" si="115"/>
        <v>913. Cuidado Continuo por una vida con bienestar con enfoque diferencial étnicoComunitario2026</v>
      </c>
      <c r="G3659" s="7" t="s">
        <v>221</v>
      </c>
      <c r="H3659" s="7" t="s">
        <v>369</v>
      </c>
      <c r="I3659" s="80" t="s">
        <v>61</v>
      </c>
      <c r="J3659" s="76" t="s">
        <v>402</v>
      </c>
      <c r="K3659" t="s">
        <v>364</v>
      </c>
      <c r="L3659" t="s">
        <v>380</v>
      </c>
      <c r="M3659" t="s">
        <v>109</v>
      </c>
      <c r="N3659" s="78" t="s">
        <v>435</v>
      </c>
      <c r="O3659" s="76" t="str">
        <f t="shared" si="116"/>
        <v>913. Cuidado Continuo por una vida con bienestar con enfoque diferencial étnicoComunitario20267_SUBRED2_FEBRERO_2026</v>
      </c>
      <c r="P3659" s="93">
        <v>19305648</v>
      </c>
      <c r="S3659" s="172"/>
      <c r="T3659" s="23">
        <v>0</v>
      </c>
    </row>
    <row r="3660" spans="2:20" ht="30" customHeight="1" x14ac:dyDescent="0.3">
      <c r="B3660">
        <v>92</v>
      </c>
      <c r="C3660" s="164" t="s">
        <v>114</v>
      </c>
      <c r="D3660" s="76" t="s">
        <v>125</v>
      </c>
      <c r="E3660" s="80">
        <v>2026</v>
      </c>
      <c r="F3660" s="76" t="str">
        <f t="shared" si="115"/>
        <v>924. Cuidado Continuo por una vida con bienestar con enfoque GéneroComunitario2026</v>
      </c>
      <c r="G3660" s="7" t="s">
        <v>222</v>
      </c>
      <c r="H3660" s="7" t="s">
        <v>369</v>
      </c>
      <c r="I3660" s="80" t="s">
        <v>61</v>
      </c>
      <c r="J3660" s="76" t="s">
        <v>402</v>
      </c>
      <c r="K3660" t="s">
        <v>382</v>
      </c>
      <c r="L3660" t="s">
        <v>59</v>
      </c>
      <c r="M3660" t="s">
        <v>109</v>
      </c>
      <c r="N3660" s="78" t="s">
        <v>435</v>
      </c>
      <c r="O3660" s="76" t="str">
        <f t="shared" si="116"/>
        <v>924. Cuidado Continuo por una vida con bienestar con enfoque GéneroComunitario20267_SUBRED2_FEBRERO_2026</v>
      </c>
      <c r="P3660" s="93">
        <v>372151</v>
      </c>
      <c r="S3660" s="172"/>
      <c r="T3660" s="23">
        <v>0</v>
      </c>
    </row>
    <row r="3661" spans="2:20" ht="30" customHeight="1" x14ac:dyDescent="0.3">
      <c r="B3661">
        <v>93</v>
      </c>
      <c r="C3661" s="164" t="s">
        <v>114</v>
      </c>
      <c r="D3661" s="76" t="s">
        <v>125</v>
      </c>
      <c r="E3661" s="80">
        <v>2026</v>
      </c>
      <c r="F3661" s="76" t="str">
        <f t="shared" si="115"/>
        <v>934. Cuidado Continuo por una vida con bienestar con enfoque GéneroComunitario2026</v>
      </c>
      <c r="G3661" s="7" t="s">
        <v>223</v>
      </c>
      <c r="H3661" s="7" t="s">
        <v>370</v>
      </c>
      <c r="I3661" s="80" t="s">
        <v>61</v>
      </c>
      <c r="J3661" s="76" t="s">
        <v>402</v>
      </c>
      <c r="K3661" t="s">
        <v>382</v>
      </c>
      <c r="L3661" t="s">
        <v>59</v>
      </c>
      <c r="M3661" t="s">
        <v>109</v>
      </c>
      <c r="N3661" s="78" t="s">
        <v>435</v>
      </c>
      <c r="O3661" s="76" t="str">
        <f t="shared" si="116"/>
        <v>934. Cuidado Continuo por una vida con bienestar con enfoque GéneroComunitario20267_SUBRED2_FEBRERO_2026</v>
      </c>
      <c r="P3661" s="93">
        <v>372151</v>
      </c>
      <c r="S3661" s="172"/>
      <c r="T3661" s="23">
        <v>0</v>
      </c>
    </row>
    <row r="3662" spans="2:20" ht="30" customHeight="1" x14ac:dyDescent="0.3">
      <c r="B3662">
        <v>94</v>
      </c>
      <c r="C3662" s="164" t="s">
        <v>114</v>
      </c>
      <c r="D3662" s="76" t="s">
        <v>125</v>
      </c>
      <c r="E3662" s="80">
        <v>2026</v>
      </c>
      <c r="F3662" s="76" t="str">
        <f t="shared" si="115"/>
        <v>944. Cuidado Continuo por una vida con bienestar con enfoque GéneroComunitario2026</v>
      </c>
      <c r="G3662" s="7" t="s">
        <v>224</v>
      </c>
      <c r="H3662" s="7" t="s">
        <v>369</v>
      </c>
      <c r="I3662" s="80" t="s">
        <v>61</v>
      </c>
      <c r="J3662" s="76" t="s">
        <v>402</v>
      </c>
      <c r="K3662" t="s">
        <v>382</v>
      </c>
      <c r="L3662" t="s">
        <v>59</v>
      </c>
      <c r="M3662" t="s">
        <v>109</v>
      </c>
      <c r="N3662" s="78" t="s">
        <v>435</v>
      </c>
      <c r="O3662" s="76" t="str">
        <f t="shared" si="116"/>
        <v>944. Cuidado Continuo por una vida con bienestar con enfoque GéneroComunitario20267_SUBRED2_FEBRERO_2026</v>
      </c>
      <c r="P3662" s="93">
        <v>372151</v>
      </c>
      <c r="S3662" s="172"/>
      <c r="T3662" s="23">
        <v>0</v>
      </c>
    </row>
    <row r="3663" spans="2:20" ht="30" customHeight="1" x14ac:dyDescent="0.3">
      <c r="B3663">
        <v>95</v>
      </c>
      <c r="C3663" s="164" t="s">
        <v>114</v>
      </c>
      <c r="D3663" s="76" t="s">
        <v>125</v>
      </c>
      <c r="E3663" s="80">
        <v>2026</v>
      </c>
      <c r="F3663" s="76" t="str">
        <f t="shared" si="115"/>
        <v>954. Cuidado Continuo por una vida con bienestar con enfoque GéneroComunitario2026</v>
      </c>
      <c r="G3663" s="7" t="s">
        <v>225</v>
      </c>
      <c r="H3663" s="7" t="s">
        <v>370</v>
      </c>
      <c r="I3663" s="80" t="s">
        <v>61</v>
      </c>
      <c r="J3663" s="76" t="s">
        <v>402</v>
      </c>
      <c r="K3663" t="s">
        <v>382</v>
      </c>
      <c r="L3663" t="s">
        <v>59</v>
      </c>
      <c r="M3663" t="s">
        <v>109</v>
      </c>
      <c r="N3663" s="78" t="s">
        <v>435</v>
      </c>
      <c r="O3663" s="76" t="str">
        <f t="shared" si="116"/>
        <v>954. Cuidado Continuo por una vida con bienestar con enfoque GéneroComunitario20267_SUBRED2_FEBRERO_2026</v>
      </c>
      <c r="P3663" s="93">
        <v>70270</v>
      </c>
      <c r="S3663" s="172"/>
      <c r="T3663" s="23">
        <v>0</v>
      </c>
    </row>
    <row r="3664" spans="2:20" ht="30" customHeight="1" x14ac:dyDescent="0.3">
      <c r="B3664">
        <v>96</v>
      </c>
      <c r="C3664" s="164" t="s">
        <v>114</v>
      </c>
      <c r="D3664" s="76" t="s">
        <v>125</v>
      </c>
      <c r="E3664" s="80">
        <v>2026</v>
      </c>
      <c r="F3664" s="76" t="str">
        <f t="shared" si="115"/>
        <v>964. Cuidado Continuo por una vida con bienestar con enfoque GéneroComunitario2026</v>
      </c>
      <c r="G3664" s="7" t="s">
        <v>226</v>
      </c>
      <c r="H3664" s="7" t="s">
        <v>370</v>
      </c>
      <c r="I3664" s="80" t="s">
        <v>61</v>
      </c>
      <c r="J3664" s="76" t="s">
        <v>402</v>
      </c>
      <c r="K3664" t="s">
        <v>382</v>
      </c>
      <c r="L3664" t="s">
        <v>59</v>
      </c>
      <c r="M3664" t="s">
        <v>109</v>
      </c>
      <c r="N3664" s="78" t="s">
        <v>435</v>
      </c>
      <c r="O3664" s="76" t="str">
        <f t="shared" si="116"/>
        <v>964. Cuidado Continuo por una vida con bienestar con enfoque GéneroComunitario20267_SUBRED2_FEBRERO_2026</v>
      </c>
      <c r="P3664" s="93">
        <v>70270</v>
      </c>
      <c r="S3664" s="172"/>
      <c r="T3664" s="23">
        <v>0</v>
      </c>
    </row>
    <row r="3665" spans="2:20" ht="30" customHeight="1" x14ac:dyDescent="0.3">
      <c r="B3665">
        <v>97</v>
      </c>
      <c r="C3665" s="164" t="s">
        <v>114</v>
      </c>
      <c r="D3665" s="76" t="s">
        <v>125</v>
      </c>
      <c r="E3665" s="80">
        <v>2026</v>
      </c>
      <c r="F3665" s="76" t="str">
        <f t="shared" si="115"/>
        <v>974. Cuidado Continuo por una vida con bienestar con enfoque GéneroComunitario2026</v>
      </c>
      <c r="G3665" s="7" t="s">
        <v>227</v>
      </c>
      <c r="H3665" s="7" t="s">
        <v>369</v>
      </c>
      <c r="I3665" s="80" t="s">
        <v>61</v>
      </c>
      <c r="J3665" s="76" t="s">
        <v>402</v>
      </c>
      <c r="K3665" t="s">
        <v>382</v>
      </c>
      <c r="L3665" t="s">
        <v>59</v>
      </c>
      <c r="M3665" t="s">
        <v>109</v>
      </c>
      <c r="N3665" s="78" t="s">
        <v>435</v>
      </c>
      <c r="O3665" s="76" t="str">
        <f t="shared" si="116"/>
        <v>974. Cuidado Continuo por una vida con bienestar con enfoque GéneroComunitario20267_SUBRED2_FEBRERO_2026</v>
      </c>
      <c r="P3665" s="93">
        <v>215123</v>
      </c>
      <c r="S3665" s="172"/>
      <c r="T3665" s="23">
        <v>0</v>
      </c>
    </row>
    <row r="3666" spans="2:20" ht="30" customHeight="1" x14ac:dyDescent="0.3">
      <c r="B3666">
        <v>98</v>
      </c>
      <c r="C3666" s="164" t="s">
        <v>114</v>
      </c>
      <c r="D3666" s="76" t="s">
        <v>125</v>
      </c>
      <c r="E3666" s="80">
        <v>2026</v>
      </c>
      <c r="F3666" s="76" t="str">
        <f t="shared" si="115"/>
        <v>984. Cuidado Continuo por una vida con bienestar con enfoque GéneroComunitario2026</v>
      </c>
      <c r="G3666" s="7" t="s">
        <v>228</v>
      </c>
      <c r="H3666" s="7" t="s">
        <v>370</v>
      </c>
      <c r="I3666" s="80" t="s">
        <v>61</v>
      </c>
      <c r="J3666" s="76" t="s">
        <v>402</v>
      </c>
      <c r="K3666" t="s">
        <v>382</v>
      </c>
      <c r="L3666" t="s">
        <v>59</v>
      </c>
      <c r="M3666" t="s">
        <v>109</v>
      </c>
      <c r="N3666" s="78" t="s">
        <v>435</v>
      </c>
      <c r="O3666" s="76" t="str">
        <f t="shared" si="116"/>
        <v>984. Cuidado Continuo por una vida con bienestar con enfoque GéneroComunitario20267_SUBRED2_FEBRERO_2026</v>
      </c>
      <c r="P3666" s="93">
        <v>161342</v>
      </c>
      <c r="S3666" s="172"/>
      <c r="T3666" s="23">
        <v>0</v>
      </c>
    </row>
    <row r="3667" spans="2:20" ht="30" customHeight="1" x14ac:dyDescent="0.3">
      <c r="B3667">
        <v>99</v>
      </c>
      <c r="C3667" s="164" t="s">
        <v>114</v>
      </c>
      <c r="D3667" s="76" t="s">
        <v>125</v>
      </c>
      <c r="E3667" s="80">
        <v>2026</v>
      </c>
      <c r="F3667" s="76" t="str">
        <f t="shared" si="115"/>
        <v>994. Cuidado Continuo por una vida con bienestar con enfoque GéneroComunitario2026</v>
      </c>
      <c r="G3667" s="7" t="s">
        <v>229</v>
      </c>
      <c r="H3667" s="7" t="s">
        <v>370</v>
      </c>
      <c r="I3667" s="80" t="s">
        <v>61</v>
      </c>
      <c r="J3667" s="76" t="s">
        <v>402</v>
      </c>
      <c r="K3667" t="s">
        <v>364</v>
      </c>
      <c r="L3667" t="s">
        <v>380</v>
      </c>
      <c r="M3667" t="s">
        <v>109</v>
      </c>
      <c r="N3667" s="78" t="s">
        <v>435</v>
      </c>
      <c r="O3667" s="76" t="str">
        <f t="shared" si="116"/>
        <v>994. Cuidado Continuo por una vida con bienestar con enfoque GéneroComunitario20267_SUBRED2_FEBRERO_2026</v>
      </c>
      <c r="P3667" s="93">
        <v>5621568</v>
      </c>
      <c r="S3667" s="172"/>
      <c r="T3667" s="23">
        <v>0</v>
      </c>
    </row>
    <row r="3668" spans="2:20" ht="30" customHeight="1" x14ac:dyDescent="0.3">
      <c r="B3668">
        <v>100</v>
      </c>
      <c r="C3668" s="164" t="s">
        <v>114</v>
      </c>
      <c r="D3668" s="76" t="s">
        <v>125</v>
      </c>
      <c r="E3668" s="80">
        <v>2026</v>
      </c>
      <c r="F3668" s="76" t="str">
        <f t="shared" si="115"/>
        <v>1004. Cuidado Continuo por una vida con bienestar con enfoque GéneroComunitario2026</v>
      </c>
      <c r="G3668" s="7" t="s">
        <v>230</v>
      </c>
      <c r="H3668" s="7" t="s">
        <v>371</v>
      </c>
      <c r="I3668" s="80" t="s">
        <v>61</v>
      </c>
      <c r="J3668" s="76" t="s">
        <v>402</v>
      </c>
      <c r="K3668" t="s">
        <v>384</v>
      </c>
      <c r="L3668" t="s">
        <v>59</v>
      </c>
      <c r="M3668" t="s">
        <v>109</v>
      </c>
      <c r="N3668" s="78" t="s">
        <v>435</v>
      </c>
      <c r="O3668" s="76" t="str">
        <f t="shared" si="116"/>
        <v>1004. Cuidado Continuo por una vida con bienestar con enfoque GéneroComunitario20267_SUBRED2_FEBRERO_2026</v>
      </c>
      <c r="P3668" s="93">
        <v>199714</v>
      </c>
      <c r="S3668" s="172"/>
      <c r="T3668" s="23">
        <v>0</v>
      </c>
    </row>
    <row r="3669" spans="2:20" ht="30" customHeight="1" x14ac:dyDescent="0.3">
      <c r="B3669">
        <v>101</v>
      </c>
      <c r="C3669" s="164" t="s">
        <v>115</v>
      </c>
      <c r="D3669" s="76" t="s">
        <v>125</v>
      </c>
      <c r="E3669" s="80">
        <v>2026</v>
      </c>
      <c r="F3669" s="76" t="str">
        <f t="shared" si="115"/>
        <v>1015. Cuidado Continuo por una vida con bienestar con enfoque Población para formas extremas de exclusión:Comunitario2026</v>
      </c>
      <c r="G3669" s="7" t="s">
        <v>231</v>
      </c>
      <c r="H3669" s="7" t="s">
        <v>369</v>
      </c>
      <c r="I3669" s="80" t="s">
        <v>61</v>
      </c>
      <c r="J3669" s="76" t="s">
        <v>402</v>
      </c>
      <c r="K3669" t="s">
        <v>382</v>
      </c>
      <c r="L3669" t="s">
        <v>380</v>
      </c>
      <c r="M3669" t="s">
        <v>109</v>
      </c>
      <c r="N3669" s="78" t="s">
        <v>435</v>
      </c>
      <c r="O3669" s="76" t="str">
        <f t="shared" si="116"/>
        <v>1015. Cuidado Continuo por una vida con bienestar con enfoque Población para formas extremas de exclusión:Comunitario20267_SUBRED2_FEBRERO_2026</v>
      </c>
      <c r="P3669" s="93">
        <v>322686</v>
      </c>
      <c r="S3669" s="172"/>
      <c r="T3669" s="23">
        <v>0</v>
      </c>
    </row>
    <row r="3670" spans="2:20" ht="30" customHeight="1" x14ac:dyDescent="0.3">
      <c r="B3670">
        <v>102</v>
      </c>
      <c r="C3670" s="164" t="s">
        <v>115</v>
      </c>
      <c r="D3670" s="76" t="s">
        <v>125</v>
      </c>
      <c r="E3670" s="80">
        <v>2026</v>
      </c>
      <c r="F3670" s="76" t="str">
        <f t="shared" si="115"/>
        <v>1025. Cuidado Continuo por una vida con bienestar con enfoque Población para formas extremas de exclusión:Comunitario2026</v>
      </c>
      <c r="G3670" s="7" t="s">
        <v>232</v>
      </c>
      <c r="H3670" s="7" t="s">
        <v>370</v>
      </c>
      <c r="I3670" s="80" t="s">
        <v>61</v>
      </c>
      <c r="J3670" s="76" t="s">
        <v>402</v>
      </c>
      <c r="K3670" t="s">
        <v>382</v>
      </c>
      <c r="L3670" t="s">
        <v>380</v>
      </c>
      <c r="M3670" t="s">
        <v>109</v>
      </c>
      <c r="N3670" s="78" t="s">
        <v>435</v>
      </c>
      <c r="O3670" s="76" t="str">
        <f t="shared" si="116"/>
        <v>1025. Cuidado Continuo por una vida con bienestar con enfoque Población para formas extremas de exclusión:Comunitario20267_SUBRED2_FEBRERO_2026</v>
      </c>
      <c r="P3670" s="93">
        <v>322686</v>
      </c>
      <c r="S3670" s="172"/>
      <c r="T3670" s="23">
        <v>0</v>
      </c>
    </row>
    <row r="3671" spans="2:20" ht="30" customHeight="1" x14ac:dyDescent="0.3">
      <c r="B3671">
        <v>103</v>
      </c>
      <c r="C3671" s="164" t="s">
        <v>115</v>
      </c>
      <c r="D3671" s="76" t="s">
        <v>125</v>
      </c>
      <c r="E3671" s="80">
        <v>2026</v>
      </c>
      <c r="F3671" s="76" t="str">
        <f t="shared" si="115"/>
        <v>1035. Cuidado Continuo por una vida con bienestar con enfoque Población para formas extremas de exclusión:Comunitario2026</v>
      </c>
      <c r="G3671" s="7" t="s">
        <v>233</v>
      </c>
      <c r="H3671" s="7" t="s">
        <v>371</v>
      </c>
      <c r="I3671" s="80" t="s">
        <v>61</v>
      </c>
      <c r="J3671" s="76" t="s">
        <v>402</v>
      </c>
      <c r="K3671" t="s">
        <v>382</v>
      </c>
      <c r="L3671" t="s">
        <v>380</v>
      </c>
      <c r="M3671" t="s">
        <v>109</v>
      </c>
      <c r="N3671" s="78" t="s">
        <v>435</v>
      </c>
      <c r="O3671" s="76" t="str">
        <f t="shared" si="116"/>
        <v>1035. Cuidado Continuo por una vida con bienestar con enfoque Población para formas extremas de exclusión:Comunitario20267_SUBRED2_FEBRERO_2026</v>
      </c>
      <c r="P3671" s="93">
        <v>53781</v>
      </c>
      <c r="S3671" s="172"/>
      <c r="T3671" s="23">
        <v>0</v>
      </c>
    </row>
    <row r="3672" spans="2:20" ht="30" customHeight="1" x14ac:dyDescent="0.3">
      <c r="B3672">
        <v>104</v>
      </c>
      <c r="C3672" s="164" t="s">
        <v>115</v>
      </c>
      <c r="D3672" s="76" t="s">
        <v>125</v>
      </c>
      <c r="E3672" s="80">
        <v>2026</v>
      </c>
      <c r="F3672" s="76" t="str">
        <f t="shared" si="115"/>
        <v>1045. Cuidado Continuo por una vida con bienestar con enfoque Población para formas extremas de exclusión:Comunitario2026</v>
      </c>
      <c r="G3672" s="7" t="s">
        <v>234</v>
      </c>
      <c r="H3672" s="7" t="s">
        <v>369</v>
      </c>
      <c r="I3672" s="80" t="s">
        <v>61</v>
      </c>
      <c r="J3672" s="76" t="s">
        <v>402</v>
      </c>
      <c r="K3672" t="s">
        <v>382</v>
      </c>
      <c r="L3672" t="s">
        <v>380</v>
      </c>
      <c r="M3672" t="s">
        <v>109</v>
      </c>
      <c r="N3672" s="78" t="s">
        <v>435</v>
      </c>
      <c r="O3672" s="76" t="str">
        <f t="shared" si="116"/>
        <v>1045. Cuidado Continuo por una vida con bienestar con enfoque Población para formas extremas de exclusión:Comunitario20267_SUBRED2_FEBRERO_2026</v>
      </c>
      <c r="P3672" s="93">
        <v>210809</v>
      </c>
      <c r="S3672" s="172"/>
      <c r="T3672" s="23">
        <v>0</v>
      </c>
    </row>
    <row r="3673" spans="2:20" ht="30" customHeight="1" x14ac:dyDescent="0.3">
      <c r="B3673">
        <v>105</v>
      </c>
      <c r="C3673" s="164" t="s">
        <v>115</v>
      </c>
      <c r="D3673" s="76" t="s">
        <v>125</v>
      </c>
      <c r="E3673" s="80">
        <v>2026</v>
      </c>
      <c r="F3673" s="76" t="str">
        <f t="shared" si="115"/>
        <v>1055. Cuidado Continuo por una vida con bienestar con enfoque Población para formas extremas de exclusión:Comunitario2026</v>
      </c>
      <c r="G3673" s="7" t="s">
        <v>235</v>
      </c>
      <c r="H3673" s="7" t="s">
        <v>371</v>
      </c>
      <c r="I3673" s="80" t="s">
        <v>61</v>
      </c>
      <c r="J3673" s="76" t="s">
        <v>402</v>
      </c>
      <c r="K3673" t="s">
        <v>384</v>
      </c>
      <c r="L3673" t="s">
        <v>380</v>
      </c>
      <c r="M3673" t="s">
        <v>109</v>
      </c>
      <c r="N3673" s="78" t="s">
        <v>435</v>
      </c>
      <c r="O3673" s="76" t="str">
        <f t="shared" si="116"/>
        <v>1055. Cuidado Continuo por una vida con bienestar con enfoque Población para formas extremas de exclusión:Comunitario20267_SUBRED2_FEBRERO_2026</v>
      </c>
      <c r="P3673" s="93">
        <v>281078</v>
      </c>
      <c r="S3673" s="172"/>
      <c r="T3673" s="23">
        <v>0</v>
      </c>
    </row>
    <row r="3674" spans="2:20" ht="30" customHeight="1" x14ac:dyDescent="0.3">
      <c r="B3674">
        <v>106</v>
      </c>
      <c r="C3674" s="164" t="s">
        <v>115</v>
      </c>
      <c r="D3674" s="76" t="s">
        <v>125</v>
      </c>
      <c r="E3674" s="80">
        <v>2026</v>
      </c>
      <c r="F3674" s="76" t="str">
        <f t="shared" si="115"/>
        <v>1065. Cuidado Continuo por una vida con bienestar con enfoque Población para formas extremas de exclusión:Comunitario2026</v>
      </c>
      <c r="G3674" s="7" t="s">
        <v>236</v>
      </c>
      <c r="H3674" s="7" t="s">
        <v>369</v>
      </c>
      <c r="I3674" s="80" t="s">
        <v>61</v>
      </c>
      <c r="J3674" s="76" t="s">
        <v>402</v>
      </c>
      <c r="K3674" t="s">
        <v>382</v>
      </c>
      <c r="L3674" t="s">
        <v>59</v>
      </c>
      <c r="M3674" t="s">
        <v>109</v>
      </c>
      <c r="N3674" s="78" t="s">
        <v>435</v>
      </c>
      <c r="O3674" s="76" t="str">
        <f t="shared" si="116"/>
        <v>1065. Cuidado Continuo por una vida con bienestar con enfoque Población para formas extremas de exclusión:Comunitario20267_SUBRED2_FEBRERO_2026</v>
      </c>
      <c r="P3674" s="93">
        <v>210809</v>
      </c>
      <c r="S3674" s="172"/>
      <c r="T3674" s="23">
        <v>0</v>
      </c>
    </row>
    <row r="3675" spans="2:20" ht="30" customHeight="1" x14ac:dyDescent="0.3">
      <c r="B3675">
        <v>107</v>
      </c>
      <c r="C3675" s="164" t="s">
        <v>115</v>
      </c>
      <c r="D3675" s="76" t="s">
        <v>125</v>
      </c>
      <c r="E3675" s="80">
        <v>2026</v>
      </c>
      <c r="F3675" s="76" t="str">
        <f t="shared" si="115"/>
        <v>1075. Cuidado Continuo por una vida con bienestar con enfoque Población para formas extremas de exclusión:Comunitario2026</v>
      </c>
      <c r="G3675" s="7" t="s">
        <v>237</v>
      </c>
      <c r="H3675" s="7" t="s">
        <v>370</v>
      </c>
      <c r="I3675" s="80" t="s">
        <v>61</v>
      </c>
      <c r="J3675" s="76" t="s">
        <v>402</v>
      </c>
      <c r="K3675" t="s">
        <v>382</v>
      </c>
      <c r="L3675" t="s">
        <v>59</v>
      </c>
      <c r="M3675" t="s">
        <v>109</v>
      </c>
      <c r="N3675" s="78" t="s">
        <v>435</v>
      </c>
      <c r="O3675" s="76" t="str">
        <f t="shared" si="116"/>
        <v>1075. Cuidado Continuo por una vida con bienestar con enfoque Población para formas extremas de exclusión:Comunitario20267_SUBRED2_FEBRERO_2026</v>
      </c>
      <c r="P3675" s="93">
        <v>55938</v>
      </c>
      <c r="S3675" s="172"/>
      <c r="T3675" s="23">
        <v>0</v>
      </c>
    </row>
    <row r="3676" spans="2:20" ht="30" customHeight="1" x14ac:dyDescent="0.3">
      <c r="B3676">
        <v>108</v>
      </c>
      <c r="C3676" s="164" t="s">
        <v>115</v>
      </c>
      <c r="D3676" s="76" t="s">
        <v>125</v>
      </c>
      <c r="E3676" s="80">
        <v>2026</v>
      </c>
      <c r="F3676" s="76" t="str">
        <f t="shared" si="115"/>
        <v>1085. Cuidado Continuo por una vida con bienestar con enfoque Población para formas extremas de exclusión:Comunitario2026</v>
      </c>
      <c r="G3676" s="7" t="s">
        <v>238</v>
      </c>
      <c r="H3676" s="7" t="s">
        <v>370</v>
      </c>
      <c r="I3676" s="80" t="s">
        <v>61</v>
      </c>
      <c r="J3676" s="76" t="s">
        <v>402</v>
      </c>
      <c r="K3676" t="s">
        <v>382</v>
      </c>
      <c r="L3676" t="s">
        <v>59</v>
      </c>
      <c r="M3676" t="s">
        <v>109</v>
      </c>
      <c r="N3676" s="78" t="s">
        <v>435</v>
      </c>
      <c r="O3676" s="76" t="str">
        <f t="shared" si="116"/>
        <v>1085. Cuidado Continuo por una vida con bienestar con enfoque Población para formas extremas de exclusión:Comunitario20267_SUBRED2_FEBRERO_2026</v>
      </c>
      <c r="P3676" s="93">
        <v>210809</v>
      </c>
      <c r="S3676" s="172"/>
      <c r="T3676" s="23">
        <v>0</v>
      </c>
    </row>
    <row r="3677" spans="2:20" ht="30" customHeight="1" x14ac:dyDescent="0.3">
      <c r="B3677">
        <v>109</v>
      </c>
      <c r="C3677" s="164" t="s">
        <v>115</v>
      </c>
      <c r="D3677" s="76" t="s">
        <v>125</v>
      </c>
      <c r="E3677" s="80">
        <v>2026</v>
      </c>
      <c r="F3677" s="76" t="str">
        <f t="shared" si="115"/>
        <v>1095. Cuidado Continuo por una vida con bienestar con enfoque Población para formas extremas de exclusión:Comunitario2026</v>
      </c>
      <c r="G3677" s="7" t="s">
        <v>239</v>
      </c>
      <c r="H3677" s="7" t="s">
        <v>371</v>
      </c>
      <c r="I3677" s="80" t="s">
        <v>61</v>
      </c>
      <c r="J3677" s="76" t="s">
        <v>402</v>
      </c>
      <c r="K3677" t="s">
        <v>384</v>
      </c>
      <c r="L3677" t="s">
        <v>59</v>
      </c>
      <c r="M3677" t="s">
        <v>109</v>
      </c>
      <c r="N3677" s="78" t="s">
        <v>435</v>
      </c>
      <c r="O3677" s="76" t="str">
        <f t="shared" si="116"/>
        <v>1095. Cuidado Continuo por una vida con bienestar con enfoque Población para formas extremas de exclusión:Comunitario20267_SUBRED2_FEBRERO_2026</v>
      </c>
      <c r="P3677" s="93">
        <v>199714</v>
      </c>
      <c r="S3677" s="172"/>
      <c r="T3677" s="23">
        <v>0</v>
      </c>
    </row>
    <row r="3678" spans="2:20" ht="30" customHeight="1" x14ac:dyDescent="0.3">
      <c r="B3678">
        <v>110</v>
      </c>
      <c r="C3678" s="164" t="s">
        <v>115</v>
      </c>
      <c r="D3678" s="76" t="s">
        <v>130</v>
      </c>
      <c r="E3678" s="80">
        <v>2026</v>
      </c>
      <c r="F3678" s="76" t="str">
        <f t="shared" si="115"/>
        <v>1105. Cuidado Continuo por una vida con bienestar con enfoque Población para formas extremas de exclusión:Laboral2026</v>
      </c>
      <c r="G3678" s="7" t="s">
        <v>240</v>
      </c>
      <c r="H3678" s="7" t="s">
        <v>369</v>
      </c>
      <c r="I3678" s="80" t="s">
        <v>61</v>
      </c>
      <c r="J3678" s="76" t="s">
        <v>402</v>
      </c>
      <c r="K3678" t="s">
        <v>382</v>
      </c>
      <c r="L3678" t="s">
        <v>59</v>
      </c>
      <c r="M3678" t="s">
        <v>109</v>
      </c>
      <c r="N3678" s="78" t="s">
        <v>435</v>
      </c>
      <c r="O3678" s="76" t="str">
        <f t="shared" si="116"/>
        <v>1105. Cuidado Continuo por una vida con bienestar con enfoque Población para formas extremas de exclusión:Laboral20267_SUBRED2_FEBRERO_2026</v>
      </c>
      <c r="P3678" s="93">
        <v>316213</v>
      </c>
      <c r="S3678" s="172"/>
      <c r="T3678" s="23">
        <v>0</v>
      </c>
    </row>
    <row r="3679" spans="2:20" ht="30" customHeight="1" x14ac:dyDescent="0.3">
      <c r="B3679">
        <v>111</v>
      </c>
      <c r="C3679" s="164" t="s">
        <v>115</v>
      </c>
      <c r="D3679" s="76" t="s">
        <v>130</v>
      </c>
      <c r="E3679" s="80">
        <v>2026</v>
      </c>
      <c r="F3679" s="76" t="str">
        <f t="shared" si="115"/>
        <v>1115. Cuidado Continuo por una vida con bienestar con enfoque Población para formas extremas de exclusión:Laboral2026</v>
      </c>
      <c r="G3679" s="7" t="s">
        <v>241</v>
      </c>
      <c r="H3679" s="7" t="s">
        <v>370</v>
      </c>
      <c r="I3679" s="80" t="s">
        <v>61</v>
      </c>
      <c r="J3679" s="76" t="s">
        <v>402</v>
      </c>
      <c r="K3679" t="s">
        <v>390</v>
      </c>
      <c r="L3679" t="s">
        <v>59</v>
      </c>
      <c r="M3679" t="s">
        <v>109</v>
      </c>
      <c r="N3679" s="78" t="s">
        <v>435</v>
      </c>
      <c r="O3679" s="76" t="str">
        <f t="shared" si="116"/>
        <v>1115. Cuidado Continuo por una vida con bienestar con enfoque Población para formas extremas de exclusión:Laboral20267_SUBRED2_FEBRERO_2026</v>
      </c>
      <c r="P3679" s="93">
        <v>421618</v>
      </c>
      <c r="S3679" s="172"/>
      <c r="T3679" s="23">
        <v>0</v>
      </c>
    </row>
    <row r="3680" spans="2:20" ht="30" customHeight="1" x14ac:dyDescent="0.3">
      <c r="B3680">
        <v>112</v>
      </c>
      <c r="C3680" s="164" t="s">
        <v>115</v>
      </c>
      <c r="D3680" s="76" t="s">
        <v>130</v>
      </c>
      <c r="E3680" s="80">
        <v>2026</v>
      </c>
      <c r="F3680" s="76" t="str">
        <f t="shared" si="115"/>
        <v>1125. Cuidado Continuo por una vida con bienestar con enfoque Población para formas extremas de exclusión:Laboral2026</v>
      </c>
      <c r="G3680" s="7" t="s">
        <v>242</v>
      </c>
      <c r="H3680" s="7" t="s">
        <v>369</v>
      </c>
      <c r="I3680" s="80" t="s">
        <v>61</v>
      </c>
      <c r="J3680" s="76" t="s">
        <v>402</v>
      </c>
      <c r="K3680" t="s">
        <v>382</v>
      </c>
      <c r="L3680" t="s">
        <v>59</v>
      </c>
      <c r="M3680" t="s">
        <v>109</v>
      </c>
      <c r="N3680" s="78" t="s">
        <v>435</v>
      </c>
      <c r="O3680" s="76" t="str">
        <f t="shared" si="116"/>
        <v>1125. Cuidado Continuo por una vida con bienestar con enfoque Población para formas extremas de exclusión:Laboral20267_SUBRED2_FEBRERO_2026</v>
      </c>
      <c r="P3680" s="93">
        <v>140539</v>
      </c>
      <c r="S3680" s="172"/>
      <c r="T3680" s="23">
        <v>0</v>
      </c>
    </row>
    <row r="3681" spans="2:20" ht="30" customHeight="1" x14ac:dyDescent="0.3">
      <c r="B3681">
        <v>113</v>
      </c>
      <c r="C3681" s="164" t="s">
        <v>115</v>
      </c>
      <c r="D3681" s="76" t="s">
        <v>130</v>
      </c>
      <c r="E3681" s="80">
        <v>2026</v>
      </c>
      <c r="F3681" s="76" t="str">
        <f t="shared" si="115"/>
        <v>1135. Cuidado Continuo por una vida con bienestar con enfoque Población para formas extremas de exclusión:Laboral2026</v>
      </c>
      <c r="G3681" s="7" t="s">
        <v>243</v>
      </c>
      <c r="H3681" s="7" t="s">
        <v>370</v>
      </c>
      <c r="I3681" s="80" t="s">
        <v>61</v>
      </c>
      <c r="J3681" s="76" t="s">
        <v>402</v>
      </c>
      <c r="K3681" t="s">
        <v>58</v>
      </c>
      <c r="L3681" t="s">
        <v>59</v>
      </c>
      <c r="M3681" t="s">
        <v>109</v>
      </c>
      <c r="N3681" s="78" t="s">
        <v>435</v>
      </c>
      <c r="O3681" s="76" t="str">
        <f t="shared" si="116"/>
        <v>1135. Cuidado Continuo por una vida con bienestar con enfoque Población para formas extremas de exclusión:Laboral20267_SUBRED2_FEBRERO_2026</v>
      </c>
      <c r="P3681" s="93">
        <v>70270</v>
      </c>
      <c r="S3681" s="172"/>
      <c r="T3681" s="23">
        <v>0</v>
      </c>
    </row>
    <row r="3682" spans="2:20" ht="30" customHeight="1" x14ac:dyDescent="0.3">
      <c r="B3682">
        <v>114</v>
      </c>
      <c r="C3682" s="164" t="s">
        <v>115</v>
      </c>
      <c r="D3682" s="76" t="s">
        <v>130</v>
      </c>
      <c r="E3682" s="80">
        <v>2026</v>
      </c>
      <c r="F3682" s="76" t="str">
        <f t="shared" si="115"/>
        <v>1145. Cuidado Continuo por una vida con bienestar con enfoque Población para formas extremas de exclusión:Laboral2026</v>
      </c>
      <c r="G3682" s="7" t="s">
        <v>244</v>
      </c>
      <c r="H3682" s="7" t="s">
        <v>371</v>
      </c>
      <c r="I3682" s="80" t="s">
        <v>61</v>
      </c>
      <c r="J3682" s="76" t="s">
        <v>402</v>
      </c>
      <c r="K3682" t="s">
        <v>391</v>
      </c>
      <c r="L3682" t="s">
        <v>59</v>
      </c>
      <c r="M3682" t="s">
        <v>109</v>
      </c>
      <c r="N3682" s="78" t="s">
        <v>435</v>
      </c>
      <c r="O3682" s="76" t="str">
        <f t="shared" si="116"/>
        <v>1145. Cuidado Continuo por una vida con bienestar con enfoque Población para formas extremas de exclusión:Laboral20267_SUBRED2_FEBRERO_2026</v>
      </c>
      <c r="P3682" s="93">
        <v>19971</v>
      </c>
      <c r="S3682" s="172"/>
      <c r="T3682" s="23">
        <v>0</v>
      </c>
    </row>
    <row r="3683" spans="2:20" ht="30" customHeight="1" x14ac:dyDescent="0.3">
      <c r="B3683">
        <v>115</v>
      </c>
      <c r="C3683" s="164" t="s">
        <v>115</v>
      </c>
      <c r="D3683" s="76" t="s">
        <v>130</v>
      </c>
      <c r="E3683" s="80">
        <v>2026</v>
      </c>
      <c r="F3683" s="76" t="str">
        <f t="shared" si="115"/>
        <v>1155. Cuidado Continuo por una vida con bienestar con enfoque Población para formas extremas de exclusión:Laboral2026</v>
      </c>
      <c r="G3683" s="7" t="s">
        <v>245</v>
      </c>
      <c r="H3683" s="7" t="s">
        <v>370</v>
      </c>
      <c r="I3683" s="80" t="s">
        <v>61</v>
      </c>
      <c r="J3683" s="76" t="s">
        <v>402</v>
      </c>
      <c r="K3683" t="s">
        <v>392</v>
      </c>
      <c r="L3683" t="s">
        <v>59</v>
      </c>
      <c r="M3683" t="s">
        <v>109</v>
      </c>
      <c r="N3683" s="78" t="s">
        <v>435</v>
      </c>
      <c r="O3683" s="76" t="str">
        <f t="shared" si="116"/>
        <v>1155. Cuidado Continuo por una vida con bienestar con enfoque Población para formas extremas de exclusión:Laboral20267_SUBRED2_FEBRERO_2026</v>
      </c>
      <c r="P3683" s="93">
        <v>70270</v>
      </c>
      <c r="S3683" s="172"/>
      <c r="T3683" s="23">
        <v>0</v>
      </c>
    </row>
    <row r="3684" spans="2:20" ht="30" customHeight="1" x14ac:dyDescent="0.3">
      <c r="B3684">
        <v>116</v>
      </c>
      <c r="C3684" s="164" t="s">
        <v>116</v>
      </c>
      <c r="D3684" s="76" t="s">
        <v>126</v>
      </c>
      <c r="E3684" s="80">
        <v>2026</v>
      </c>
      <c r="F3684" s="76" t="str">
        <f t="shared" si="115"/>
        <v>1166. Cuidado Continuo por una vida con bienestar para la población migrante internacional de BogotáEducativo 2026</v>
      </c>
      <c r="G3684" s="7" t="s">
        <v>246</v>
      </c>
      <c r="H3684" s="7" t="s">
        <v>369</v>
      </c>
      <c r="I3684" s="80" t="s">
        <v>61</v>
      </c>
      <c r="J3684" s="76" t="s">
        <v>402</v>
      </c>
      <c r="K3684" t="s">
        <v>382</v>
      </c>
      <c r="L3684" t="s">
        <v>59</v>
      </c>
      <c r="M3684" t="s">
        <v>109</v>
      </c>
      <c r="N3684" s="78" t="s">
        <v>435</v>
      </c>
      <c r="O3684" s="76" t="str">
        <f t="shared" si="116"/>
        <v>1166. Cuidado Continuo por una vida con bienestar para la población migrante internacional de BogotáEducativo 20267_SUBRED2_FEBRERO_2026</v>
      </c>
      <c r="P3684" s="93">
        <v>105404</v>
      </c>
      <c r="S3684" s="172"/>
      <c r="T3684" s="23">
        <v>0</v>
      </c>
    </row>
    <row r="3685" spans="2:20" ht="30" customHeight="1" x14ac:dyDescent="0.3">
      <c r="B3685">
        <v>117</v>
      </c>
      <c r="C3685" s="164" t="s">
        <v>117</v>
      </c>
      <c r="D3685" s="76" t="s">
        <v>126</v>
      </c>
      <c r="E3685" s="80">
        <v>2026</v>
      </c>
      <c r="F3685" s="76" t="str">
        <f t="shared" si="115"/>
        <v>1177. Cuidado Continuo por una vida con bienestar para la población con discapacidadEducativo 2026</v>
      </c>
      <c r="G3685" s="7" t="s">
        <v>247</v>
      </c>
      <c r="H3685" s="7" t="s">
        <v>369</v>
      </c>
      <c r="I3685" s="80" t="s">
        <v>61</v>
      </c>
      <c r="J3685" s="76" t="s">
        <v>402</v>
      </c>
      <c r="K3685" t="s">
        <v>382</v>
      </c>
      <c r="L3685" t="s">
        <v>59</v>
      </c>
      <c r="M3685" t="s">
        <v>109</v>
      </c>
      <c r="N3685" s="78" t="s">
        <v>435</v>
      </c>
      <c r="O3685" s="76" t="str">
        <f t="shared" si="116"/>
        <v>1177. Cuidado Continuo por una vida con bienestar para la población con discapacidadEducativo 20267_SUBRED2_FEBRERO_2026</v>
      </c>
      <c r="P3685" s="93">
        <v>161342</v>
      </c>
      <c r="S3685" s="172"/>
      <c r="T3685" s="23">
        <v>0</v>
      </c>
    </row>
    <row r="3686" spans="2:20" ht="30" customHeight="1" x14ac:dyDescent="0.3">
      <c r="B3686">
        <v>117</v>
      </c>
      <c r="C3686" s="164" t="s">
        <v>117</v>
      </c>
      <c r="D3686" s="76" t="s">
        <v>130</v>
      </c>
      <c r="E3686" s="80">
        <v>2026</v>
      </c>
      <c r="F3686" s="76" t="str">
        <f t="shared" si="115"/>
        <v>1177. Cuidado Continuo por una vida con bienestar para la población con discapacidadLaboral2026</v>
      </c>
      <c r="G3686" s="7" t="s">
        <v>247</v>
      </c>
      <c r="H3686" s="7" t="s">
        <v>369</v>
      </c>
      <c r="I3686" s="80" t="s">
        <v>61</v>
      </c>
      <c r="J3686" s="76" t="s">
        <v>402</v>
      </c>
      <c r="K3686" t="s">
        <v>382</v>
      </c>
      <c r="L3686" t="s">
        <v>365</v>
      </c>
      <c r="M3686" t="s">
        <v>109</v>
      </c>
      <c r="N3686" s="78" t="s">
        <v>435</v>
      </c>
      <c r="O3686" s="76" t="str">
        <f t="shared" si="116"/>
        <v>1177. Cuidado Continuo por una vida con bienestar para la población con discapacidadLaboral20267_SUBRED2_FEBRERO_2026</v>
      </c>
      <c r="P3686" s="93">
        <v>161342</v>
      </c>
      <c r="S3686" s="172"/>
      <c r="T3686" s="23">
        <v>0</v>
      </c>
    </row>
    <row r="3687" spans="2:20" ht="30" customHeight="1" x14ac:dyDescent="0.3">
      <c r="B3687">
        <v>118</v>
      </c>
      <c r="C3687" s="164" t="s">
        <v>117</v>
      </c>
      <c r="D3687" s="76" t="s">
        <v>125</v>
      </c>
      <c r="E3687" s="80">
        <v>2026</v>
      </c>
      <c r="F3687" s="76" t="str">
        <f t="shared" si="115"/>
        <v>1187. Cuidado Continuo por una vida con bienestar para la población con discapacidadComunitario2026</v>
      </c>
      <c r="G3687" s="7" t="s">
        <v>248</v>
      </c>
      <c r="H3687" s="7" t="s">
        <v>369</v>
      </c>
      <c r="I3687" s="80" t="s">
        <v>61</v>
      </c>
      <c r="J3687" s="76" t="s">
        <v>402</v>
      </c>
      <c r="K3687" t="s">
        <v>383</v>
      </c>
      <c r="L3687" t="s">
        <v>59</v>
      </c>
      <c r="M3687" t="s">
        <v>109</v>
      </c>
      <c r="N3687" s="78" t="s">
        <v>435</v>
      </c>
      <c r="O3687" s="76" t="str">
        <f t="shared" si="116"/>
        <v>1187. Cuidado Continuo por una vida con bienestar para la población con discapacidadComunitario20267_SUBRED2_FEBRERO_2026</v>
      </c>
      <c r="P3687" s="93">
        <v>992404</v>
      </c>
      <c r="S3687" s="172"/>
      <c r="T3687" s="23">
        <v>0</v>
      </c>
    </row>
    <row r="3688" spans="2:20" ht="30" customHeight="1" x14ac:dyDescent="0.3">
      <c r="B3688">
        <v>119</v>
      </c>
      <c r="C3688" s="164" t="s">
        <v>117</v>
      </c>
      <c r="D3688" s="76" t="s">
        <v>125</v>
      </c>
      <c r="E3688" s="80">
        <v>2026</v>
      </c>
      <c r="F3688" s="76" t="str">
        <f t="shared" si="115"/>
        <v>1197. Cuidado Continuo por una vida con bienestar para la población con discapacidadComunitario2026</v>
      </c>
      <c r="G3688" s="7" t="s">
        <v>249</v>
      </c>
      <c r="H3688" s="7" t="s">
        <v>369</v>
      </c>
      <c r="I3688" s="80" t="s">
        <v>61</v>
      </c>
      <c r="J3688" s="76" t="s">
        <v>402</v>
      </c>
      <c r="K3688" t="s">
        <v>382</v>
      </c>
      <c r="L3688" t="s">
        <v>59</v>
      </c>
      <c r="M3688" t="s">
        <v>109</v>
      </c>
      <c r="N3688" s="78" t="s">
        <v>435</v>
      </c>
      <c r="O3688" s="76" t="str">
        <f t="shared" si="116"/>
        <v>1197. Cuidado Continuo por una vida con bienestar para la población con discapacidadComunitario20267_SUBRED2_FEBRERO_2026</v>
      </c>
      <c r="P3688" s="93">
        <v>355662</v>
      </c>
      <c r="S3688" s="172"/>
      <c r="T3688" s="23">
        <v>0</v>
      </c>
    </row>
    <row r="3689" spans="2:20" ht="30" customHeight="1" x14ac:dyDescent="0.3">
      <c r="B3689">
        <v>120</v>
      </c>
      <c r="C3689" s="164" t="s">
        <v>117</v>
      </c>
      <c r="D3689" s="76" t="s">
        <v>125</v>
      </c>
      <c r="E3689" s="80">
        <v>2026</v>
      </c>
      <c r="F3689" s="76" t="str">
        <f t="shared" si="115"/>
        <v>1207. Cuidado Continuo por una vida con bienestar para la población con discapacidadComunitario2026</v>
      </c>
      <c r="G3689" s="7" t="s">
        <v>250</v>
      </c>
      <c r="H3689" s="7" t="s">
        <v>369</v>
      </c>
      <c r="I3689" s="80" t="s">
        <v>61</v>
      </c>
      <c r="J3689" s="76" t="s">
        <v>402</v>
      </c>
      <c r="K3689" t="s">
        <v>393</v>
      </c>
      <c r="L3689" t="s">
        <v>59</v>
      </c>
      <c r="M3689" t="s">
        <v>109</v>
      </c>
      <c r="N3689" s="78" t="s">
        <v>435</v>
      </c>
      <c r="O3689" s="76" t="str">
        <f t="shared" si="116"/>
        <v>1207. Cuidado Continuo por una vida con bienestar para la población con discapacidadComunitario20267_SUBRED2_FEBRERO_2026</v>
      </c>
      <c r="P3689" s="93">
        <v>1422652</v>
      </c>
      <c r="S3689" s="172"/>
      <c r="T3689" s="23">
        <v>0</v>
      </c>
    </row>
    <row r="3690" spans="2:20" ht="30" customHeight="1" x14ac:dyDescent="0.3">
      <c r="B3690">
        <v>121</v>
      </c>
      <c r="C3690" s="164" t="s">
        <v>117</v>
      </c>
      <c r="D3690" s="76" t="s">
        <v>125</v>
      </c>
      <c r="E3690" s="80">
        <v>2026</v>
      </c>
      <c r="F3690" s="76" t="str">
        <f t="shared" si="115"/>
        <v>1217. Cuidado Continuo por una vida con bienestar para la población con discapacidadComunitario2026</v>
      </c>
      <c r="G3690" s="7" t="s">
        <v>251</v>
      </c>
      <c r="H3690" s="7" t="s">
        <v>371</v>
      </c>
      <c r="I3690" s="80" t="s">
        <v>61</v>
      </c>
      <c r="J3690" s="76" t="s">
        <v>402</v>
      </c>
      <c r="K3690" t="s">
        <v>58</v>
      </c>
      <c r="L3690" t="s">
        <v>59</v>
      </c>
      <c r="M3690" t="s">
        <v>109</v>
      </c>
      <c r="N3690" s="78" t="s">
        <v>435</v>
      </c>
      <c r="O3690" s="76" t="str">
        <f t="shared" si="116"/>
        <v>1217. Cuidado Continuo por una vida con bienestar para la población con discapacidadComunitario20267_SUBRED2_FEBRERO_2026</v>
      </c>
      <c r="P3690" s="93">
        <v>35135</v>
      </c>
      <c r="S3690" s="172"/>
      <c r="T3690" s="23">
        <v>0</v>
      </c>
    </row>
    <row r="3691" spans="2:20" ht="30" customHeight="1" x14ac:dyDescent="0.3">
      <c r="B3691">
        <v>122</v>
      </c>
      <c r="C3691" s="164" t="s">
        <v>117</v>
      </c>
      <c r="D3691" s="76" t="s">
        <v>125</v>
      </c>
      <c r="E3691" s="80">
        <v>2026</v>
      </c>
      <c r="F3691" s="76" t="str">
        <f t="shared" si="115"/>
        <v>1227. Cuidado Continuo por una vida con bienestar para la población con discapacidadComunitario2026</v>
      </c>
      <c r="G3691" s="7" t="s">
        <v>252</v>
      </c>
      <c r="H3691" s="7" t="s">
        <v>370</v>
      </c>
      <c r="I3691" s="80" t="s">
        <v>61</v>
      </c>
      <c r="J3691" s="76" t="s">
        <v>402</v>
      </c>
      <c r="K3691" t="s">
        <v>394</v>
      </c>
      <c r="L3691" t="s">
        <v>59</v>
      </c>
      <c r="M3691" t="s">
        <v>109</v>
      </c>
      <c r="N3691" s="78" t="s">
        <v>435</v>
      </c>
      <c r="O3691" s="76" t="str">
        <f t="shared" si="116"/>
        <v>1227. Cuidado Continuo por una vida con bienestar para la población con discapacidadComunitario20267_SUBRED2_FEBRERO_2026</v>
      </c>
      <c r="P3691" s="93">
        <v>53781</v>
      </c>
      <c r="S3691" s="172"/>
      <c r="T3691" s="23">
        <v>0</v>
      </c>
    </row>
    <row r="3692" spans="2:20" ht="30" customHeight="1" x14ac:dyDescent="0.3">
      <c r="B3692">
        <v>123</v>
      </c>
      <c r="C3692" s="164" t="s">
        <v>117</v>
      </c>
      <c r="D3692" s="76" t="s">
        <v>129</v>
      </c>
      <c r="E3692" s="80">
        <v>2026</v>
      </c>
      <c r="F3692" s="76" t="str">
        <f t="shared" si="115"/>
        <v>1237. Cuidado Continuo por una vida con bienestar para la población con discapacidadInstitucional2026</v>
      </c>
      <c r="G3692" s="7" t="s">
        <v>253</v>
      </c>
      <c r="H3692" s="7" t="s">
        <v>369</v>
      </c>
      <c r="I3692" s="80" t="s">
        <v>61</v>
      </c>
      <c r="J3692" s="76" t="s">
        <v>402</v>
      </c>
      <c r="K3692" t="s">
        <v>382</v>
      </c>
      <c r="L3692" t="s">
        <v>59</v>
      </c>
      <c r="M3692" t="s">
        <v>109</v>
      </c>
      <c r="N3692" s="78" t="s">
        <v>435</v>
      </c>
      <c r="O3692" s="76" t="str">
        <f t="shared" si="116"/>
        <v>1237. Cuidado Continuo por una vida con bienestar para la población con discapacidadInstitucional20267_SUBRED2_FEBRERO_2026</v>
      </c>
      <c r="P3692" s="93">
        <v>266747</v>
      </c>
      <c r="S3692" s="172"/>
      <c r="T3692" s="23">
        <v>0</v>
      </c>
    </row>
    <row r="3693" spans="2:20" ht="30" customHeight="1" x14ac:dyDescent="0.3">
      <c r="B3693">
        <v>124</v>
      </c>
      <c r="C3693" s="164" t="s">
        <v>117</v>
      </c>
      <c r="D3693" s="76" t="s">
        <v>125</v>
      </c>
      <c r="E3693" s="80">
        <v>2026</v>
      </c>
      <c r="F3693" s="76" t="str">
        <f t="shared" si="115"/>
        <v>1247. Cuidado Continuo por una vida con bienestar para la población con discapacidadComunitario2026</v>
      </c>
      <c r="G3693" s="7" t="s">
        <v>254</v>
      </c>
      <c r="H3693" s="7" t="s">
        <v>369</v>
      </c>
      <c r="I3693" s="80" t="s">
        <v>61</v>
      </c>
      <c r="J3693" s="76" t="s">
        <v>402</v>
      </c>
      <c r="K3693" t="s">
        <v>395</v>
      </c>
      <c r="L3693" t="s">
        <v>59</v>
      </c>
      <c r="M3693" t="s">
        <v>109</v>
      </c>
      <c r="N3693" s="78" t="s">
        <v>435</v>
      </c>
      <c r="O3693" s="76" t="str">
        <f t="shared" si="116"/>
        <v>1247. Cuidado Continuo por una vida con bienestar para la población con discapacidadComunitario20267_SUBRED2_FEBRERO_2026</v>
      </c>
      <c r="P3693" s="93">
        <v>851865</v>
      </c>
      <c r="S3693" s="172"/>
      <c r="T3693" s="23">
        <v>0</v>
      </c>
    </row>
    <row r="3694" spans="2:20" ht="30" customHeight="1" x14ac:dyDescent="0.3">
      <c r="B3694">
        <v>125</v>
      </c>
      <c r="C3694" s="164" t="s">
        <v>117</v>
      </c>
      <c r="D3694" s="76" t="s">
        <v>125</v>
      </c>
      <c r="E3694" s="80">
        <v>2026</v>
      </c>
      <c r="F3694" s="76" t="str">
        <f t="shared" si="115"/>
        <v>1257. Cuidado Continuo por una vida con bienestar para la población con discapacidadComunitario2026</v>
      </c>
      <c r="G3694" s="7" t="s">
        <v>255</v>
      </c>
      <c r="H3694" s="7" t="s">
        <v>369</v>
      </c>
      <c r="I3694" s="80" t="s">
        <v>61</v>
      </c>
      <c r="J3694" s="76" t="s">
        <v>402</v>
      </c>
      <c r="K3694" t="s">
        <v>364</v>
      </c>
      <c r="L3694" t="s">
        <v>380</v>
      </c>
      <c r="M3694" t="s">
        <v>109</v>
      </c>
      <c r="N3694" s="78" t="s">
        <v>435</v>
      </c>
      <c r="O3694" s="76" t="str">
        <f t="shared" si="116"/>
        <v>1257. Cuidado Continuo por una vida con bienestar para la población con discapacidadComunitario20267_SUBRED2_FEBRERO_2026</v>
      </c>
      <c r="P3694" s="93">
        <v>12879544</v>
      </c>
      <c r="S3694" s="172"/>
      <c r="T3694" s="23">
        <v>0</v>
      </c>
    </row>
    <row r="3695" spans="2:20" ht="30" customHeight="1" x14ac:dyDescent="0.3">
      <c r="B3695">
        <v>126</v>
      </c>
      <c r="C3695" s="164" t="s">
        <v>118</v>
      </c>
      <c r="D3695" s="76" t="s">
        <v>125</v>
      </c>
      <c r="E3695" s="80">
        <v>2026</v>
      </c>
      <c r="F3695" s="76" t="str">
        <f t="shared" si="115"/>
        <v>1268. Cuidado Continuo por una vida con bienestar para la ruralidad de BogotáComunitario2026</v>
      </c>
      <c r="G3695" s="7" t="s">
        <v>256</v>
      </c>
      <c r="H3695" s="7" t="s">
        <v>369</v>
      </c>
      <c r="I3695" s="80" t="s">
        <v>61</v>
      </c>
      <c r="J3695" s="76" t="s">
        <v>402</v>
      </c>
      <c r="K3695" t="s">
        <v>382</v>
      </c>
      <c r="L3695" t="s">
        <v>380</v>
      </c>
      <c r="M3695" t="s">
        <v>109</v>
      </c>
      <c r="N3695" s="78" t="s">
        <v>435</v>
      </c>
      <c r="O3695" s="76" t="str">
        <f t="shared" si="116"/>
        <v>1268. Cuidado Continuo por una vida con bienestar para la ruralidad de BogotáComunitario20267_SUBRED2_FEBRERO_2026</v>
      </c>
      <c r="P3695" s="93">
        <v>175674</v>
      </c>
      <c r="S3695" s="172"/>
      <c r="T3695" s="23">
        <v>0</v>
      </c>
    </row>
    <row r="3696" spans="2:20" ht="30" customHeight="1" x14ac:dyDescent="0.3">
      <c r="B3696">
        <v>127</v>
      </c>
      <c r="C3696" s="164" t="s">
        <v>118</v>
      </c>
      <c r="D3696" s="76" t="s">
        <v>125</v>
      </c>
      <c r="E3696" s="80">
        <v>2026</v>
      </c>
      <c r="F3696" s="76" t="str">
        <f t="shared" si="115"/>
        <v>1278. Cuidado Continuo por una vida con bienestar para la ruralidad de BogotáComunitario2026</v>
      </c>
      <c r="G3696" s="7" t="s">
        <v>257</v>
      </c>
      <c r="H3696" s="7" t="s">
        <v>369</v>
      </c>
      <c r="I3696" s="80" t="s">
        <v>61</v>
      </c>
      <c r="J3696" s="76" t="s">
        <v>402</v>
      </c>
      <c r="K3696" t="s">
        <v>382</v>
      </c>
      <c r="L3696" t="s">
        <v>59</v>
      </c>
      <c r="M3696" t="s">
        <v>109</v>
      </c>
      <c r="N3696" s="78" t="s">
        <v>435</v>
      </c>
      <c r="O3696" s="76" t="str">
        <f t="shared" si="116"/>
        <v>1278. Cuidado Continuo por una vida con bienestar para la ruralidad de BogotáComunitario20267_SUBRED2_FEBRERO_2026</v>
      </c>
      <c r="P3696" s="93">
        <v>468320</v>
      </c>
      <c r="S3696" s="172"/>
      <c r="T3696" s="23">
        <v>0</v>
      </c>
    </row>
    <row r="3697" spans="2:20" ht="30" customHeight="1" x14ac:dyDescent="0.3">
      <c r="B3697">
        <v>127</v>
      </c>
      <c r="C3697" s="164" t="s">
        <v>118</v>
      </c>
      <c r="D3697" s="76" t="s">
        <v>126</v>
      </c>
      <c r="E3697" s="80">
        <v>2026</v>
      </c>
      <c r="F3697" s="76" t="str">
        <f t="shared" si="115"/>
        <v>1278. Cuidado Continuo por una vida con bienestar para la ruralidad de BogotáEducativo 2026</v>
      </c>
      <c r="G3697" s="7" t="s">
        <v>257</v>
      </c>
      <c r="H3697" s="7" t="s">
        <v>369</v>
      </c>
      <c r="I3697" s="80" t="s">
        <v>61</v>
      </c>
      <c r="J3697" s="76" t="s">
        <v>402</v>
      </c>
      <c r="K3697" t="s">
        <v>382</v>
      </c>
      <c r="L3697" t="s">
        <v>59</v>
      </c>
      <c r="M3697" t="s">
        <v>109</v>
      </c>
      <c r="N3697" s="78" t="s">
        <v>435</v>
      </c>
      <c r="O3697" s="76" t="str">
        <f t="shared" si="116"/>
        <v>1278. Cuidado Continuo por una vida con bienestar para la ruralidad de BogotáEducativo 20267_SUBRED2_FEBRERO_2026</v>
      </c>
      <c r="P3697" s="93">
        <v>468320</v>
      </c>
      <c r="S3697" s="172"/>
      <c r="T3697" s="23">
        <v>0</v>
      </c>
    </row>
    <row r="3698" spans="2:20" ht="30" customHeight="1" x14ac:dyDescent="0.3">
      <c r="B3698">
        <v>127</v>
      </c>
      <c r="C3698" s="164" t="s">
        <v>118</v>
      </c>
      <c r="D3698" s="76" t="s">
        <v>129</v>
      </c>
      <c r="E3698" s="80">
        <v>2026</v>
      </c>
      <c r="F3698" s="76" t="str">
        <f t="shared" si="115"/>
        <v>1278. Cuidado Continuo por una vida con bienestar para la ruralidad de BogotáInstitucional2026</v>
      </c>
      <c r="G3698" s="7" t="s">
        <v>257</v>
      </c>
      <c r="H3698" s="7" t="s">
        <v>369</v>
      </c>
      <c r="I3698" s="80" t="s">
        <v>61</v>
      </c>
      <c r="J3698" s="76" t="s">
        <v>402</v>
      </c>
      <c r="K3698" t="s">
        <v>382</v>
      </c>
      <c r="L3698" t="s">
        <v>59</v>
      </c>
      <c r="M3698" t="s">
        <v>109</v>
      </c>
      <c r="N3698" s="78" t="s">
        <v>435</v>
      </c>
      <c r="O3698" s="76" t="str">
        <f t="shared" si="116"/>
        <v>1278. Cuidado Continuo por una vida con bienestar para la ruralidad de BogotáInstitucional20267_SUBRED2_FEBRERO_2026</v>
      </c>
      <c r="P3698" s="93">
        <v>468320</v>
      </c>
      <c r="S3698" s="172"/>
      <c r="T3698" s="23">
        <v>0</v>
      </c>
    </row>
    <row r="3699" spans="2:20" ht="30" customHeight="1" x14ac:dyDescent="0.3">
      <c r="B3699">
        <v>128</v>
      </c>
      <c r="C3699" s="164" t="s">
        <v>118</v>
      </c>
      <c r="D3699" s="76" t="s">
        <v>125</v>
      </c>
      <c r="E3699" s="80">
        <v>2026</v>
      </c>
      <c r="F3699" s="76" t="str">
        <f t="shared" si="115"/>
        <v>1288. Cuidado Continuo por una vida con bienestar para la ruralidad de BogotáComunitario2026</v>
      </c>
      <c r="G3699" s="7" t="s">
        <v>258</v>
      </c>
      <c r="H3699" s="7" t="s">
        <v>369</v>
      </c>
      <c r="I3699" s="80" t="s">
        <v>61</v>
      </c>
      <c r="J3699" s="76" t="s">
        <v>402</v>
      </c>
      <c r="K3699" t="s">
        <v>382</v>
      </c>
      <c r="L3699" t="s">
        <v>380</v>
      </c>
      <c r="M3699" t="s">
        <v>109</v>
      </c>
      <c r="N3699" s="78" t="s">
        <v>435</v>
      </c>
      <c r="O3699" s="76" t="str">
        <f t="shared" si="116"/>
        <v>1288. Cuidado Continuo por una vida con bienestar para la ruralidad de BogotáComunitario20267_SUBRED2_FEBRERO_2026</v>
      </c>
      <c r="P3699" s="93">
        <v>140539</v>
      </c>
      <c r="S3699" s="172"/>
      <c r="T3699" s="23">
        <v>0</v>
      </c>
    </row>
    <row r="3700" spans="2:20" ht="30" customHeight="1" x14ac:dyDescent="0.3">
      <c r="B3700">
        <v>128</v>
      </c>
      <c r="C3700" s="164" t="s">
        <v>118</v>
      </c>
      <c r="D3700" s="76" t="s">
        <v>126</v>
      </c>
      <c r="E3700" s="80">
        <v>2026</v>
      </c>
      <c r="F3700" s="76" t="str">
        <f t="shared" si="115"/>
        <v>1288. Cuidado Continuo por una vida con bienestar para la ruralidad de BogotáEducativo 2026</v>
      </c>
      <c r="G3700" s="7" t="s">
        <v>258</v>
      </c>
      <c r="H3700" s="7" t="s">
        <v>369</v>
      </c>
      <c r="I3700" s="80" t="s">
        <v>61</v>
      </c>
      <c r="J3700" s="76" t="s">
        <v>402</v>
      </c>
      <c r="K3700" t="s">
        <v>382</v>
      </c>
      <c r="L3700" t="s">
        <v>380</v>
      </c>
      <c r="M3700" t="s">
        <v>109</v>
      </c>
      <c r="N3700" s="78" t="s">
        <v>435</v>
      </c>
      <c r="O3700" s="76" t="str">
        <f t="shared" si="116"/>
        <v>1288. Cuidado Continuo por una vida con bienestar para la ruralidad de BogotáEducativo 20267_SUBRED2_FEBRERO_2026</v>
      </c>
      <c r="P3700" s="93">
        <v>140539</v>
      </c>
      <c r="S3700" s="172"/>
      <c r="T3700" s="23">
        <v>0</v>
      </c>
    </row>
    <row r="3701" spans="2:20" ht="30" customHeight="1" x14ac:dyDescent="0.3">
      <c r="B3701">
        <v>129</v>
      </c>
      <c r="C3701" s="164" t="s">
        <v>118</v>
      </c>
      <c r="D3701" s="76" t="s">
        <v>125</v>
      </c>
      <c r="E3701" s="80">
        <v>2026</v>
      </c>
      <c r="F3701" s="76" t="str">
        <f t="shared" si="115"/>
        <v>1298. Cuidado Continuo por una vida con bienestar para la ruralidad de BogotáComunitario2026</v>
      </c>
      <c r="G3701" s="7" t="s">
        <v>259</v>
      </c>
      <c r="H3701" s="7" t="s">
        <v>369</v>
      </c>
      <c r="I3701" s="80" t="s">
        <v>61</v>
      </c>
      <c r="J3701" s="76" t="s">
        <v>402</v>
      </c>
      <c r="K3701" t="s">
        <v>382</v>
      </c>
      <c r="L3701" t="s">
        <v>59</v>
      </c>
      <c r="M3701" t="s">
        <v>109</v>
      </c>
      <c r="N3701" s="78" t="s">
        <v>435</v>
      </c>
      <c r="O3701" s="76" t="str">
        <f t="shared" si="116"/>
        <v>1298. Cuidado Continuo por una vida con bienestar para la ruralidad de BogotáComunitario20267_SUBRED2_FEBRERO_2026</v>
      </c>
      <c r="P3701" s="93">
        <v>175674</v>
      </c>
      <c r="S3701" s="172"/>
      <c r="T3701" s="23">
        <v>0</v>
      </c>
    </row>
    <row r="3702" spans="2:20" ht="30" customHeight="1" x14ac:dyDescent="0.3">
      <c r="B3702">
        <v>130</v>
      </c>
      <c r="C3702" s="164" t="s">
        <v>118</v>
      </c>
      <c r="D3702" s="76" t="s">
        <v>125</v>
      </c>
      <c r="E3702" s="80">
        <v>2026</v>
      </c>
      <c r="F3702" s="76" t="str">
        <f t="shared" si="115"/>
        <v>1308. Cuidado Continuo por una vida con bienestar para la ruralidad de BogotáComunitario2026</v>
      </c>
      <c r="G3702" s="7" t="s">
        <v>260</v>
      </c>
      <c r="H3702" s="7" t="s">
        <v>369</v>
      </c>
      <c r="I3702" s="80" t="s">
        <v>61</v>
      </c>
      <c r="J3702" s="76" t="s">
        <v>402</v>
      </c>
      <c r="K3702" t="s">
        <v>382</v>
      </c>
      <c r="L3702" t="s">
        <v>380</v>
      </c>
      <c r="M3702" t="s">
        <v>109</v>
      </c>
      <c r="N3702" s="78" t="s">
        <v>435</v>
      </c>
      <c r="O3702" s="76" t="str">
        <f t="shared" si="116"/>
        <v>1308. Cuidado Continuo por una vida con bienestar para la ruralidad de BogotáComunitario20267_SUBRED2_FEBRERO_2026</v>
      </c>
      <c r="P3702" s="93">
        <v>140539</v>
      </c>
      <c r="S3702" s="172"/>
      <c r="T3702" s="23">
        <v>0</v>
      </c>
    </row>
    <row r="3703" spans="2:20" ht="30" customHeight="1" x14ac:dyDescent="0.3">
      <c r="B3703">
        <v>131</v>
      </c>
      <c r="C3703" s="164" t="s">
        <v>118</v>
      </c>
      <c r="D3703" s="76" t="s">
        <v>130</v>
      </c>
      <c r="E3703" s="80">
        <v>2026</v>
      </c>
      <c r="F3703" s="76" t="str">
        <f t="shared" si="115"/>
        <v>1318. Cuidado Continuo por una vida con bienestar para la ruralidad de BogotáLaboral2026</v>
      </c>
      <c r="G3703" s="7" t="s">
        <v>261</v>
      </c>
      <c r="H3703" s="7" t="s">
        <v>370</v>
      </c>
      <c r="I3703" s="80" t="s">
        <v>61</v>
      </c>
      <c r="J3703" s="76" t="s">
        <v>402</v>
      </c>
      <c r="K3703" t="s">
        <v>387</v>
      </c>
      <c r="L3703" t="s">
        <v>59</v>
      </c>
      <c r="M3703" t="s">
        <v>109</v>
      </c>
      <c r="N3703" s="78" t="s">
        <v>435</v>
      </c>
      <c r="O3703" s="76" t="str">
        <f t="shared" si="116"/>
        <v>1318. Cuidado Continuo por una vida con bienestar para la ruralidad de BogotáLaboral20267_SUBRED2_FEBRERO_2026</v>
      </c>
      <c r="P3703" s="93">
        <v>940787</v>
      </c>
      <c r="S3703" s="172"/>
      <c r="T3703" s="23">
        <v>0</v>
      </c>
    </row>
    <row r="3704" spans="2:20" ht="30" customHeight="1" x14ac:dyDescent="0.3">
      <c r="B3704">
        <v>132</v>
      </c>
      <c r="C3704" s="164" t="s">
        <v>118</v>
      </c>
      <c r="D3704" s="76" t="s">
        <v>130</v>
      </c>
      <c r="E3704" s="80">
        <v>2026</v>
      </c>
      <c r="F3704" s="76" t="str">
        <f t="shared" si="115"/>
        <v>1328. Cuidado Continuo por una vida con bienestar para la ruralidad de BogotáLaboral2026</v>
      </c>
      <c r="G3704" s="7" t="s">
        <v>262</v>
      </c>
      <c r="H3704" s="7" t="s">
        <v>370</v>
      </c>
      <c r="I3704" s="80" t="s">
        <v>61</v>
      </c>
      <c r="J3704" s="76" t="s">
        <v>402</v>
      </c>
      <c r="K3704" t="s">
        <v>396</v>
      </c>
      <c r="L3704" t="s">
        <v>380</v>
      </c>
      <c r="M3704" t="s">
        <v>109</v>
      </c>
      <c r="N3704" s="78" t="s">
        <v>435</v>
      </c>
      <c r="O3704" s="76" t="str">
        <f t="shared" si="116"/>
        <v>1328. Cuidado Continuo por una vida con bienestar para la ruralidad de BogotáLaboral20267_SUBRED2_FEBRERO_2026</v>
      </c>
      <c r="P3704" s="93">
        <v>250875</v>
      </c>
      <c r="S3704" s="172"/>
      <c r="T3704" s="23">
        <v>0</v>
      </c>
    </row>
    <row r="3705" spans="2:20" ht="30" customHeight="1" x14ac:dyDescent="0.3">
      <c r="B3705">
        <v>133</v>
      </c>
      <c r="C3705" s="164" t="s">
        <v>118</v>
      </c>
      <c r="D3705" s="76" t="s">
        <v>130</v>
      </c>
      <c r="E3705" s="80">
        <v>2026</v>
      </c>
      <c r="F3705" s="76" t="str">
        <f t="shared" si="115"/>
        <v>1338. Cuidado Continuo por una vida con bienestar para la ruralidad de BogotáLaboral2026</v>
      </c>
      <c r="G3705" s="7" t="s">
        <v>263</v>
      </c>
      <c r="H3705" s="7" t="s">
        <v>370</v>
      </c>
      <c r="I3705" s="80" t="s">
        <v>61</v>
      </c>
      <c r="J3705" s="76" t="s">
        <v>402</v>
      </c>
      <c r="K3705" t="s">
        <v>396</v>
      </c>
      <c r="L3705" t="s">
        <v>380</v>
      </c>
      <c r="M3705" t="s">
        <v>109</v>
      </c>
      <c r="N3705" s="78" t="s">
        <v>435</v>
      </c>
      <c r="O3705" s="76" t="str">
        <f t="shared" si="116"/>
        <v>1338. Cuidado Continuo por una vida con bienestar para la ruralidad de BogotáLaboral20267_SUBRED2_FEBRERO_2026</v>
      </c>
      <c r="P3705" s="93">
        <v>183687</v>
      </c>
      <c r="S3705" s="172"/>
      <c r="T3705" s="23">
        <v>0</v>
      </c>
    </row>
    <row r="3706" spans="2:20" ht="30" customHeight="1" x14ac:dyDescent="0.3">
      <c r="B3706">
        <v>134</v>
      </c>
      <c r="C3706" s="164" t="s">
        <v>118</v>
      </c>
      <c r="D3706" s="76" t="s">
        <v>130</v>
      </c>
      <c r="E3706" s="80">
        <v>2026</v>
      </c>
      <c r="F3706" s="76" t="str">
        <f t="shared" si="115"/>
        <v>1348. Cuidado Continuo por una vida con bienestar para la ruralidad de BogotáLaboral2026</v>
      </c>
      <c r="G3706" s="7" t="s">
        <v>264</v>
      </c>
      <c r="H3706" s="7" t="s">
        <v>370</v>
      </c>
      <c r="I3706" s="80" t="s">
        <v>61</v>
      </c>
      <c r="J3706" s="76" t="s">
        <v>402</v>
      </c>
      <c r="K3706" t="s">
        <v>386</v>
      </c>
      <c r="L3706" t="s">
        <v>380</v>
      </c>
      <c r="M3706" t="s">
        <v>109</v>
      </c>
      <c r="N3706" s="78" t="s">
        <v>435</v>
      </c>
      <c r="O3706" s="76" t="str">
        <f t="shared" si="116"/>
        <v>1348. Cuidado Continuo por una vida con bienestar para la ruralidad de BogotáLaboral20267_SUBRED2_FEBRERO_2026</v>
      </c>
      <c r="P3706" s="93">
        <v>110336</v>
      </c>
      <c r="S3706" s="172"/>
      <c r="T3706" s="23">
        <v>0</v>
      </c>
    </row>
    <row r="3707" spans="2:20" ht="30" customHeight="1" x14ac:dyDescent="0.3">
      <c r="B3707">
        <v>135</v>
      </c>
      <c r="C3707" s="164" t="s">
        <v>118</v>
      </c>
      <c r="D3707" s="76" t="s">
        <v>130</v>
      </c>
      <c r="E3707" s="80">
        <v>2026</v>
      </c>
      <c r="F3707" s="76" t="str">
        <f t="shared" si="115"/>
        <v>1358. Cuidado Continuo por una vida con bienestar para la ruralidad de BogotáLaboral2026</v>
      </c>
      <c r="G3707" s="7" t="s">
        <v>265</v>
      </c>
      <c r="H3707" s="7" t="s">
        <v>370</v>
      </c>
      <c r="I3707" s="80" t="s">
        <v>61</v>
      </c>
      <c r="J3707" s="76" t="s">
        <v>402</v>
      </c>
      <c r="K3707" t="s">
        <v>386</v>
      </c>
      <c r="L3707" t="s">
        <v>59</v>
      </c>
      <c r="M3707" t="s">
        <v>109</v>
      </c>
      <c r="N3707" s="78" t="s">
        <v>435</v>
      </c>
      <c r="O3707" s="76" t="str">
        <f t="shared" si="116"/>
        <v>1358. Cuidado Continuo por una vida con bienestar para la ruralidad de BogotáLaboral20267_SUBRED2_FEBRERO_2026</v>
      </c>
      <c r="P3707" s="93">
        <v>137922</v>
      </c>
      <c r="S3707" s="172"/>
      <c r="T3707" s="23">
        <v>0</v>
      </c>
    </row>
    <row r="3708" spans="2:20" ht="30" customHeight="1" x14ac:dyDescent="0.3">
      <c r="B3708">
        <v>86</v>
      </c>
      <c r="C3708" s="164" t="s">
        <v>119</v>
      </c>
      <c r="D3708" s="76" t="s">
        <v>127</v>
      </c>
      <c r="E3708" s="80">
        <v>2026</v>
      </c>
      <c r="F3708" s="76" t="str">
        <f t="shared" si="115"/>
        <v>869. Gestión de Programas Estrategias y Planes para el BienestarGestión Integral Estrategias y Programas2026</v>
      </c>
      <c r="G3708" s="7" t="s">
        <v>216</v>
      </c>
      <c r="H3708" s="7" t="s">
        <v>372</v>
      </c>
      <c r="I3708" s="80" t="s">
        <v>61</v>
      </c>
      <c r="J3708" s="76" t="s">
        <v>402</v>
      </c>
      <c r="K3708" t="s">
        <v>395</v>
      </c>
      <c r="L3708" t="s">
        <v>365</v>
      </c>
      <c r="M3708" t="s">
        <v>109</v>
      </c>
      <c r="N3708" s="78" t="s">
        <v>435</v>
      </c>
      <c r="O3708" s="76" t="str">
        <f t="shared" si="116"/>
        <v>869. Gestión de Programas Estrategias y Planes para el BienestarGestión Integral Estrategias y Programas20267_SUBRED2_FEBRERO_2026</v>
      </c>
      <c r="P3708" s="93">
        <v>73474880</v>
      </c>
      <c r="S3708" s="172"/>
      <c r="T3708" s="23">
        <v>0</v>
      </c>
    </row>
    <row r="3709" spans="2:20" ht="30" customHeight="1" x14ac:dyDescent="0.3">
      <c r="B3709">
        <v>136</v>
      </c>
      <c r="C3709" s="164" t="s">
        <v>119</v>
      </c>
      <c r="D3709" s="76" t="s">
        <v>127</v>
      </c>
      <c r="E3709" s="80">
        <v>2026</v>
      </c>
      <c r="F3709" s="76" t="str">
        <f t="shared" si="115"/>
        <v>1369. Gestión de Programas Estrategias y Planes para el BienestarGestión Integral Estrategias y Programas2026</v>
      </c>
      <c r="G3709" s="7" t="s">
        <v>266</v>
      </c>
      <c r="H3709" s="7" t="s">
        <v>373</v>
      </c>
      <c r="I3709" s="80" t="s">
        <v>60</v>
      </c>
      <c r="J3709" s="76" t="s">
        <v>402</v>
      </c>
      <c r="K3709" t="s">
        <v>364</v>
      </c>
      <c r="L3709" t="s">
        <v>365</v>
      </c>
      <c r="M3709" t="s">
        <v>109</v>
      </c>
      <c r="N3709" s="78" t="s">
        <v>435</v>
      </c>
      <c r="O3709" s="76" t="str">
        <f t="shared" si="116"/>
        <v>1369. Gestión de Programas Estrategias y Planes para el BienestarGestión Integral Estrategias y Programas20267_SUBRED2_FEBRERO_2026</v>
      </c>
      <c r="P3709" s="93">
        <v>5621568</v>
      </c>
      <c r="S3709" s="172">
        <v>4</v>
      </c>
      <c r="T3709" s="23">
        <v>22486272</v>
      </c>
    </row>
    <row r="3710" spans="2:20" ht="30" customHeight="1" x14ac:dyDescent="0.3">
      <c r="B3710">
        <v>137</v>
      </c>
      <c r="C3710" s="164" t="s">
        <v>119</v>
      </c>
      <c r="D3710" s="76" t="s">
        <v>127</v>
      </c>
      <c r="E3710" s="80">
        <v>2026</v>
      </c>
      <c r="F3710" s="76" t="str">
        <f t="shared" si="115"/>
        <v>1379. Gestión de Programas Estrategias y Planes para el BienestarGestión Integral Estrategias y Programas2026</v>
      </c>
      <c r="G3710" s="7" t="s">
        <v>267</v>
      </c>
      <c r="H3710" s="7" t="s">
        <v>373</v>
      </c>
      <c r="I3710" s="80" t="s">
        <v>60</v>
      </c>
      <c r="J3710" s="76" t="s">
        <v>402</v>
      </c>
      <c r="K3710" t="s">
        <v>364</v>
      </c>
      <c r="L3710" t="s">
        <v>365</v>
      </c>
      <c r="M3710" t="s">
        <v>109</v>
      </c>
      <c r="N3710" s="78" t="s">
        <v>435</v>
      </c>
      <c r="O3710" s="76" t="str">
        <f t="shared" si="116"/>
        <v>1379. Gestión de Programas Estrategias y Planes para el BienestarGestión Integral Estrategias y Programas20267_SUBRED2_FEBRERO_2026</v>
      </c>
      <c r="P3710" s="93">
        <v>3994272</v>
      </c>
      <c r="S3710" s="172">
        <v>1</v>
      </c>
      <c r="T3710" s="23">
        <v>3994272</v>
      </c>
    </row>
    <row r="3711" spans="2:20" ht="30" customHeight="1" x14ac:dyDescent="0.3">
      <c r="B3711">
        <v>138</v>
      </c>
      <c r="C3711" s="164" t="s">
        <v>119</v>
      </c>
      <c r="D3711" s="76" t="s">
        <v>127</v>
      </c>
      <c r="E3711" s="80">
        <v>2026</v>
      </c>
      <c r="F3711" s="76" t="str">
        <f t="shared" si="115"/>
        <v>1389. Gestión de Programas Estrategias y Planes para el BienestarGestión Integral Estrategias y Programas2026</v>
      </c>
      <c r="G3711" s="7" t="s">
        <v>268</v>
      </c>
      <c r="H3711" s="7" t="s">
        <v>373</v>
      </c>
      <c r="I3711" s="80" t="s">
        <v>60</v>
      </c>
      <c r="J3711" s="76" t="s">
        <v>402</v>
      </c>
      <c r="K3711" t="s">
        <v>364</v>
      </c>
      <c r="L3711" t="s">
        <v>365</v>
      </c>
      <c r="M3711" t="s">
        <v>109</v>
      </c>
      <c r="N3711" s="78" t="s">
        <v>435</v>
      </c>
      <c r="O3711" s="76" t="str">
        <f t="shared" si="116"/>
        <v>1389. Gestión de Programas Estrategias y Planes para el BienestarGestión Integral Estrategias y Programas20267_SUBRED2_FEBRERO_2026</v>
      </c>
      <c r="P3711" s="93">
        <v>12969056</v>
      </c>
      <c r="S3711" s="172">
        <v>1</v>
      </c>
      <c r="T3711" s="23">
        <v>12969056</v>
      </c>
    </row>
    <row r="3712" spans="2:20" ht="30" customHeight="1" x14ac:dyDescent="0.3">
      <c r="B3712">
        <v>139</v>
      </c>
      <c r="C3712" s="164" t="s">
        <v>119</v>
      </c>
      <c r="D3712" s="76" t="s">
        <v>127</v>
      </c>
      <c r="E3712" s="80">
        <v>2026</v>
      </c>
      <c r="F3712" s="76" t="str">
        <f t="shared" si="115"/>
        <v>1399. Gestión de Programas Estrategias y Planes para el BienestarGestión Integral Estrategias y Programas2026</v>
      </c>
      <c r="G3712" s="7" t="s">
        <v>269</v>
      </c>
      <c r="H3712" s="7" t="s">
        <v>373</v>
      </c>
      <c r="I3712" s="80" t="s">
        <v>60</v>
      </c>
      <c r="J3712" s="76" t="s">
        <v>402</v>
      </c>
      <c r="K3712" t="s">
        <v>364</v>
      </c>
      <c r="L3712" t="s">
        <v>365</v>
      </c>
      <c r="M3712" t="s">
        <v>109</v>
      </c>
      <c r="N3712" s="78" t="s">
        <v>435</v>
      </c>
      <c r="O3712" s="76" t="str">
        <f t="shared" si="116"/>
        <v>1399. Gestión de Programas Estrategias y Planes para el BienestarGestión Integral Estrategias y Programas20267_SUBRED2_FEBRERO_2026</v>
      </c>
      <c r="P3712" s="93">
        <v>3994272</v>
      </c>
      <c r="S3712" s="172">
        <v>3</v>
      </c>
      <c r="T3712" s="23">
        <v>11982816</v>
      </c>
    </row>
    <row r="3713" spans="2:20" ht="30" customHeight="1" x14ac:dyDescent="0.3">
      <c r="B3713">
        <v>140</v>
      </c>
      <c r="C3713" s="164" t="s">
        <v>119</v>
      </c>
      <c r="D3713" s="76" t="s">
        <v>127</v>
      </c>
      <c r="E3713" s="80">
        <v>2026</v>
      </c>
      <c r="F3713" s="76" t="str">
        <f t="shared" si="115"/>
        <v>1409. Gestión de Programas Estrategias y Planes para el BienestarGestión Integral Estrategias y Programas2026</v>
      </c>
      <c r="G3713" s="7" t="s">
        <v>270</v>
      </c>
      <c r="H3713" s="7" t="s">
        <v>373</v>
      </c>
      <c r="I3713" s="80" t="s">
        <v>60</v>
      </c>
      <c r="J3713" s="76" t="s">
        <v>402</v>
      </c>
      <c r="K3713" t="s">
        <v>364</v>
      </c>
      <c r="L3713" t="s">
        <v>365</v>
      </c>
      <c r="M3713" t="s">
        <v>109</v>
      </c>
      <c r="N3713" s="78" t="s">
        <v>435</v>
      </c>
      <c r="O3713" s="76" t="str">
        <f t="shared" si="116"/>
        <v>1409. Gestión de Programas Estrategias y Planes para el BienestarGestión Integral Estrategias y Programas20267_SUBRED2_FEBRERO_2026</v>
      </c>
      <c r="P3713" s="93">
        <v>5621568</v>
      </c>
      <c r="S3713" s="172">
        <v>1</v>
      </c>
      <c r="T3713" s="23">
        <v>5621568</v>
      </c>
    </row>
    <row r="3714" spans="2:20" ht="30" customHeight="1" x14ac:dyDescent="0.3">
      <c r="B3714">
        <v>141</v>
      </c>
      <c r="C3714" s="164" t="s">
        <v>119</v>
      </c>
      <c r="D3714" s="76" t="s">
        <v>127</v>
      </c>
      <c r="E3714" s="80">
        <v>2026</v>
      </c>
      <c r="F3714" s="76" t="str">
        <f t="shared" si="115"/>
        <v>1419. Gestión de Programas Estrategias y Planes para el BienestarGestión Integral Estrategias y Programas2026</v>
      </c>
      <c r="G3714" s="7" t="s">
        <v>47</v>
      </c>
      <c r="H3714" s="7" t="s">
        <v>373</v>
      </c>
      <c r="I3714" s="80" t="s">
        <v>60</v>
      </c>
      <c r="J3714" s="76" t="s">
        <v>402</v>
      </c>
      <c r="K3714" t="s">
        <v>364</v>
      </c>
      <c r="L3714" t="s">
        <v>365</v>
      </c>
      <c r="M3714" t="s">
        <v>109</v>
      </c>
      <c r="N3714" s="78" t="s">
        <v>435</v>
      </c>
      <c r="O3714" s="76" t="str">
        <f t="shared" si="116"/>
        <v>1419. Gestión de Programas Estrategias y Planes para el BienestarGestión Integral Estrategias y Programas20267_SUBRED2_FEBRERO_2026</v>
      </c>
      <c r="P3714" s="93">
        <v>3994272</v>
      </c>
      <c r="S3714" s="172">
        <v>1</v>
      </c>
      <c r="T3714" s="23">
        <v>3994272</v>
      </c>
    </row>
    <row r="3715" spans="2:20" ht="30" customHeight="1" x14ac:dyDescent="0.3">
      <c r="B3715">
        <v>142</v>
      </c>
      <c r="C3715" s="164" t="s">
        <v>119</v>
      </c>
      <c r="D3715" s="76" t="s">
        <v>127</v>
      </c>
      <c r="E3715" s="80">
        <v>2026</v>
      </c>
      <c r="F3715" s="76" t="str">
        <f t="shared" si="115"/>
        <v>1429. Gestión de Programas Estrategias y Planes para el BienestarGestión Integral Estrategias y Programas2026</v>
      </c>
      <c r="G3715" s="7" t="s">
        <v>77</v>
      </c>
      <c r="H3715" s="7" t="s">
        <v>373</v>
      </c>
      <c r="I3715" s="80" t="s">
        <v>60</v>
      </c>
      <c r="J3715" s="76" t="s">
        <v>402</v>
      </c>
      <c r="K3715" t="s">
        <v>364</v>
      </c>
      <c r="L3715" t="s">
        <v>380</v>
      </c>
      <c r="M3715" t="s">
        <v>109</v>
      </c>
      <c r="N3715" s="78" t="s">
        <v>435</v>
      </c>
      <c r="O3715" s="76" t="str">
        <f t="shared" si="116"/>
        <v>1429. Gestión de Programas Estrategias y Planes para el BienestarGestión Integral Estrategias y Programas20267_SUBRED2_FEBRERO_2026</v>
      </c>
      <c r="P3715" s="93">
        <v>3994272</v>
      </c>
      <c r="S3715" s="172"/>
      <c r="T3715" s="23">
        <v>0</v>
      </c>
    </row>
    <row r="3716" spans="2:20" ht="30" customHeight="1" x14ac:dyDescent="0.3">
      <c r="B3716">
        <v>143</v>
      </c>
      <c r="C3716" s="164" t="s">
        <v>119</v>
      </c>
      <c r="D3716" s="76" t="s">
        <v>127</v>
      </c>
      <c r="E3716" s="80">
        <v>2026</v>
      </c>
      <c r="F3716" s="76" t="str">
        <f t="shared" si="115"/>
        <v>1439. Gestión de Programas Estrategias y Planes para el BienestarGestión Integral Estrategias y Programas2026</v>
      </c>
      <c r="G3716" s="7" t="s">
        <v>271</v>
      </c>
      <c r="H3716" s="7" t="s">
        <v>374</v>
      </c>
      <c r="I3716" s="80" t="s">
        <v>60</v>
      </c>
      <c r="J3716" s="76" t="s">
        <v>402</v>
      </c>
      <c r="K3716" t="s">
        <v>364</v>
      </c>
      <c r="L3716" t="s">
        <v>365</v>
      </c>
      <c r="M3716" t="s">
        <v>109</v>
      </c>
      <c r="N3716" s="78" t="s">
        <v>435</v>
      </c>
      <c r="O3716" s="76" t="str">
        <f t="shared" si="116"/>
        <v>1439. Gestión de Programas Estrategias y Planes para el BienestarGestión Integral Estrategias y Programas20267_SUBRED2_FEBRERO_2026</v>
      </c>
      <c r="P3716" s="93">
        <v>7508288</v>
      </c>
      <c r="S3716" s="172">
        <v>1</v>
      </c>
      <c r="T3716" s="23">
        <v>7508288</v>
      </c>
    </row>
    <row r="3717" spans="2:20" ht="30" customHeight="1" x14ac:dyDescent="0.3">
      <c r="B3717">
        <v>144</v>
      </c>
      <c r="C3717" s="164" t="s">
        <v>119</v>
      </c>
      <c r="D3717" s="76" t="s">
        <v>127</v>
      </c>
      <c r="E3717" s="80">
        <v>2026</v>
      </c>
      <c r="F3717" s="76" t="str">
        <f t="shared" si="115"/>
        <v>1449. Gestión de Programas Estrategias y Planes para el BienestarGestión Integral Estrategias y Programas2026</v>
      </c>
      <c r="G3717" s="7" t="s">
        <v>272</v>
      </c>
      <c r="H3717" s="7" t="s">
        <v>374</v>
      </c>
      <c r="I3717" s="80" t="s">
        <v>60</v>
      </c>
      <c r="J3717" s="76" t="s">
        <v>402</v>
      </c>
      <c r="K3717" t="s">
        <v>364</v>
      </c>
      <c r="L3717" t="s">
        <v>365</v>
      </c>
      <c r="M3717" t="s">
        <v>109</v>
      </c>
      <c r="N3717" s="78" t="s">
        <v>435</v>
      </c>
      <c r="O3717" s="76" t="str">
        <f t="shared" si="116"/>
        <v>1449. Gestión de Programas Estrategias y Planes para el BienestarGestión Integral Estrategias y Programas20267_SUBRED2_FEBRERO_2026</v>
      </c>
      <c r="P3717" s="93">
        <v>7508288</v>
      </c>
      <c r="S3717" s="172">
        <v>1</v>
      </c>
      <c r="T3717" s="23">
        <v>7508288</v>
      </c>
    </row>
    <row r="3718" spans="2:20" ht="30" customHeight="1" x14ac:dyDescent="0.3">
      <c r="B3718">
        <v>145</v>
      </c>
      <c r="C3718" s="164" t="s">
        <v>119</v>
      </c>
      <c r="D3718" s="76" t="s">
        <v>127</v>
      </c>
      <c r="E3718" s="80">
        <v>2026</v>
      </c>
      <c r="F3718" s="76" t="str">
        <f t="shared" si="115"/>
        <v>1459. Gestión de Programas Estrategias y Planes para el BienestarGestión Integral Estrategias y Programas2026</v>
      </c>
      <c r="G3718" s="7" t="s">
        <v>273</v>
      </c>
      <c r="H3718" s="7" t="s">
        <v>374</v>
      </c>
      <c r="I3718" s="80" t="s">
        <v>60</v>
      </c>
      <c r="J3718" s="76" t="s">
        <v>402</v>
      </c>
      <c r="K3718" t="s">
        <v>364</v>
      </c>
      <c r="L3718" t="s">
        <v>365</v>
      </c>
      <c r="M3718" t="s">
        <v>109</v>
      </c>
      <c r="N3718" s="78" t="s">
        <v>435</v>
      </c>
      <c r="O3718" s="76" t="str">
        <f t="shared" si="116"/>
        <v>1459. Gestión de Programas Estrategias y Planes para el BienestarGestión Integral Estrategias y Programas20267_SUBRED2_FEBRERO_2026</v>
      </c>
      <c r="P3718" s="93">
        <v>5299968</v>
      </c>
      <c r="S3718" s="172">
        <v>1</v>
      </c>
      <c r="T3718" s="23">
        <v>5299968</v>
      </c>
    </row>
    <row r="3719" spans="2:20" ht="30" customHeight="1" x14ac:dyDescent="0.3">
      <c r="B3719">
        <v>146</v>
      </c>
      <c r="C3719" s="164" t="s">
        <v>119</v>
      </c>
      <c r="D3719" s="76" t="s">
        <v>127</v>
      </c>
      <c r="E3719" s="80">
        <v>2026</v>
      </c>
      <c r="F3719" s="76" t="str">
        <f t="shared" si="115"/>
        <v>1469. Gestión de Programas Estrategias y Planes para el BienestarGestión Integral Estrategias y Programas2026</v>
      </c>
      <c r="G3719" s="7" t="s">
        <v>274</v>
      </c>
      <c r="H3719" s="7" t="s">
        <v>374</v>
      </c>
      <c r="I3719" s="80" t="s">
        <v>60</v>
      </c>
      <c r="J3719" s="76" t="s">
        <v>402</v>
      </c>
      <c r="K3719" t="s">
        <v>382</v>
      </c>
      <c r="L3719" t="s">
        <v>380</v>
      </c>
      <c r="M3719" t="s">
        <v>109</v>
      </c>
      <c r="N3719" s="78" t="s">
        <v>435</v>
      </c>
      <c r="O3719" s="76" t="str">
        <f t="shared" si="116"/>
        <v>1469. Gestión de Programas Estrategias y Planes para el BienestarGestión Integral Estrategias y Programas20267_SUBRED2_FEBRERO_2026</v>
      </c>
      <c r="P3719" s="93">
        <v>122208</v>
      </c>
      <c r="S3719" s="172"/>
      <c r="T3719" s="23">
        <v>0</v>
      </c>
    </row>
    <row r="3720" spans="2:20" ht="30" customHeight="1" x14ac:dyDescent="0.3">
      <c r="B3720">
        <v>147</v>
      </c>
      <c r="C3720" s="164" t="s">
        <v>119</v>
      </c>
      <c r="D3720" s="76" t="s">
        <v>127</v>
      </c>
      <c r="E3720" s="80">
        <v>2026</v>
      </c>
      <c r="F3720" s="76" t="str">
        <f t="shared" ref="F3720:F3783" si="117">B3720&amp;C3720&amp;D3720&amp;E3720</f>
        <v>1479. Gestión de Programas Estrategias y Planes para el BienestarGestión Integral Estrategias y Programas2026</v>
      </c>
      <c r="G3720" s="7" t="s">
        <v>275</v>
      </c>
      <c r="H3720" s="7" t="s">
        <v>374</v>
      </c>
      <c r="I3720" s="80" t="s">
        <v>60</v>
      </c>
      <c r="J3720" s="76" t="s">
        <v>402</v>
      </c>
      <c r="K3720" t="s">
        <v>394</v>
      </c>
      <c r="L3720" t="s">
        <v>380</v>
      </c>
      <c r="M3720" t="s">
        <v>109</v>
      </c>
      <c r="N3720" s="78" t="s">
        <v>435</v>
      </c>
      <c r="O3720" s="76" t="str">
        <f t="shared" si="116"/>
        <v>1479. Gestión de Programas Estrategias y Planes para el BienestarGestión Integral Estrategias y Programas20267_SUBRED2_FEBRERO_2026</v>
      </c>
      <c r="P3720" s="93">
        <v>30552</v>
      </c>
      <c r="S3720" s="172"/>
      <c r="T3720" s="23">
        <v>0</v>
      </c>
    </row>
    <row r="3721" spans="2:20" ht="30" customHeight="1" x14ac:dyDescent="0.3">
      <c r="B3721">
        <v>148</v>
      </c>
      <c r="C3721" s="164" t="s">
        <v>119</v>
      </c>
      <c r="D3721" s="76" t="s">
        <v>127</v>
      </c>
      <c r="E3721" s="80">
        <v>2026</v>
      </c>
      <c r="F3721" s="76" t="str">
        <f t="shared" si="117"/>
        <v>1489. Gestión de Programas Estrategias y Planes para el BienestarGestión Integral Estrategias y Programas2026</v>
      </c>
      <c r="G3721" s="7" t="s">
        <v>276</v>
      </c>
      <c r="H3721" s="7" t="s">
        <v>374</v>
      </c>
      <c r="I3721" s="80" t="s">
        <v>60</v>
      </c>
      <c r="J3721" s="76" t="s">
        <v>402</v>
      </c>
      <c r="K3721" t="s">
        <v>382</v>
      </c>
      <c r="L3721" t="s">
        <v>380</v>
      </c>
      <c r="M3721" t="s">
        <v>109</v>
      </c>
      <c r="N3721" s="78" t="s">
        <v>435</v>
      </c>
      <c r="O3721" s="76" t="str">
        <f t="shared" ref="O3721:O3785" si="118">+F3721&amp;M3721&amp;N3721</f>
        <v>1489. Gestión de Programas Estrategias y Planes para el BienestarGestión Integral Estrategias y Programas20267_SUBRED2_FEBRERO_2026</v>
      </c>
      <c r="P3721" s="93">
        <v>122208</v>
      </c>
      <c r="S3721" s="172"/>
      <c r="T3721" s="23">
        <v>0</v>
      </c>
    </row>
    <row r="3722" spans="2:20" ht="30" customHeight="1" x14ac:dyDescent="0.3">
      <c r="B3722">
        <v>149</v>
      </c>
      <c r="C3722" s="164" t="s">
        <v>119</v>
      </c>
      <c r="D3722" s="76" t="s">
        <v>127</v>
      </c>
      <c r="E3722" s="80">
        <v>2026</v>
      </c>
      <c r="F3722" s="76" t="str">
        <f t="shared" si="117"/>
        <v>1499. Gestión de Programas Estrategias y Planes para el BienestarGestión Integral Estrategias y Programas2026</v>
      </c>
      <c r="G3722" s="7" t="s">
        <v>277</v>
      </c>
      <c r="H3722" s="7" t="s">
        <v>374</v>
      </c>
      <c r="I3722" s="80" t="s">
        <v>60</v>
      </c>
      <c r="J3722" s="76" t="s">
        <v>402</v>
      </c>
      <c r="K3722" t="s">
        <v>364</v>
      </c>
      <c r="L3722" t="s">
        <v>365</v>
      </c>
      <c r="M3722" t="s">
        <v>109</v>
      </c>
      <c r="N3722" s="78" t="s">
        <v>435</v>
      </c>
      <c r="O3722" s="76" t="str">
        <f t="shared" si="118"/>
        <v>1499. Gestión de Programas Estrategias y Planes para el BienestarGestión Integral Estrategias y Programas20267_SUBRED2_FEBRERO_2026</v>
      </c>
      <c r="P3722" s="93">
        <v>3665168</v>
      </c>
      <c r="S3722" s="172">
        <v>1</v>
      </c>
      <c r="T3722" s="23">
        <v>3665168</v>
      </c>
    </row>
    <row r="3723" spans="2:20" ht="30" customHeight="1" x14ac:dyDescent="0.3">
      <c r="B3723">
        <v>150</v>
      </c>
      <c r="C3723" s="164" t="s">
        <v>119</v>
      </c>
      <c r="D3723" s="76" t="s">
        <v>127</v>
      </c>
      <c r="E3723" s="80">
        <v>2026</v>
      </c>
      <c r="F3723" s="76" t="str">
        <f t="shared" si="117"/>
        <v>1509. Gestión de Programas Estrategias y Planes para el BienestarGestión Integral Estrategias y Programas2026</v>
      </c>
      <c r="G3723" s="7" t="s">
        <v>278</v>
      </c>
      <c r="H3723" s="7" t="s">
        <v>374</v>
      </c>
      <c r="I3723" s="80" t="s">
        <v>60</v>
      </c>
      <c r="J3723" s="76" t="s">
        <v>402</v>
      </c>
      <c r="K3723" t="s">
        <v>364</v>
      </c>
      <c r="L3723" t="s">
        <v>365</v>
      </c>
      <c r="M3723" t="s">
        <v>109</v>
      </c>
      <c r="N3723" s="78" t="s">
        <v>435</v>
      </c>
      <c r="O3723" s="76" t="str">
        <f t="shared" si="118"/>
        <v>1509. Gestión de Programas Estrategias y Planes para el BienestarGestión Integral Estrategias y Programas20267_SUBRED2_FEBRERO_2026</v>
      </c>
      <c r="P3723" s="93">
        <v>1057260</v>
      </c>
      <c r="S3723" s="172">
        <v>1</v>
      </c>
      <c r="T3723" s="23">
        <v>1057260</v>
      </c>
    </row>
    <row r="3724" spans="2:20" ht="30" customHeight="1" x14ac:dyDescent="0.3">
      <c r="B3724">
        <v>151</v>
      </c>
      <c r="C3724" s="164" t="s">
        <v>119</v>
      </c>
      <c r="D3724" s="76" t="s">
        <v>127</v>
      </c>
      <c r="E3724" s="80">
        <v>2026</v>
      </c>
      <c r="F3724" s="76" t="str">
        <f t="shared" si="117"/>
        <v>1519. Gestión de Programas Estrategias y Planes para el BienestarGestión Integral Estrategias y Programas2026</v>
      </c>
      <c r="G3724" s="7" t="s">
        <v>279</v>
      </c>
      <c r="H3724" s="7" t="s">
        <v>374</v>
      </c>
      <c r="I3724" s="80" t="s">
        <v>60</v>
      </c>
      <c r="J3724" s="76" t="s">
        <v>402</v>
      </c>
      <c r="K3724" t="s">
        <v>364</v>
      </c>
      <c r="L3724" t="s">
        <v>365</v>
      </c>
      <c r="M3724" t="s">
        <v>109</v>
      </c>
      <c r="N3724" s="78" t="s">
        <v>435</v>
      </c>
      <c r="O3724" s="76" t="str">
        <f t="shared" si="118"/>
        <v>1519. Gestión de Programas Estrategias y Planes para el BienestarGestión Integral Estrategias y Programas20267_SUBRED2_FEBRERO_2026</v>
      </c>
      <c r="P3724" s="93">
        <v>1409680</v>
      </c>
      <c r="S3724" s="172">
        <v>1</v>
      </c>
      <c r="T3724" s="23">
        <v>1409680</v>
      </c>
    </row>
    <row r="3725" spans="2:20" ht="30" customHeight="1" x14ac:dyDescent="0.3">
      <c r="B3725">
        <v>152</v>
      </c>
      <c r="C3725" s="164" t="s">
        <v>119</v>
      </c>
      <c r="D3725" s="76" t="s">
        <v>127</v>
      </c>
      <c r="E3725" s="80">
        <v>2026</v>
      </c>
      <c r="F3725" s="76" t="str">
        <f t="shared" si="117"/>
        <v>1529. Gestión de Programas Estrategias y Planes para el BienestarGestión Integral Estrategias y Programas2026</v>
      </c>
      <c r="G3725" s="7" t="s">
        <v>280</v>
      </c>
      <c r="H3725" s="7" t="s">
        <v>374</v>
      </c>
      <c r="I3725" s="80" t="s">
        <v>60</v>
      </c>
      <c r="J3725" s="76" t="s">
        <v>402</v>
      </c>
      <c r="K3725" t="s">
        <v>364</v>
      </c>
      <c r="L3725" t="s">
        <v>365</v>
      </c>
      <c r="M3725" t="s">
        <v>109</v>
      </c>
      <c r="N3725" s="78" t="s">
        <v>435</v>
      </c>
      <c r="O3725" s="76" t="str">
        <f t="shared" si="118"/>
        <v>1529. Gestión de Programas Estrategias y Planes para el BienestarGestión Integral Estrategias y Programas20267_SUBRED2_FEBRERO_2026</v>
      </c>
      <c r="P3725" s="93">
        <v>352420</v>
      </c>
      <c r="S3725" s="172">
        <v>1</v>
      </c>
      <c r="T3725" s="23">
        <v>352420</v>
      </c>
    </row>
    <row r="3726" spans="2:20" ht="30" customHeight="1" x14ac:dyDescent="0.3">
      <c r="B3726">
        <v>153</v>
      </c>
      <c r="C3726" s="164" t="s">
        <v>119</v>
      </c>
      <c r="D3726" s="76" t="s">
        <v>127</v>
      </c>
      <c r="E3726" s="80">
        <v>2026</v>
      </c>
      <c r="F3726" s="76" t="str">
        <f t="shared" si="117"/>
        <v>1539. Gestión de Programas Estrategias y Planes para el BienestarGestión Integral Estrategias y Programas2026</v>
      </c>
      <c r="G3726" s="7" t="s">
        <v>281</v>
      </c>
      <c r="H3726" s="7" t="s">
        <v>372</v>
      </c>
      <c r="I3726" s="80" t="s">
        <v>60</v>
      </c>
      <c r="J3726" s="76" t="s">
        <v>402</v>
      </c>
      <c r="K3726" t="s">
        <v>364</v>
      </c>
      <c r="L3726" t="s">
        <v>365</v>
      </c>
      <c r="M3726" t="s">
        <v>109</v>
      </c>
      <c r="N3726" s="78" t="s">
        <v>435</v>
      </c>
      <c r="O3726" s="76" t="str">
        <f t="shared" si="118"/>
        <v>1539. Gestión de Programas Estrategias y Planes para el BienestarGestión Integral Estrategias y Programas20267_SUBRED2_FEBRERO_2026</v>
      </c>
      <c r="P3726" s="93">
        <v>7347488</v>
      </c>
      <c r="S3726" s="172">
        <v>1</v>
      </c>
      <c r="T3726" s="23">
        <v>7347488</v>
      </c>
    </row>
    <row r="3727" spans="2:20" ht="30" customHeight="1" x14ac:dyDescent="0.3">
      <c r="B3727">
        <v>154</v>
      </c>
      <c r="C3727" s="164" t="s">
        <v>119</v>
      </c>
      <c r="D3727" s="76" t="s">
        <v>127</v>
      </c>
      <c r="E3727" s="80">
        <v>2026</v>
      </c>
      <c r="F3727" s="76" t="str">
        <f t="shared" si="117"/>
        <v>1549. Gestión de Programas Estrategias y Planes para el BienestarGestión Integral Estrategias y Programas2026</v>
      </c>
      <c r="G3727" s="7" t="s">
        <v>282</v>
      </c>
      <c r="H3727" s="7" t="s">
        <v>372</v>
      </c>
      <c r="I3727" s="80" t="s">
        <v>60</v>
      </c>
      <c r="J3727" s="76" t="s">
        <v>402</v>
      </c>
      <c r="K3727" t="s">
        <v>364</v>
      </c>
      <c r="L3727" t="s">
        <v>365</v>
      </c>
      <c r="M3727" t="s">
        <v>109</v>
      </c>
      <c r="N3727" s="78" t="s">
        <v>435</v>
      </c>
      <c r="O3727" s="76" t="str">
        <f t="shared" si="118"/>
        <v>1549. Gestión de Programas Estrategias y Planes para el BienestarGestión Integral Estrategias y Programas20267_SUBRED2_FEBRERO_2026</v>
      </c>
      <c r="P3727" s="93">
        <v>7347488</v>
      </c>
      <c r="S3727" s="172">
        <v>1</v>
      </c>
      <c r="T3727" s="23">
        <v>7347488</v>
      </c>
    </row>
    <row r="3728" spans="2:20" ht="30" customHeight="1" x14ac:dyDescent="0.3">
      <c r="B3728">
        <v>155</v>
      </c>
      <c r="C3728" s="164" t="s">
        <v>119</v>
      </c>
      <c r="D3728" s="76" t="s">
        <v>127</v>
      </c>
      <c r="E3728" s="80">
        <v>2026</v>
      </c>
      <c r="F3728" s="76" t="str">
        <f t="shared" si="117"/>
        <v>1559. Gestión de Programas Estrategias y Planes para el BienestarGestión Integral Estrategias y Programas2026</v>
      </c>
      <c r="G3728" s="7" t="s">
        <v>283</v>
      </c>
      <c r="H3728" s="7" t="s">
        <v>372</v>
      </c>
      <c r="I3728" s="80" t="s">
        <v>60</v>
      </c>
      <c r="J3728" s="76" t="s">
        <v>402</v>
      </c>
      <c r="K3728" t="s">
        <v>364</v>
      </c>
      <c r="L3728" t="s">
        <v>365</v>
      </c>
      <c r="M3728" t="s">
        <v>109</v>
      </c>
      <c r="N3728" s="78" t="s">
        <v>435</v>
      </c>
      <c r="O3728" s="76" t="str">
        <f t="shared" si="118"/>
        <v>1559. Gestión de Programas Estrategias y Planes para el BienestarGestión Integral Estrategias y Programas20267_SUBRED2_FEBRERO_2026</v>
      </c>
      <c r="P3728" s="93">
        <v>7347488</v>
      </c>
      <c r="S3728" s="172">
        <v>1</v>
      </c>
      <c r="T3728" s="23">
        <v>7347488</v>
      </c>
    </row>
    <row r="3729" spans="2:20" ht="30" customHeight="1" x14ac:dyDescent="0.3">
      <c r="B3729">
        <v>156</v>
      </c>
      <c r="C3729" s="164" t="s">
        <v>119</v>
      </c>
      <c r="D3729" s="76" t="s">
        <v>127</v>
      </c>
      <c r="E3729" s="80">
        <v>2026</v>
      </c>
      <c r="F3729" s="76" t="str">
        <f t="shared" si="117"/>
        <v>1569. Gestión de Programas Estrategias y Planes para el BienestarGestión Integral Estrategias y Programas2026</v>
      </c>
      <c r="G3729" s="7" t="s">
        <v>284</v>
      </c>
      <c r="H3729" s="7" t="s">
        <v>372</v>
      </c>
      <c r="I3729" s="80" t="s">
        <v>60</v>
      </c>
      <c r="J3729" s="76" t="s">
        <v>402</v>
      </c>
      <c r="K3729" t="s">
        <v>364</v>
      </c>
      <c r="L3729" t="s">
        <v>365</v>
      </c>
      <c r="M3729" t="s">
        <v>109</v>
      </c>
      <c r="N3729" s="78" t="s">
        <v>435</v>
      </c>
      <c r="O3729" s="76" t="str">
        <f t="shared" si="118"/>
        <v>1569. Gestión de Programas Estrategias y Planes para el BienestarGestión Integral Estrategias y Programas20267_SUBRED2_FEBRERO_2026</v>
      </c>
      <c r="P3729" s="93">
        <v>13832016</v>
      </c>
      <c r="S3729" s="172">
        <v>1</v>
      </c>
      <c r="T3729" s="23">
        <v>13832016</v>
      </c>
    </row>
    <row r="3730" spans="2:20" ht="30" customHeight="1" x14ac:dyDescent="0.3">
      <c r="B3730">
        <v>157</v>
      </c>
      <c r="C3730" s="164" t="s">
        <v>119</v>
      </c>
      <c r="D3730" s="76" t="s">
        <v>127</v>
      </c>
      <c r="E3730" s="80">
        <v>2026</v>
      </c>
      <c r="F3730" s="76" t="str">
        <f t="shared" si="117"/>
        <v>1579. Gestión de Programas Estrategias y Planes para el BienestarGestión Integral Estrategias y Programas2026</v>
      </c>
      <c r="G3730" s="7" t="s">
        <v>285</v>
      </c>
      <c r="H3730" s="7" t="s">
        <v>372</v>
      </c>
      <c r="I3730" s="80" t="s">
        <v>60</v>
      </c>
      <c r="J3730" s="76" t="s">
        <v>402</v>
      </c>
      <c r="K3730" t="s">
        <v>364</v>
      </c>
      <c r="L3730" t="s">
        <v>365</v>
      </c>
      <c r="M3730" t="s">
        <v>109</v>
      </c>
      <c r="N3730" s="78" t="s">
        <v>435</v>
      </c>
      <c r="O3730" s="76" t="str">
        <f t="shared" si="118"/>
        <v>1579. Gestión de Programas Estrategias y Planes para el BienestarGestión Integral Estrategias y Programas20267_SUBRED2_FEBRERO_2026</v>
      </c>
      <c r="P3730" s="93">
        <v>13832016</v>
      </c>
      <c r="S3730" s="172">
        <v>1</v>
      </c>
      <c r="T3730" s="23">
        <v>13832016</v>
      </c>
    </row>
    <row r="3731" spans="2:20" ht="30" customHeight="1" x14ac:dyDescent="0.3">
      <c r="B3731">
        <v>158</v>
      </c>
      <c r="C3731" s="164" t="s">
        <v>119</v>
      </c>
      <c r="D3731" s="76" t="s">
        <v>127</v>
      </c>
      <c r="E3731" s="80">
        <v>2026</v>
      </c>
      <c r="F3731" s="76" t="str">
        <f t="shared" si="117"/>
        <v>1589. Gestión de Programas Estrategias y Planes para el BienestarGestión Integral Estrategias y Programas2026</v>
      </c>
      <c r="G3731" s="7" t="s">
        <v>286</v>
      </c>
      <c r="H3731" s="7" t="s">
        <v>372</v>
      </c>
      <c r="I3731" s="80" t="s">
        <v>60</v>
      </c>
      <c r="J3731" s="76" t="s">
        <v>402</v>
      </c>
      <c r="K3731" t="s">
        <v>382</v>
      </c>
      <c r="L3731" t="s">
        <v>365</v>
      </c>
      <c r="M3731" t="s">
        <v>109</v>
      </c>
      <c r="N3731" s="78" t="s">
        <v>435</v>
      </c>
      <c r="O3731" s="76" t="str">
        <f t="shared" si="118"/>
        <v>1589. Gestión de Programas Estrategias y Planes para el BienestarGestión Integral Estrategias y Programas20267_SUBRED2_FEBRERO_2026</v>
      </c>
      <c r="P3731" s="93">
        <v>2114520</v>
      </c>
      <c r="S3731" s="172">
        <v>1</v>
      </c>
      <c r="T3731" s="23">
        <v>2114520</v>
      </c>
    </row>
    <row r="3732" spans="2:20" ht="30" customHeight="1" x14ac:dyDescent="0.3">
      <c r="B3732">
        <v>159</v>
      </c>
      <c r="C3732" s="164" t="s">
        <v>119</v>
      </c>
      <c r="D3732" s="76" t="s">
        <v>127</v>
      </c>
      <c r="E3732" s="80">
        <v>2026</v>
      </c>
      <c r="F3732" s="76" t="str">
        <f t="shared" si="117"/>
        <v>1599. Gestión de Programas Estrategias y Planes para el BienestarGestión Integral Estrategias y Programas2026</v>
      </c>
      <c r="G3732" s="7" t="s">
        <v>287</v>
      </c>
      <c r="H3732" s="7" t="s">
        <v>372</v>
      </c>
      <c r="I3732" s="80" t="s">
        <v>60</v>
      </c>
      <c r="J3732" s="76" t="s">
        <v>402</v>
      </c>
      <c r="K3732" t="s">
        <v>364</v>
      </c>
      <c r="L3732" t="s">
        <v>365</v>
      </c>
      <c r="M3732" t="s">
        <v>109</v>
      </c>
      <c r="N3732" s="78" t="s">
        <v>435</v>
      </c>
      <c r="O3732" s="76" t="str">
        <f t="shared" si="118"/>
        <v>1599. Gestión de Programas Estrategias y Planes para el BienestarGestión Integral Estrategias y Programas20267_SUBRED2_FEBRERO_2026</v>
      </c>
      <c r="P3732" s="93">
        <v>4370008</v>
      </c>
      <c r="S3732" s="172">
        <v>1</v>
      </c>
      <c r="T3732" s="23">
        <v>4370008</v>
      </c>
    </row>
    <row r="3733" spans="2:20" ht="30" customHeight="1" x14ac:dyDescent="0.3">
      <c r="B3733">
        <v>160</v>
      </c>
      <c r="C3733" s="164" t="s">
        <v>119</v>
      </c>
      <c r="D3733" s="76" t="s">
        <v>127</v>
      </c>
      <c r="E3733" s="80">
        <v>2026</v>
      </c>
      <c r="F3733" s="76" t="str">
        <f t="shared" si="117"/>
        <v>1609. Gestión de Programas Estrategias y Planes para el BienestarGestión Integral Estrategias y Programas2026</v>
      </c>
      <c r="G3733" s="7" t="s">
        <v>288</v>
      </c>
      <c r="H3733" s="7" t="s">
        <v>372</v>
      </c>
      <c r="I3733" s="80" t="s">
        <v>60</v>
      </c>
      <c r="J3733" s="76" t="s">
        <v>402</v>
      </c>
      <c r="K3733" t="s">
        <v>364</v>
      </c>
      <c r="L3733" t="s">
        <v>365</v>
      </c>
      <c r="M3733" t="s">
        <v>109</v>
      </c>
      <c r="N3733" s="78" t="s">
        <v>435</v>
      </c>
      <c r="O3733" s="76" t="str">
        <f t="shared" si="118"/>
        <v>1609. Gestión de Programas Estrategias y Planes para el BienestarGestión Integral Estrategias y Programas20267_SUBRED2_FEBRERO_2026</v>
      </c>
      <c r="P3733" s="93">
        <v>3994272</v>
      </c>
      <c r="S3733" s="172">
        <v>1</v>
      </c>
      <c r="T3733" s="23">
        <v>3994272</v>
      </c>
    </row>
    <row r="3734" spans="2:20" ht="30" customHeight="1" x14ac:dyDescent="0.3">
      <c r="B3734">
        <v>161</v>
      </c>
      <c r="C3734" s="164" t="s">
        <v>119</v>
      </c>
      <c r="D3734" s="76" t="s">
        <v>127</v>
      </c>
      <c r="E3734" s="80">
        <v>2026</v>
      </c>
      <c r="F3734" s="76" t="str">
        <f t="shared" si="117"/>
        <v>1619. Gestión de Programas Estrategias y Planes para el BienestarGestión Integral Estrategias y Programas2026</v>
      </c>
      <c r="G3734" s="7" t="s">
        <v>289</v>
      </c>
      <c r="H3734" s="7" t="s">
        <v>373</v>
      </c>
      <c r="I3734" s="80" t="s">
        <v>60</v>
      </c>
      <c r="J3734" s="76" t="s">
        <v>402</v>
      </c>
      <c r="K3734" t="s">
        <v>364</v>
      </c>
      <c r="L3734" t="s">
        <v>365</v>
      </c>
      <c r="M3734" t="s">
        <v>109</v>
      </c>
      <c r="N3734" s="78" t="s">
        <v>435</v>
      </c>
      <c r="O3734" s="76" t="str">
        <f t="shared" si="118"/>
        <v>1619. Gestión de Programas Estrategias y Planes para el BienestarGestión Integral Estrategias y Programas20267_SUBRED2_FEBRERO_2026</v>
      </c>
      <c r="P3734" s="93">
        <v>7347488</v>
      </c>
      <c r="S3734" s="172">
        <v>2</v>
      </c>
      <c r="T3734" s="23">
        <v>14694976</v>
      </c>
    </row>
    <row r="3735" spans="2:20" ht="30" customHeight="1" x14ac:dyDescent="0.3">
      <c r="B3735">
        <v>162</v>
      </c>
      <c r="C3735" s="164" t="s">
        <v>119</v>
      </c>
      <c r="D3735" s="76" t="s">
        <v>127</v>
      </c>
      <c r="E3735" s="80">
        <v>2026</v>
      </c>
      <c r="F3735" s="76" t="str">
        <f t="shared" si="117"/>
        <v>1629. Gestión de Programas Estrategias y Planes para el BienestarGestión Integral Estrategias y Programas2026</v>
      </c>
      <c r="G3735" s="7" t="s">
        <v>290</v>
      </c>
      <c r="H3735" s="7" t="s">
        <v>373</v>
      </c>
      <c r="I3735" s="80" t="s">
        <v>60</v>
      </c>
      <c r="J3735" s="76" t="s">
        <v>402</v>
      </c>
      <c r="K3735" t="s">
        <v>364</v>
      </c>
      <c r="L3735" t="s">
        <v>365</v>
      </c>
      <c r="M3735" t="s">
        <v>109</v>
      </c>
      <c r="N3735" s="78" t="s">
        <v>435</v>
      </c>
      <c r="O3735" s="76" t="str">
        <f t="shared" si="118"/>
        <v>1629. Gestión de Programas Estrategias y Planes para el BienestarGestión Integral Estrategias y Programas20267_SUBRED2_FEBRERO_2026</v>
      </c>
      <c r="P3735" s="93">
        <v>10478800</v>
      </c>
      <c r="S3735" s="172">
        <v>2</v>
      </c>
      <c r="T3735" s="23">
        <v>20957600</v>
      </c>
    </row>
    <row r="3736" spans="2:20" ht="30" customHeight="1" x14ac:dyDescent="0.3">
      <c r="B3736">
        <v>163</v>
      </c>
      <c r="C3736" s="164" t="s">
        <v>119</v>
      </c>
      <c r="D3736" s="76" t="s">
        <v>127</v>
      </c>
      <c r="E3736" s="80">
        <v>2026</v>
      </c>
      <c r="F3736" s="76" t="str">
        <f t="shared" si="117"/>
        <v>1639. Gestión de Programas Estrategias y Planes para el BienestarGestión Integral Estrategias y Programas2026</v>
      </c>
      <c r="G3736" s="7" t="s">
        <v>291</v>
      </c>
      <c r="H3736" s="7" t="s">
        <v>373</v>
      </c>
      <c r="I3736" s="80" t="s">
        <v>60</v>
      </c>
      <c r="J3736" s="76" t="s">
        <v>402</v>
      </c>
      <c r="K3736" t="s">
        <v>364</v>
      </c>
      <c r="L3736" t="s">
        <v>365</v>
      </c>
      <c r="M3736" t="s">
        <v>109</v>
      </c>
      <c r="N3736" s="78" t="s">
        <v>435</v>
      </c>
      <c r="O3736" s="76" t="str">
        <f t="shared" si="118"/>
        <v>1639. Gestión de Programas Estrategias y Planes para el BienestarGestión Integral Estrategias y Programas20267_SUBRED2_FEBRERO_2026</v>
      </c>
      <c r="P3736" s="93">
        <v>3994272</v>
      </c>
      <c r="S3736" s="172">
        <v>1</v>
      </c>
      <c r="T3736" s="23">
        <v>3994272</v>
      </c>
    </row>
    <row r="3737" spans="2:20" ht="30" customHeight="1" x14ac:dyDescent="0.3">
      <c r="B3737">
        <v>164</v>
      </c>
      <c r="C3737" s="164" t="s">
        <v>119</v>
      </c>
      <c r="D3737" s="76" t="s">
        <v>127</v>
      </c>
      <c r="E3737" s="80">
        <v>2026</v>
      </c>
      <c r="F3737" s="76" t="str">
        <f t="shared" si="117"/>
        <v>1649. Gestión de Programas Estrategias y Planes para el BienestarGestión Integral Estrategias y Programas2026</v>
      </c>
      <c r="G3737" s="7" t="s">
        <v>292</v>
      </c>
      <c r="H3737" s="7" t="s">
        <v>373</v>
      </c>
      <c r="I3737" s="80" t="s">
        <v>60</v>
      </c>
      <c r="J3737" s="76" t="s">
        <v>402</v>
      </c>
      <c r="K3737" t="s">
        <v>364</v>
      </c>
      <c r="L3737" t="s">
        <v>365</v>
      </c>
      <c r="M3737" t="s">
        <v>109</v>
      </c>
      <c r="N3737" s="78" t="s">
        <v>435</v>
      </c>
      <c r="O3737" s="76" t="str">
        <f t="shared" si="118"/>
        <v>1649. Gestión de Programas Estrategias y Planes para el BienestarGestión Integral Estrategias y Programas20267_SUBRED2_FEBRERO_2026</v>
      </c>
      <c r="P3737" s="93">
        <v>6484528</v>
      </c>
      <c r="S3737" s="172">
        <v>4</v>
      </c>
      <c r="T3737" s="23">
        <v>25938112</v>
      </c>
    </row>
    <row r="3738" spans="2:20" ht="30" customHeight="1" x14ac:dyDescent="0.3">
      <c r="B3738">
        <v>165</v>
      </c>
      <c r="C3738" s="164" t="s">
        <v>119</v>
      </c>
      <c r="D3738" s="76" t="s">
        <v>127</v>
      </c>
      <c r="E3738" s="80">
        <v>2026</v>
      </c>
      <c r="F3738" s="76" t="str">
        <f t="shared" si="117"/>
        <v>1659. Gestión de Programas Estrategias y Planes para el BienestarGestión Integral Estrategias y Programas2026</v>
      </c>
      <c r="G3738" s="7" t="s">
        <v>293</v>
      </c>
      <c r="H3738" s="7" t="s">
        <v>373</v>
      </c>
      <c r="I3738" s="80" t="s">
        <v>60</v>
      </c>
      <c r="J3738" s="76" t="s">
        <v>402</v>
      </c>
      <c r="K3738" t="s">
        <v>364</v>
      </c>
      <c r="L3738" t="s">
        <v>365</v>
      </c>
      <c r="M3738" t="s">
        <v>109</v>
      </c>
      <c r="N3738" s="78" t="s">
        <v>435</v>
      </c>
      <c r="O3738" s="76" t="str">
        <f t="shared" si="118"/>
        <v>1659. Gestión de Programas Estrategias y Planes para el BienestarGestión Integral Estrategias y Programas20267_SUBRED2_FEBRERO_2026</v>
      </c>
      <c r="P3738" s="93">
        <v>3994272</v>
      </c>
      <c r="S3738" s="172">
        <v>48.391304347826001</v>
      </c>
      <c r="T3738" s="23">
        <v>193288031.99999964</v>
      </c>
    </row>
    <row r="3739" spans="2:20" ht="30" customHeight="1" x14ac:dyDescent="0.3">
      <c r="B3739">
        <v>166</v>
      </c>
      <c r="C3739" s="164" t="s">
        <v>119</v>
      </c>
      <c r="D3739" s="76" t="s">
        <v>127</v>
      </c>
      <c r="E3739" s="80">
        <v>2026</v>
      </c>
      <c r="F3739" s="76" t="str">
        <f t="shared" si="117"/>
        <v>1669. Gestión de Programas Estrategias y Planes para el BienestarGestión Integral Estrategias y Programas2026</v>
      </c>
      <c r="G3739" s="7" t="s">
        <v>294</v>
      </c>
      <c r="H3739" s="7" t="s">
        <v>373</v>
      </c>
      <c r="I3739" s="80" t="s">
        <v>60</v>
      </c>
      <c r="J3739" s="76" t="s">
        <v>402</v>
      </c>
      <c r="K3739" t="s">
        <v>364</v>
      </c>
      <c r="L3739" t="s">
        <v>365</v>
      </c>
      <c r="M3739" t="s">
        <v>109</v>
      </c>
      <c r="N3739" s="78" t="s">
        <v>435</v>
      </c>
      <c r="O3739" s="76" t="str">
        <f t="shared" si="118"/>
        <v>1669. Gestión de Programas Estrategias y Planes para el BienestarGestión Integral Estrategias y Programas20267_SUBRED2_FEBRERO_2026</v>
      </c>
      <c r="P3739" s="93">
        <v>2983376</v>
      </c>
      <c r="S3739" s="172">
        <v>8.6956521739130395</v>
      </c>
      <c r="T3739" s="23">
        <v>25942399.999999989</v>
      </c>
    </row>
    <row r="3740" spans="2:20" ht="30" customHeight="1" x14ac:dyDescent="0.3">
      <c r="B3740">
        <v>167</v>
      </c>
      <c r="C3740" s="164" t="s">
        <v>119</v>
      </c>
      <c r="D3740" s="76" t="s">
        <v>127</v>
      </c>
      <c r="E3740" s="80">
        <v>2026</v>
      </c>
      <c r="F3740" s="76" t="str">
        <f t="shared" si="117"/>
        <v>1679. Gestión de Programas Estrategias y Planes para el BienestarGestión Integral Estrategias y Programas2026</v>
      </c>
      <c r="G3740" s="7" t="s">
        <v>295</v>
      </c>
      <c r="H3740" s="7" t="s">
        <v>373</v>
      </c>
      <c r="I3740" s="80" t="s">
        <v>60</v>
      </c>
      <c r="J3740" s="76" t="s">
        <v>402</v>
      </c>
      <c r="K3740" t="s">
        <v>364</v>
      </c>
      <c r="L3740" t="s">
        <v>365</v>
      </c>
      <c r="M3740" t="s">
        <v>109</v>
      </c>
      <c r="N3740" s="78" t="s">
        <v>435</v>
      </c>
      <c r="O3740" s="76" t="str">
        <f t="shared" si="118"/>
        <v>1679. Gestión de Programas Estrategias y Planes para el BienestarGestión Integral Estrategias y Programas20267_SUBRED2_FEBRERO_2026</v>
      </c>
      <c r="P3740" s="93">
        <v>6484528</v>
      </c>
      <c r="S3740" s="172">
        <v>1.39130434782608</v>
      </c>
      <c r="T3740" s="23">
        <v>9021951.9999999553</v>
      </c>
    </row>
    <row r="3741" spans="2:20" ht="30" customHeight="1" x14ac:dyDescent="0.3">
      <c r="B3741">
        <v>168</v>
      </c>
      <c r="C3741" s="164" t="s">
        <v>119</v>
      </c>
      <c r="D3741" s="76" t="s">
        <v>127</v>
      </c>
      <c r="E3741" s="80">
        <v>2026</v>
      </c>
      <c r="F3741" s="76" t="str">
        <f t="shared" si="117"/>
        <v>1689. Gestión de Programas Estrategias y Planes para el BienestarGestión Integral Estrategias y Programas2026</v>
      </c>
      <c r="G3741" s="7" t="s">
        <v>296</v>
      </c>
      <c r="H3741" s="7" t="s">
        <v>373</v>
      </c>
      <c r="I3741" s="80" t="s">
        <v>60</v>
      </c>
      <c r="J3741" s="76" t="s">
        <v>402</v>
      </c>
      <c r="K3741" t="s">
        <v>364</v>
      </c>
      <c r="L3741" t="s">
        <v>365</v>
      </c>
      <c r="M3741" t="s">
        <v>109</v>
      </c>
      <c r="N3741" s="78" t="s">
        <v>435</v>
      </c>
      <c r="O3741" s="76" t="str">
        <f t="shared" si="118"/>
        <v>1689. Gestión de Programas Estrategias y Planes para el BienestarGestión Integral Estrategias y Programas20267_SUBRED2_FEBRERO_2026</v>
      </c>
      <c r="P3741" s="93">
        <v>3994272</v>
      </c>
      <c r="S3741" s="172">
        <v>8</v>
      </c>
      <c r="T3741" s="23">
        <v>31954176</v>
      </c>
    </row>
    <row r="3742" spans="2:20" ht="30" customHeight="1" x14ac:dyDescent="0.3">
      <c r="B3742">
        <v>169</v>
      </c>
      <c r="C3742" s="164" t="s">
        <v>119</v>
      </c>
      <c r="D3742" s="76" t="s">
        <v>127</v>
      </c>
      <c r="E3742" s="80">
        <v>2026</v>
      </c>
      <c r="F3742" s="76" t="str">
        <f t="shared" si="117"/>
        <v>1699. Gestión de Programas Estrategias y Planes para el BienestarGestión Integral Estrategias y Programas2026</v>
      </c>
      <c r="G3742" s="7" t="s">
        <v>297</v>
      </c>
      <c r="H3742" s="7" t="s">
        <v>373</v>
      </c>
      <c r="I3742" s="80" t="s">
        <v>60</v>
      </c>
      <c r="J3742" s="76" t="s">
        <v>402</v>
      </c>
      <c r="K3742" t="s">
        <v>364</v>
      </c>
      <c r="L3742" t="s">
        <v>365</v>
      </c>
      <c r="M3742" t="s">
        <v>109</v>
      </c>
      <c r="N3742" s="78" t="s">
        <v>435</v>
      </c>
      <c r="O3742" s="76" t="str">
        <f t="shared" si="118"/>
        <v>1699. Gestión de Programas Estrategias y Planes para el BienestarGestión Integral Estrategias y Programas20267_SUBRED2_FEBRERO_2026</v>
      </c>
      <c r="P3742" s="93">
        <v>3994272</v>
      </c>
      <c r="S3742" s="172">
        <v>2</v>
      </c>
      <c r="T3742" s="23">
        <v>7988544</v>
      </c>
    </row>
    <row r="3743" spans="2:20" ht="30" customHeight="1" x14ac:dyDescent="0.3">
      <c r="B3743">
        <v>170</v>
      </c>
      <c r="C3743" s="164" t="s">
        <v>119</v>
      </c>
      <c r="D3743" s="76" t="s">
        <v>127</v>
      </c>
      <c r="E3743" s="80">
        <v>2026</v>
      </c>
      <c r="F3743" s="76" t="str">
        <f t="shared" si="117"/>
        <v>1709. Gestión de Programas Estrategias y Planes para el BienestarGestión Integral Estrategias y Programas2026</v>
      </c>
      <c r="G3743" s="7" t="s">
        <v>298</v>
      </c>
      <c r="H3743" s="7" t="s">
        <v>373</v>
      </c>
      <c r="I3743" s="80" t="s">
        <v>60</v>
      </c>
      <c r="J3743" s="76" t="s">
        <v>402</v>
      </c>
      <c r="K3743" t="s">
        <v>397</v>
      </c>
      <c r="L3743" t="s">
        <v>365</v>
      </c>
      <c r="M3743" t="s">
        <v>109</v>
      </c>
      <c r="N3743" s="78" t="s">
        <v>435</v>
      </c>
      <c r="O3743" s="76" t="str">
        <f t="shared" si="118"/>
        <v>1709. Gestión de Programas Estrategias y Planes para el BienestarGestión Integral Estrategias y Programas20267_SUBRED2_FEBRERO_2026</v>
      </c>
      <c r="P3743" s="93">
        <v>19450000</v>
      </c>
      <c r="S3743" s="172">
        <v>1.180805501075</v>
      </c>
      <c r="T3743" s="23">
        <v>22966666.995908752</v>
      </c>
    </row>
    <row r="3744" spans="2:20" ht="30" customHeight="1" x14ac:dyDescent="0.3">
      <c r="B3744">
        <v>171</v>
      </c>
      <c r="C3744" s="164" t="s">
        <v>119</v>
      </c>
      <c r="D3744" s="76" t="s">
        <v>127</v>
      </c>
      <c r="E3744" s="80">
        <v>2026</v>
      </c>
      <c r="F3744" s="76" t="str">
        <f t="shared" si="117"/>
        <v>1719. Gestión de Programas Estrategias y Planes para el BienestarGestión Integral Estrategias y Programas2026</v>
      </c>
      <c r="G3744" s="7" t="s">
        <v>299</v>
      </c>
      <c r="H3744" s="7" t="s">
        <v>373</v>
      </c>
      <c r="I3744" s="80" t="s">
        <v>60</v>
      </c>
      <c r="J3744" s="76" t="s">
        <v>402</v>
      </c>
      <c r="K3744" t="s">
        <v>398</v>
      </c>
      <c r="L3744" t="s">
        <v>365</v>
      </c>
      <c r="M3744" t="s">
        <v>109</v>
      </c>
      <c r="N3744" s="78" t="s">
        <v>435</v>
      </c>
      <c r="O3744" s="76" t="str">
        <f t="shared" si="118"/>
        <v>1719. Gestión de Programas Estrategias y Planes para el BienestarGestión Integral Estrategias y Programas20267_SUBRED2_FEBRERO_2026</v>
      </c>
      <c r="P3744" s="93">
        <v>3994272</v>
      </c>
      <c r="S3744" s="172">
        <v>0</v>
      </c>
      <c r="T3744" s="23">
        <v>0</v>
      </c>
    </row>
    <row r="3745" spans="2:20" ht="30" customHeight="1" x14ac:dyDescent="0.3">
      <c r="B3745">
        <v>172</v>
      </c>
      <c r="C3745" s="164" t="s">
        <v>119</v>
      </c>
      <c r="D3745" s="76" t="s">
        <v>127</v>
      </c>
      <c r="E3745" s="80">
        <v>2026</v>
      </c>
      <c r="F3745" s="76" t="str">
        <f t="shared" si="117"/>
        <v>1729. Gestión de Programas Estrategias y Planes para el BienestarGestión Integral Estrategias y Programas2026</v>
      </c>
      <c r="G3745" s="7" t="s">
        <v>300</v>
      </c>
      <c r="H3745" s="7" t="s">
        <v>373</v>
      </c>
      <c r="I3745" s="80" t="s">
        <v>60</v>
      </c>
      <c r="J3745" s="76" t="s">
        <v>402</v>
      </c>
      <c r="K3745" t="s">
        <v>364</v>
      </c>
      <c r="L3745" t="s">
        <v>365</v>
      </c>
      <c r="M3745" t="s">
        <v>109</v>
      </c>
      <c r="N3745" s="78" t="s">
        <v>435</v>
      </c>
      <c r="O3745" s="76" t="str">
        <f t="shared" si="118"/>
        <v>1729. Gestión de Programas Estrategias y Planes para el BienestarGestión Integral Estrategias y Programas20267_SUBRED2_FEBRERO_2026</v>
      </c>
      <c r="P3745" s="93">
        <v>9985680</v>
      </c>
      <c r="S3745" s="172">
        <v>0</v>
      </c>
      <c r="T3745" s="23">
        <v>0</v>
      </c>
    </row>
    <row r="3746" spans="2:20" ht="30" customHeight="1" x14ac:dyDescent="0.3">
      <c r="B3746">
        <v>173</v>
      </c>
      <c r="C3746" s="164" t="s">
        <v>119</v>
      </c>
      <c r="D3746" s="76" t="s">
        <v>127</v>
      </c>
      <c r="E3746" s="80">
        <v>2026</v>
      </c>
      <c r="F3746" s="76" t="str">
        <f t="shared" si="117"/>
        <v>1739. Gestión de Programas Estrategias y Planes para el BienestarGestión Integral Estrategias y Programas2026</v>
      </c>
      <c r="G3746" s="7" t="s">
        <v>301</v>
      </c>
      <c r="H3746" s="7" t="s">
        <v>373</v>
      </c>
      <c r="I3746" s="80" t="s">
        <v>60</v>
      </c>
      <c r="J3746" s="76" t="s">
        <v>402</v>
      </c>
      <c r="K3746" t="s">
        <v>364</v>
      </c>
      <c r="L3746" t="s">
        <v>365</v>
      </c>
      <c r="M3746" t="s">
        <v>109</v>
      </c>
      <c r="N3746" s="78" t="s">
        <v>435</v>
      </c>
      <c r="O3746" s="76" t="str">
        <f t="shared" si="118"/>
        <v>1739. Gestión de Programas Estrategias y Planes para el BienestarGestión Integral Estrategias y Programas20267_SUBRED2_FEBRERO_2026</v>
      </c>
      <c r="P3746" s="93">
        <v>2983376</v>
      </c>
      <c r="S3746" s="172">
        <v>0</v>
      </c>
      <c r="T3746" s="23">
        <v>0</v>
      </c>
    </row>
    <row r="3747" spans="2:20" ht="30" customHeight="1" x14ac:dyDescent="0.3">
      <c r="B3747">
        <v>174</v>
      </c>
      <c r="C3747" s="164" t="s">
        <v>120</v>
      </c>
      <c r="D3747" s="76" t="s">
        <v>44</v>
      </c>
      <c r="E3747" s="80">
        <v>2026</v>
      </c>
      <c r="F3747" s="76" t="str">
        <f t="shared" si="117"/>
        <v>17410. Proceso integral e integrado de la Vigilancia de la Salud PúblicaVigilancia en salud pública2026</v>
      </c>
      <c r="G3747" s="7" t="s">
        <v>302</v>
      </c>
      <c r="H3747" s="7" t="s">
        <v>375</v>
      </c>
      <c r="I3747" s="80" t="s">
        <v>60</v>
      </c>
      <c r="J3747" s="76" t="s">
        <v>402</v>
      </c>
      <c r="K3747" t="s">
        <v>364</v>
      </c>
      <c r="L3747" t="s">
        <v>365</v>
      </c>
      <c r="M3747" t="s">
        <v>109</v>
      </c>
      <c r="N3747" s="78" t="s">
        <v>435</v>
      </c>
      <c r="O3747" s="76" t="str">
        <f t="shared" si="118"/>
        <v>17410. Proceso integral e integrado de la Vigilancia de la Salud PúblicaVigilancia en salud pública20267_SUBRED2_FEBRERO_2026</v>
      </c>
      <c r="P3747" s="93">
        <v>37920928</v>
      </c>
      <c r="S3747" s="172">
        <v>0</v>
      </c>
      <c r="T3747" s="23">
        <v>0</v>
      </c>
    </row>
    <row r="3748" spans="2:20" ht="30" customHeight="1" x14ac:dyDescent="0.3">
      <c r="B3748">
        <v>175</v>
      </c>
      <c r="C3748" s="164" t="s">
        <v>120</v>
      </c>
      <c r="D3748" s="76" t="s">
        <v>44</v>
      </c>
      <c r="E3748" s="80">
        <v>2026</v>
      </c>
      <c r="F3748" s="76" t="str">
        <f t="shared" si="117"/>
        <v>17510. Proceso integral e integrado de la Vigilancia de la Salud PúblicaVigilancia en salud pública2026</v>
      </c>
      <c r="G3748" s="7" t="s">
        <v>303</v>
      </c>
      <c r="H3748" s="7" t="s">
        <v>375</v>
      </c>
      <c r="I3748" s="80" t="s">
        <v>60</v>
      </c>
      <c r="J3748" s="76" t="s">
        <v>402</v>
      </c>
      <c r="K3748" t="s">
        <v>364</v>
      </c>
      <c r="L3748" t="s">
        <v>365</v>
      </c>
      <c r="M3748" t="s">
        <v>109</v>
      </c>
      <c r="N3748" s="78" t="s">
        <v>435</v>
      </c>
      <c r="O3748" s="76" t="str">
        <f t="shared" si="118"/>
        <v>17510. Proceso integral e integrado de la Vigilancia de la Salud PúblicaVigilancia en salud pública20267_SUBRED2_FEBRERO_2026</v>
      </c>
      <c r="P3748" s="93">
        <v>26899696</v>
      </c>
      <c r="S3748" s="172">
        <v>1</v>
      </c>
      <c r="T3748" s="23">
        <v>26899696</v>
      </c>
    </row>
    <row r="3749" spans="2:20" ht="30" customHeight="1" x14ac:dyDescent="0.3">
      <c r="B3749">
        <v>176</v>
      </c>
      <c r="C3749" s="164" t="s">
        <v>120</v>
      </c>
      <c r="D3749" s="76" t="s">
        <v>44</v>
      </c>
      <c r="E3749" s="80">
        <v>2026</v>
      </c>
      <c r="F3749" s="76" t="str">
        <f t="shared" si="117"/>
        <v>17610. Proceso integral e integrado de la Vigilancia de la Salud PúblicaVigilancia en salud pública2026</v>
      </c>
      <c r="G3749" s="7" t="s">
        <v>304</v>
      </c>
      <c r="H3749" s="7" t="s">
        <v>375</v>
      </c>
      <c r="I3749" s="80" t="s">
        <v>60</v>
      </c>
      <c r="J3749" s="76" t="s">
        <v>402</v>
      </c>
      <c r="K3749" t="s">
        <v>364</v>
      </c>
      <c r="L3749" t="s">
        <v>380</v>
      </c>
      <c r="M3749" t="s">
        <v>109</v>
      </c>
      <c r="N3749" s="78" t="s">
        <v>435</v>
      </c>
      <c r="O3749" s="76" t="str">
        <f t="shared" si="118"/>
        <v>17610. Proceso integral e integrado de la Vigilancia de la Salud PúblicaVigilancia en salud pública20267_SUBRED2_FEBRERO_2026</v>
      </c>
      <c r="P3749" s="93">
        <v>28206464</v>
      </c>
      <c r="S3749" s="172">
        <v>0</v>
      </c>
      <c r="T3749" s="23">
        <v>0</v>
      </c>
    </row>
    <row r="3750" spans="2:20" ht="30" customHeight="1" x14ac:dyDescent="0.3">
      <c r="B3750">
        <v>177</v>
      </c>
      <c r="C3750" s="164" t="s">
        <v>120</v>
      </c>
      <c r="D3750" s="76" t="s">
        <v>44</v>
      </c>
      <c r="E3750" s="80">
        <v>2026</v>
      </c>
      <c r="F3750" s="76" t="str">
        <f t="shared" si="117"/>
        <v>17710. Proceso integral e integrado de la Vigilancia de la Salud PúblicaVigilancia en salud pública2026</v>
      </c>
      <c r="G3750" s="7" t="s">
        <v>305</v>
      </c>
      <c r="H3750" s="7" t="s">
        <v>375</v>
      </c>
      <c r="I3750" s="80" t="s">
        <v>60</v>
      </c>
      <c r="J3750" s="76" t="s">
        <v>402</v>
      </c>
      <c r="K3750" t="s">
        <v>364</v>
      </c>
      <c r="L3750" t="s">
        <v>380</v>
      </c>
      <c r="M3750" t="s">
        <v>109</v>
      </c>
      <c r="N3750" s="78" t="s">
        <v>435</v>
      </c>
      <c r="O3750" s="76" t="str">
        <f t="shared" si="118"/>
        <v>17710. Proceso integral e integrado de la Vigilancia de la Salud PúblicaVigilancia en salud pública20267_SUBRED2_FEBRERO_2026</v>
      </c>
      <c r="P3750" s="93">
        <v>37181248</v>
      </c>
      <c r="S3750" s="172">
        <v>0</v>
      </c>
      <c r="T3750" s="23">
        <v>0</v>
      </c>
    </row>
    <row r="3751" spans="2:20" ht="30" customHeight="1" x14ac:dyDescent="0.3">
      <c r="B3751">
        <v>178</v>
      </c>
      <c r="C3751" s="164" t="s">
        <v>120</v>
      </c>
      <c r="D3751" s="76" t="s">
        <v>44</v>
      </c>
      <c r="E3751" s="80">
        <v>2026</v>
      </c>
      <c r="F3751" s="76" t="str">
        <f t="shared" si="117"/>
        <v>17810. Proceso integral e integrado de la Vigilancia de la Salud PúblicaVigilancia en salud pública2026</v>
      </c>
      <c r="G3751" s="7" t="s">
        <v>48</v>
      </c>
      <c r="H3751" s="7" t="s">
        <v>375</v>
      </c>
      <c r="I3751" s="80" t="s">
        <v>60</v>
      </c>
      <c r="J3751" s="76" t="s">
        <v>402</v>
      </c>
      <c r="K3751" t="s">
        <v>364</v>
      </c>
      <c r="L3751" t="s">
        <v>365</v>
      </c>
      <c r="M3751" t="s">
        <v>109</v>
      </c>
      <c r="N3751" s="78" t="s">
        <v>435</v>
      </c>
      <c r="O3751" s="76" t="str">
        <f t="shared" si="118"/>
        <v>17810. Proceso integral e integrado de la Vigilancia de la Salud PúblicaVigilancia en salud pública20267_SUBRED2_FEBRERO_2026</v>
      </c>
      <c r="P3751" s="93">
        <v>7347488</v>
      </c>
      <c r="S3751" s="172">
        <v>1.5</v>
      </c>
      <c r="T3751" s="23">
        <v>11021232</v>
      </c>
    </row>
    <row r="3752" spans="2:20" ht="30" customHeight="1" x14ac:dyDescent="0.3">
      <c r="B3752">
        <v>179</v>
      </c>
      <c r="C3752" s="164" t="s">
        <v>120</v>
      </c>
      <c r="D3752" s="76" t="s">
        <v>44</v>
      </c>
      <c r="E3752" s="80">
        <v>2026</v>
      </c>
      <c r="F3752" s="76" t="str">
        <f t="shared" si="117"/>
        <v>17910. Proceso integral e integrado de la Vigilancia de la Salud PúblicaVigilancia en salud pública2026</v>
      </c>
      <c r="G3752" s="7" t="s">
        <v>306</v>
      </c>
      <c r="H3752" s="7" t="s">
        <v>375</v>
      </c>
      <c r="I3752" s="80" t="s">
        <v>60</v>
      </c>
      <c r="J3752" s="76" t="s">
        <v>402</v>
      </c>
      <c r="K3752" t="s">
        <v>364</v>
      </c>
      <c r="L3752" t="s">
        <v>365</v>
      </c>
      <c r="M3752" t="s">
        <v>109</v>
      </c>
      <c r="N3752" s="78" t="s">
        <v>435</v>
      </c>
      <c r="O3752" s="76" t="str">
        <f t="shared" si="118"/>
        <v>17910. Proceso integral e integrado de la Vigilancia de la Salud PúblicaVigilancia en salud pública20267_SUBRED2_FEBRERO_2026</v>
      </c>
      <c r="P3752" s="93">
        <v>3673744</v>
      </c>
      <c r="S3752" s="172">
        <v>0</v>
      </c>
      <c r="T3752" s="23">
        <v>0</v>
      </c>
    </row>
    <row r="3753" spans="2:20" ht="30" customHeight="1" x14ac:dyDescent="0.3">
      <c r="B3753">
        <v>180</v>
      </c>
      <c r="C3753" s="164" t="s">
        <v>120</v>
      </c>
      <c r="D3753" s="76" t="s">
        <v>44</v>
      </c>
      <c r="E3753" s="80">
        <v>2026</v>
      </c>
      <c r="F3753" s="76" t="str">
        <f t="shared" si="117"/>
        <v>18010. Proceso integral e integrado de la Vigilancia de la Salud PúblicaVigilancia en salud pública2026</v>
      </c>
      <c r="G3753" s="7" t="s">
        <v>307</v>
      </c>
      <c r="H3753" s="7" t="s">
        <v>375</v>
      </c>
      <c r="I3753" s="80" t="s">
        <v>60</v>
      </c>
      <c r="J3753" s="76" t="s">
        <v>402</v>
      </c>
      <c r="K3753" t="s">
        <v>364</v>
      </c>
      <c r="L3753" t="s">
        <v>365</v>
      </c>
      <c r="M3753" t="s">
        <v>109</v>
      </c>
      <c r="N3753" s="78" t="s">
        <v>435</v>
      </c>
      <c r="O3753" s="76" t="str">
        <f t="shared" si="118"/>
        <v>18010. Proceso integral e integrado de la Vigilancia de la Salud PúblicaVigilancia en salud pública20267_SUBRED2_FEBRERO_2026</v>
      </c>
      <c r="P3753" s="93">
        <v>3673744</v>
      </c>
      <c r="S3753" s="172">
        <v>1</v>
      </c>
      <c r="T3753" s="23">
        <v>3673744</v>
      </c>
    </row>
    <row r="3754" spans="2:20" ht="30" customHeight="1" x14ac:dyDescent="0.3">
      <c r="B3754">
        <v>181</v>
      </c>
      <c r="C3754" s="164" t="s">
        <v>120</v>
      </c>
      <c r="D3754" s="76" t="s">
        <v>44</v>
      </c>
      <c r="E3754" s="80">
        <v>2026</v>
      </c>
      <c r="F3754" s="76" t="str">
        <f t="shared" si="117"/>
        <v>18110. Proceso integral e integrado de la Vigilancia de la Salud PúblicaVigilancia en salud pública2026</v>
      </c>
      <c r="G3754" s="7" t="s">
        <v>308</v>
      </c>
      <c r="H3754" s="7" t="s">
        <v>375</v>
      </c>
      <c r="I3754" s="80" t="s">
        <v>60</v>
      </c>
      <c r="J3754" s="76" t="s">
        <v>402</v>
      </c>
      <c r="K3754" t="s">
        <v>364</v>
      </c>
      <c r="L3754" t="s">
        <v>365</v>
      </c>
      <c r="M3754" t="s">
        <v>109</v>
      </c>
      <c r="N3754" s="78" t="s">
        <v>435</v>
      </c>
      <c r="O3754" s="76" t="str">
        <f t="shared" si="118"/>
        <v>18110. Proceso integral e integrado de la Vigilancia de la Salud PúblicaVigilancia en salud pública20267_SUBRED2_FEBRERO_2026</v>
      </c>
      <c r="P3754" s="93">
        <v>87405520</v>
      </c>
      <c r="S3754" s="172">
        <v>0</v>
      </c>
      <c r="T3754" s="23">
        <v>0</v>
      </c>
    </row>
    <row r="3755" spans="2:20" ht="30" customHeight="1" x14ac:dyDescent="0.3">
      <c r="B3755">
        <v>182</v>
      </c>
      <c r="C3755" s="164" t="s">
        <v>120</v>
      </c>
      <c r="D3755" s="76" t="s">
        <v>44</v>
      </c>
      <c r="E3755" s="80">
        <v>2026</v>
      </c>
      <c r="F3755" s="76" t="str">
        <f t="shared" si="117"/>
        <v>18210. Proceso integral e integrado de la Vigilancia de la Salud PúblicaVigilancia en salud pública2026</v>
      </c>
      <c r="G3755" s="7" t="s">
        <v>309</v>
      </c>
      <c r="H3755" s="7" t="s">
        <v>375</v>
      </c>
      <c r="I3755" s="80" t="s">
        <v>60</v>
      </c>
      <c r="J3755" s="76" t="s">
        <v>402</v>
      </c>
      <c r="K3755" t="s">
        <v>364</v>
      </c>
      <c r="L3755" t="s">
        <v>365</v>
      </c>
      <c r="M3755" t="s">
        <v>109</v>
      </c>
      <c r="N3755" s="78" t="s">
        <v>435</v>
      </c>
      <c r="O3755" s="76" t="str">
        <f t="shared" si="118"/>
        <v>18210. Proceso integral e integrado de la Vigilancia de la Salud PúblicaVigilancia en salud pública20267_SUBRED2_FEBRERO_2026</v>
      </c>
      <c r="P3755" s="93">
        <v>17288787</v>
      </c>
      <c r="S3755" s="172">
        <v>0</v>
      </c>
      <c r="T3755" s="23">
        <v>0</v>
      </c>
    </row>
    <row r="3756" spans="2:20" ht="30" customHeight="1" x14ac:dyDescent="0.3">
      <c r="B3756">
        <v>183</v>
      </c>
      <c r="C3756" s="164" t="s">
        <v>120</v>
      </c>
      <c r="D3756" s="76" t="s">
        <v>44</v>
      </c>
      <c r="E3756" s="80">
        <v>2026</v>
      </c>
      <c r="F3756" s="76" t="str">
        <f t="shared" si="117"/>
        <v>18310. Proceso integral e integrado de la Vigilancia de la Salud PúblicaVigilancia en salud pública2026</v>
      </c>
      <c r="G3756" s="7" t="s">
        <v>78</v>
      </c>
      <c r="H3756" s="7" t="s">
        <v>375</v>
      </c>
      <c r="I3756" s="80" t="s">
        <v>60</v>
      </c>
      <c r="J3756" s="76" t="s">
        <v>402</v>
      </c>
      <c r="K3756" t="s">
        <v>364</v>
      </c>
      <c r="L3756" t="s">
        <v>365</v>
      </c>
      <c r="M3756" t="s">
        <v>109</v>
      </c>
      <c r="N3756" s="78" t="s">
        <v>435</v>
      </c>
      <c r="O3756" s="76" t="str">
        <f t="shared" si="118"/>
        <v>18310. Proceso integral e integrado de la Vigilancia de la Salud PúblicaVigilancia en salud pública20267_SUBRED2_FEBRERO_2026</v>
      </c>
      <c r="P3756" s="93">
        <v>61146880</v>
      </c>
      <c r="S3756" s="172">
        <v>1</v>
      </c>
      <c r="T3756" s="23">
        <v>61146880</v>
      </c>
    </row>
    <row r="3757" spans="2:20" ht="30" customHeight="1" x14ac:dyDescent="0.3">
      <c r="B3757">
        <v>184</v>
      </c>
      <c r="C3757" s="164" t="s">
        <v>120</v>
      </c>
      <c r="D3757" s="76" t="s">
        <v>44</v>
      </c>
      <c r="E3757" s="80">
        <v>2026</v>
      </c>
      <c r="F3757" s="76" t="str">
        <f t="shared" si="117"/>
        <v>18410. Proceso integral e integrado de la Vigilancia de la Salud PúblicaVigilancia en salud pública2026</v>
      </c>
      <c r="G3757" s="7" t="s">
        <v>310</v>
      </c>
      <c r="H3757" s="7" t="s">
        <v>375</v>
      </c>
      <c r="I3757" s="80" t="s">
        <v>60</v>
      </c>
      <c r="J3757" s="76" t="s">
        <v>402</v>
      </c>
      <c r="K3757" t="s">
        <v>364</v>
      </c>
      <c r="L3757" t="s">
        <v>365</v>
      </c>
      <c r="M3757" t="s">
        <v>109</v>
      </c>
      <c r="N3757" s="78" t="s">
        <v>435</v>
      </c>
      <c r="O3757" s="76" t="str">
        <f t="shared" si="118"/>
        <v>18410. Proceso integral e integrado de la Vigilancia de la Salud PúblicaVigilancia en salud pública20267_SUBRED2_FEBRERO_2026</v>
      </c>
      <c r="P3757" s="93">
        <v>9941299</v>
      </c>
      <c r="S3757" s="172">
        <v>0.86316265107809353</v>
      </c>
      <c r="T3757" s="23">
        <v>8580958</v>
      </c>
    </row>
    <row r="3758" spans="2:20" ht="30" customHeight="1" x14ac:dyDescent="0.3">
      <c r="B3758">
        <v>185</v>
      </c>
      <c r="C3758" s="164" t="s">
        <v>120</v>
      </c>
      <c r="D3758" s="76" t="s">
        <v>44</v>
      </c>
      <c r="E3758" s="80">
        <v>2026</v>
      </c>
      <c r="F3758" s="76" t="str">
        <f t="shared" si="117"/>
        <v>18510. Proceso integral e integrado de la Vigilancia de la Salud PúblicaVigilancia en salud pública2026</v>
      </c>
      <c r="G3758" s="7" t="s">
        <v>311</v>
      </c>
      <c r="H3758" s="7" t="s">
        <v>375</v>
      </c>
      <c r="I3758" s="80" t="s">
        <v>60</v>
      </c>
      <c r="J3758" s="76" t="s">
        <v>402</v>
      </c>
      <c r="K3758" t="s">
        <v>364</v>
      </c>
      <c r="L3758" t="s">
        <v>365</v>
      </c>
      <c r="M3758" t="s">
        <v>109</v>
      </c>
      <c r="N3758" s="78" t="s">
        <v>435</v>
      </c>
      <c r="O3758" s="76" t="str">
        <f t="shared" si="118"/>
        <v>18510. Proceso integral e integrado de la Vigilancia de la Salud PúblicaVigilancia en salud pública20267_SUBRED2_FEBRERO_2026</v>
      </c>
      <c r="P3758" s="93">
        <v>40189280</v>
      </c>
      <c r="S3758" s="172">
        <v>0</v>
      </c>
      <c r="T3758" s="23">
        <v>0</v>
      </c>
    </row>
    <row r="3759" spans="2:20" ht="30" customHeight="1" x14ac:dyDescent="0.3">
      <c r="B3759">
        <v>186</v>
      </c>
      <c r="C3759" s="164" t="s">
        <v>120</v>
      </c>
      <c r="D3759" s="76" t="s">
        <v>44</v>
      </c>
      <c r="E3759" s="80">
        <v>2026</v>
      </c>
      <c r="F3759" s="76" t="str">
        <f t="shared" si="117"/>
        <v>18610. Proceso integral e integrado de la Vigilancia de la Salud PúblicaVigilancia en salud pública2026</v>
      </c>
      <c r="G3759" s="7" t="s">
        <v>82</v>
      </c>
      <c r="H3759" s="7" t="s">
        <v>375</v>
      </c>
      <c r="I3759" s="80" t="s">
        <v>60</v>
      </c>
      <c r="J3759" s="76" t="s">
        <v>402</v>
      </c>
      <c r="K3759" t="s">
        <v>364</v>
      </c>
      <c r="L3759" t="s">
        <v>380</v>
      </c>
      <c r="M3759" t="s">
        <v>109</v>
      </c>
      <c r="N3759" s="78" t="s">
        <v>435</v>
      </c>
      <c r="O3759" s="76" t="str">
        <f t="shared" si="118"/>
        <v>18610. Proceso integral e integrado de la Vigilancia de la Salud PúblicaVigilancia en salud pública20267_SUBRED2_FEBRERO_2026</v>
      </c>
      <c r="P3759" s="93">
        <v>7347488</v>
      </c>
      <c r="S3759" s="172">
        <v>0</v>
      </c>
      <c r="T3759" s="23">
        <v>0</v>
      </c>
    </row>
    <row r="3760" spans="2:20" ht="30" customHeight="1" x14ac:dyDescent="0.3">
      <c r="B3760">
        <v>187</v>
      </c>
      <c r="C3760" s="164" t="s">
        <v>120</v>
      </c>
      <c r="D3760" s="76" t="s">
        <v>44</v>
      </c>
      <c r="E3760" s="80">
        <v>2026</v>
      </c>
      <c r="F3760" s="76" t="str">
        <f t="shared" si="117"/>
        <v>18710. Proceso integral e integrado de la Vigilancia de la Salud PúblicaVigilancia en salud pública2026</v>
      </c>
      <c r="G3760" s="7" t="s">
        <v>312</v>
      </c>
      <c r="H3760" s="7" t="s">
        <v>376</v>
      </c>
      <c r="I3760" s="80" t="s">
        <v>60</v>
      </c>
      <c r="J3760" s="76" t="s">
        <v>402</v>
      </c>
      <c r="K3760" t="s">
        <v>364</v>
      </c>
      <c r="L3760" t="s">
        <v>365</v>
      </c>
      <c r="M3760" t="s">
        <v>109</v>
      </c>
      <c r="N3760" s="78" t="s">
        <v>435</v>
      </c>
      <c r="O3760" s="76" t="str">
        <f t="shared" si="118"/>
        <v>18710. Proceso integral e integrado de la Vigilancia de la Salud PúblicaVigilancia en salud pública20267_SUBRED2_FEBRERO_2026</v>
      </c>
      <c r="P3760" s="93">
        <v>3994272</v>
      </c>
      <c r="S3760" s="172">
        <v>12</v>
      </c>
      <c r="T3760" s="23">
        <v>47931264</v>
      </c>
    </row>
    <row r="3761" spans="2:20" ht="30" customHeight="1" x14ac:dyDescent="0.3">
      <c r="B3761">
        <v>188</v>
      </c>
      <c r="C3761" s="164" t="s">
        <v>120</v>
      </c>
      <c r="D3761" s="76" t="s">
        <v>44</v>
      </c>
      <c r="E3761" s="80">
        <v>2026</v>
      </c>
      <c r="F3761" s="76" t="str">
        <f t="shared" si="117"/>
        <v>18810. Proceso integral e integrado de la Vigilancia de la Salud PúblicaVigilancia en salud pública2026</v>
      </c>
      <c r="G3761" s="7" t="s">
        <v>313</v>
      </c>
      <c r="H3761" s="7" t="s">
        <v>376</v>
      </c>
      <c r="I3761" s="80" t="s">
        <v>60</v>
      </c>
      <c r="J3761" s="76" t="s">
        <v>402</v>
      </c>
      <c r="K3761" t="s">
        <v>364</v>
      </c>
      <c r="L3761" t="s">
        <v>365</v>
      </c>
      <c r="M3761" t="s">
        <v>109</v>
      </c>
      <c r="N3761" s="78" t="s">
        <v>435</v>
      </c>
      <c r="O3761" s="76" t="str">
        <f t="shared" si="118"/>
        <v>18810. Proceso integral e integrado de la Vigilancia de la Salud PúblicaVigilancia en salud pública20267_SUBRED2_FEBRERO_2026</v>
      </c>
      <c r="P3761" s="93">
        <v>33280669</v>
      </c>
      <c r="S3761" s="172">
        <v>0</v>
      </c>
      <c r="T3761" s="23">
        <v>0</v>
      </c>
    </row>
    <row r="3762" spans="2:20" ht="30" customHeight="1" x14ac:dyDescent="0.3">
      <c r="B3762">
        <v>189</v>
      </c>
      <c r="C3762" s="164" t="s">
        <v>120</v>
      </c>
      <c r="D3762" s="76" t="s">
        <v>44</v>
      </c>
      <c r="E3762" s="80">
        <v>2026</v>
      </c>
      <c r="F3762" s="76" t="str">
        <f t="shared" si="117"/>
        <v>18910. Proceso integral e integrado de la Vigilancia de la Salud PúblicaVigilancia en salud pública2026</v>
      </c>
      <c r="G3762" s="7" t="s">
        <v>314</v>
      </c>
      <c r="H3762" s="7" t="s">
        <v>376</v>
      </c>
      <c r="I3762" s="80" t="s">
        <v>60</v>
      </c>
      <c r="J3762" s="76" t="s">
        <v>402</v>
      </c>
      <c r="K3762" t="s">
        <v>364</v>
      </c>
      <c r="L3762" t="s">
        <v>365</v>
      </c>
      <c r="M3762" t="s">
        <v>109</v>
      </c>
      <c r="N3762" s="78" t="s">
        <v>435</v>
      </c>
      <c r="O3762" s="76" t="str">
        <f t="shared" si="118"/>
        <v>18910. Proceso integral e integrado de la Vigilancia de la Salud PúblicaVigilancia en salud pública20267_SUBRED2_FEBRERO_2026</v>
      </c>
      <c r="P3762" s="93">
        <v>25933181</v>
      </c>
      <c r="S3762" s="172">
        <v>0.91927812499999995</v>
      </c>
      <c r="T3762" s="23">
        <v>23839806.004965622</v>
      </c>
    </row>
    <row r="3763" spans="2:20" ht="30" customHeight="1" x14ac:dyDescent="0.3">
      <c r="B3763">
        <v>190</v>
      </c>
      <c r="C3763" s="164" t="s">
        <v>120</v>
      </c>
      <c r="D3763" s="76" t="s">
        <v>44</v>
      </c>
      <c r="E3763" s="80">
        <v>2026</v>
      </c>
      <c r="F3763" s="76" t="str">
        <f t="shared" si="117"/>
        <v>19010. Proceso integral e integrado de la Vigilancia de la Salud PúblicaVigilancia en salud pública2026</v>
      </c>
      <c r="G3763" s="7" t="s">
        <v>315</v>
      </c>
      <c r="H3763" s="7" t="s">
        <v>376</v>
      </c>
      <c r="I3763" s="80" t="s">
        <v>60</v>
      </c>
      <c r="J3763" s="76" t="s">
        <v>402</v>
      </c>
      <c r="K3763" t="s">
        <v>364</v>
      </c>
      <c r="L3763" t="s">
        <v>365</v>
      </c>
      <c r="M3763" t="s">
        <v>109</v>
      </c>
      <c r="N3763" s="78" t="s">
        <v>435</v>
      </c>
      <c r="O3763" s="76" t="str">
        <f t="shared" si="118"/>
        <v>19010. Proceso integral e integrado de la Vigilancia de la Salud PúblicaVigilancia en salud pública20267_SUBRED2_FEBRERO_2026</v>
      </c>
      <c r="P3763" s="93">
        <v>8432352</v>
      </c>
      <c r="S3763" s="172">
        <v>1</v>
      </c>
      <c r="T3763" s="23">
        <v>8432352</v>
      </c>
    </row>
    <row r="3764" spans="2:20" ht="30" customHeight="1" x14ac:dyDescent="0.3">
      <c r="B3764">
        <v>191</v>
      </c>
      <c r="C3764" s="164" t="s">
        <v>120</v>
      </c>
      <c r="D3764" s="76" t="s">
        <v>44</v>
      </c>
      <c r="E3764" s="80">
        <v>2026</v>
      </c>
      <c r="F3764" s="76" t="str">
        <f t="shared" si="117"/>
        <v>19110. Proceso integral e integrado de la Vigilancia de la Salud PúblicaVigilancia en salud pública2026</v>
      </c>
      <c r="G3764" s="7" t="s">
        <v>316</v>
      </c>
      <c r="H3764" s="7" t="s">
        <v>375</v>
      </c>
      <c r="I3764" s="80" t="s">
        <v>60</v>
      </c>
      <c r="J3764" s="76" t="s">
        <v>402</v>
      </c>
      <c r="K3764" t="s">
        <v>364</v>
      </c>
      <c r="L3764" t="s">
        <v>365</v>
      </c>
      <c r="M3764" t="s">
        <v>109</v>
      </c>
      <c r="N3764" s="78" t="s">
        <v>435</v>
      </c>
      <c r="O3764" s="76" t="str">
        <f t="shared" si="118"/>
        <v>19110. Proceso integral e integrado de la Vigilancia de la Salud PúblicaVigilancia en salud pública20267_SUBRED2_FEBRERO_2026</v>
      </c>
      <c r="P3764" s="93">
        <v>7347488</v>
      </c>
      <c r="S3764" s="172">
        <v>1</v>
      </c>
      <c r="T3764" s="23">
        <v>7347488</v>
      </c>
    </row>
    <row r="3765" spans="2:20" ht="30" customHeight="1" x14ac:dyDescent="0.3">
      <c r="B3765">
        <v>192</v>
      </c>
      <c r="C3765" s="164" t="s">
        <v>120</v>
      </c>
      <c r="D3765" s="76" t="s">
        <v>44</v>
      </c>
      <c r="E3765" s="80">
        <v>2026</v>
      </c>
      <c r="F3765" s="76" t="str">
        <f t="shared" si="117"/>
        <v>19210. Proceso integral e integrado de la Vigilancia de la Salud PúblicaVigilancia en salud pública2026</v>
      </c>
      <c r="G3765" s="7" t="s">
        <v>317</v>
      </c>
      <c r="H3765" s="7" t="s">
        <v>375</v>
      </c>
      <c r="I3765" s="80" t="s">
        <v>60</v>
      </c>
      <c r="J3765" s="76" t="s">
        <v>402</v>
      </c>
      <c r="K3765" t="s">
        <v>364</v>
      </c>
      <c r="L3765" t="s">
        <v>365</v>
      </c>
      <c r="M3765" t="s">
        <v>109</v>
      </c>
      <c r="N3765" s="78" t="s">
        <v>435</v>
      </c>
      <c r="O3765" s="76" t="str">
        <f t="shared" si="118"/>
        <v>19210. Proceso integral e integrado de la Vigilancia de la Salud PúblicaVigilancia en salud pública20267_SUBRED2_FEBRERO_2026</v>
      </c>
      <c r="P3765" s="93">
        <v>3673744</v>
      </c>
      <c r="S3765" s="172">
        <v>0</v>
      </c>
      <c r="T3765" s="23">
        <v>0</v>
      </c>
    </row>
    <row r="3766" spans="2:20" ht="30" customHeight="1" x14ac:dyDescent="0.3">
      <c r="B3766">
        <v>193</v>
      </c>
      <c r="C3766" s="164" t="s">
        <v>120</v>
      </c>
      <c r="D3766" s="76" t="s">
        <v>44</v>
      </c>
      <c r="E3766" s="80">
        <v>2026</v>
      </c>
      <c r="F3766" s="76" t="str">
        <f t="shared" si="117"/>
        <v>19310. Proceso integral e integrado de la Vigilancia de la Salud PúblicaVigilancia en salud pública2026</v>
      </c>
      <c r="G3766" s="7" t="s">
        <v>81</v>
      </c>
      <c r="H3766" s="7" t="s">
        <v>376</v>
      </c>
      <c r="I3766" s="80" t="s">
        <v>60</v>
      </c>
      <c r="J3766" s="76" t="s">
        <v>402</v>
      </c>
      <c r="K3766" t="s">
        <v>364</v>
      </c>
      <c r="L3766" t="s">
        <v>365</v>
      </c>
      <c r="M3766" t="s">
        <v>109</v>
      </c>
      <c r="N3766" s="78" t="s">
        <v>435</v>
      </c>
      <c r="O3766" s="76" t="str">
        <f t="shared" si="118"/>
        <v>19310. Proceso integral e integrado de la Vigilancia de la Salud PúblicaVigilancia en salud pública20267_SUBRED2_FEBRERO_2026</v>
      </c>
      <c r="P3766" s="93">
        <v>42556256</v>
      </c>
      <c r="S3766" s="172">
        <v>0</v>
      </c>
      <c r="T3766" s="23">
        <v>0</v>
      </c>
    </row>
    <row r="3767" spans="2:20" ht="30" customHeight="1" x14ac:dyDescent="0.3">
      <c r="B3767">
        <v>194</v>
      </c>
      <c r="C3767" s="164" t="s">
        <v>120</v>
      </c>
      <c r="D3767" s="76" t="s">
        <v>44</v>
      </c>
      <c r="E3767" s="80">
        <v>2026</v>
      </c>
      <c r="F3767" s="76" t="str">
        <f t="shared" si="117"/>
        <v>19410. Proceso integral e integrado de la Vigilancia de la Salud PúblicaVigilancia en salud pública2026</v>
      </c>
      <c r="G3767" s="7" t="s">
        <v>318</v>
      </c>
      <c r="H3767" s="7" t="s">
        <v>376</v>
      </c>
      <c r="I3767" s="80" t="s">
        <v>60</v>
      </c>
      <c r="J3767" s="76" t="s">
        <v>402</v>
      </c>
      <c r="K3767" t="s">
        <v>364</v>
      </c>
      <c r="L3767" t="s">
        <v>365</v>
      </c>
      <c r="M3767" t="s">
        <v>109</v>
      </c>
      <c r="N3767" s="78" t="s">
        <v>435</v>
      </c>
      <c r="O3767" s="76" t="str">
        <f t="shared" si="118"/>
        <v>19410. Proceso integral e integrado de la Vigilancia de la Salud PúblicaVigilancia en salud pública20267_SUBRED2_FEBRERO_2026</v>
      </c>
      <c r="P3767" s="93">
        <v>38561984</v>
      </c>
      <c r="S3767" s="172">
        <v>0</v>
      </c>
      <c r="T3767" s="23">
        <v>0</v>
      </c>
    </row>
    <row r="3768" spans="2:20" ht="30" customHeight="1" x14ac:dyDescent="0.3">
      <c r="B3768">
        <v>195</v>
      </c>
      <c r="C3768" s="164" t="s">
        <v>120</v>
      </c>
      <c r="D3768" s="76" t="s">
        <v>44</v>
      </c>
      <c r="E3768" s="80">
        <v>2026</v>
      </c>
      <c r="F3768" s="76" t="str">
        <f t="shared" si="117"/>
        <v>19510. Proceso integral e integrado de la Vigilancia de la Salud PúblicaVigilancia en salud pública2026</v>
      </c>
      <c r="G3768" s="7" t="s">
        <v>319</v>
      </c>
      <c r="H3768" s="7" t="s">
        <v>375</v>
      </c>
      <c r="I3768" s="80" t="s">
        <v>60</v>
      </c>
      <c r="J3768" s="76" t="s">
        <v>402</v>
      </c>
      <c r="K3768" t="s">
        <v>364</v>
      </c>
      <c r="L3768" t="s">
        <v>365</v>
      </c>
      <c r="M3768" t="s">
        <v>109</v>
      </c>
      <c r="N3768" s="78" t="s">
        <v>435</v>
      </c>
      <c r="O3768" s="76" t="str">
        <f t="shared" si="118"/>
        <v>19510. Proceso integral e integrado de la Vigilancia de la Salud PúblicaVigilancia en salud pública20267_SUBRED2_FEBRERO_2026</v>
      </c>
      <c r="P3768" s="93">
        <v>125967504</v>
      </c>
      <c r="S3768" s="172">
        <v>0</v>
      </c>
      <c r="T3768" s="23">
        <v>0</v>
      </c>
    </row>
    <row r="3769" spans="2:20" ht="30" customHeight="1" x14ac:dyDescent="0.3">
      <c r="B3769">
        <v>196</v>
      </c>
      <c r="C3769" s="164" t="s">
        <v>120</v>
      </c>
      <c r="D3769" s="76" t="s">
        <v>44</v>
      </c>
      <c r="E3769" s="80">
        <v>2026</v>
      </c>
      <c r="F3769" s="76" t="str">
        <f t="shared" si="117"/>
        <v>19610. Proceso integral e integrado de la Vigilancia de la Salud PúblicaVigilancia en salud pública2026</v>
      </c>
      <c r="G3769" s="7" t="s">
        <v>320</v>
      </c>
      <c r="H3769" s="7" t="s">
        <v>375</v>
      </c>
      <c r="I3769" s="80" t="s">
        <v>60</v>
      </c>
      <c r="J3769" s="76" t="s">
        <v>402</v>
      </c>
      <c r="K3769" t="s">
        <v>364</v>
      </c>
      <c r="L3769" t="s">
        <v>365</v>
      </c>
      <c r="M3769" t="s">
        <v>109</v>
      </c>
      <c r="N3769" s="78" t="s">
        <v>435</v>
      </c>
      <c r="O3769" s="76" t="str">
        <f t="shared" si="118"/>
        <v>19610. Proceso integral e integrado de la Vigilancia de la Salud PúblicaVigilancia en salud pública20267_SUBRED2_FEBRERO_2026</v>
      </c>
      <c r="P3769" s="93">
        <v>59199056</v>
      </c>
      <c r="S3769" s="172">
        <v>1</v>
      </c>
      <c r="T3769" s="23">
        <v>59199056</v>
      </c>
    </row>
    <row r="3770" spans="2:20" ht="30" customHeight="1" x14ac:dyDescent="0.3">
      <c r="B3770">
        <v>197</v>
      </c>
      <c r="C3770" s="164" t="s">
        <v>120</v>
      </c>
      <c r="D3770" s="76" t="s">
        <v>44</v>
      </c>
      <c r="E3770" s="80">
        <v>2026</v>
      </c>
      <c r="F3770" s="76" t="str">
        <f t="shared" si="117"/>
        <v>19710. Proceso integral e integrado de la Vigilancia de la Salud PúblicaVigilancia en salud pública2026</v>
      </c>
      <c r="G3770" s="7" t="s">
        <v>321</v>
      </c>
      <c r="H3770" s="7" t="s">
        <v>375</v>
      </c>
      <c r="I3770" s="80" t="s">
        <v>60</v>
      </c>
      <c r="J3770" s="76" t="s">
        <v>402</v>
      </c>
      <c r="K3770" t="s">
        <v>364</v>
      </c>
      <c r="L3770" t="s">
        <v>365</v>
      </c>
      <c r="M3770" t="s">
        <v>109</v>
      </c>
      <c r="N3770" s="78" t="s">
        <v>435</v>
      </c>
      <c r="O3770" s="76" t="str">
        <f t="shared" si="118"/>
        <v>19710. Proceso integral e integrado de la Vigilancia de la Salud PúblicaVigilancia en salud pública20267_SUBRED2_FEBRERO_2026</v>
      </c>
      <c r="P3770" s="93">
        <v>34888240</v>
      </c>
      <c r="S3770" s="172">
        <v>0</v>
      </c>
      <c r="T3770" s="23">
        <v>0</v>
      </c>
    </row>
    <row r="3771" spans="2:20" ht="30" customHeight="1" x14ac:dyDescent="0.3">
      <c r="B3771">
        <v>198</v>
      </c>
      <c r="C3771" s="164" t="s">
        <v>120</v>
      </c>
      <c r="D3771" s="76" t="s">
        <v>44</v>
      </c>
      <c r="E3771" s="80">
        <v>2026</v>
      </c>
      <c r="F3771" s="76" t="str">
        <f t="shared" si="117"/>
        <v>19810. Proceso integral e integrado de la Vigilancia de la Salud PúblicaVigilancia en salud pública2026</v>
      </c>
      <c r="G3771" s="7" t="s">
        <v>322</v>
      </c>
      <c r="H3771" s="7" t="s">
        <v>375</v>
      </c>
      <c r="I3771" s="80" t="s">
        <v>60</v>
      </c>
      <c r="J3771" s="76" t="s">
        <v>402</v>
      </c>
      <c r="K3771" t="s">
        <v>364</v>
      </c>
      <c r="L3771" t="s">
        <v>365</v>
      </c>
      <c r="M3771" t="s">
        <v>109</v>
      </c>
      <c r="N3771" s="78" t="s">
        <v>435</v>
      </c>
      <c r="O3771" s="76" t="str">
        <f t="shared" si="118"/>
        <v>19810. Proceso integral e integrado de la Vigilancia de la Salud PúblicaVigilancia en salud pública20267_SUBRED2_FEBRERO_2026</v>
      </c>
      <c r="P3771" s="93">
        <v>73252976</v>
      </c>
      <c r="S3771" s="172">
        <v>0</v>
      </c>
      <c r="T3771" s="23">
        <v>0</v>
      </c>
    </row>
    <row r="3772" spans="2:20" ht="30" customHeight="1" x14ac:dyDescent="0.3">
      <c r="B3772">
        <v>199</v>
      </c>
      <c r="C3772" s="164" t="s">
        <v>120</v>
      </c>
      <c r="D3772" s="76" t="s">
        <v>44</v>
      </c>
      <c r="E3772" s="80">
        <v>2026</v>
      </c>
      <c r="F3772" s="76" t="str">
        <f t="shared" si="117"/>
        <v>19910. Proceso integral e integrado de la Vigilancia de la Salud PúblicaVigilancia en salud pública2026</v>
      </c>
      <c r="G3772" s="7" t="s">
        <v>323</v>
      </c>
      <c r="H3772" s="7" t="s">
        <v>375</v>
      </c>
      <c r="I3772" s="80" t="s">
        <v>60</v>
      </c>
      <c r="J3772" s="76" t="s">
        <v>402</v>
      </c>
      <c r="K3772" t="s">
        <v>364</v>
      </c>
      <c r="L3772" t="s">
        <v>365</v>
      </c>
      <c r="M3772" t="s">
        <v>109</v>
      </c>
      <c r="N3772" s="78" t="s">
        <v>435</v>
      </c>
      <c r="O3772" s="76" t="str">
        <f t="shared" si="118"/>
        <v>19910. Proceso integral e integrado de la Vigilancia de la Salud PúblicaVigilancia en salud pública20267_SUBRED2_FEBRERO_2026</v>
      </c>
      <c r="P3772" s="93">
        <v>67631408</v>
      </c>
      <c r="S3772" s="172">
        <v>1</v>
      </c>
      <c r="T3772" s="23">
        <v>67631408</v>
      </c>
    </row>
    <row r="3773" spans="2:20" ht="30" customHeight="1" x14ac:dyDescent="0.3">
      <c r="B3773">
        <v>200</v>
      </c>
      <c r="C3773" s="164" t="s">
        <v>120</v>
      </c>
      <c r="D3773" s="76" t="s">
        <v>44</v>
      </c>
      <c r="E3773" s="80">
        <v>2026</v>
      </c>
      <c r="F3773" s="76" t="str">
        <f t="shared" si="117"/>
        <v>20010. Proceso integral e integrado de la Vigilancia de la Salud PúblicaVigilancia en salud pública2026</v>
      </c>
      <c r="G3773" s="7" t="s">
        <v>324</v>
      </c>
      <c r="H3773" s="7" t="s">
        <v>375</v>
      </c>
      <c r="I3773" s="80" t="s">
        <v>60</v>
      </c>
      <c r="J3773" s="76" t="s">
        <v>402</v>
      </c>
      <c r="K3773" t="s">
        <v>364</v>
      </c>
      <c r="L3773" t="s">
        <v>365</v>
      </c>
      <c r="M3773" t="s">
        <v>109</v>
      </c>
      <c r="N3773" s="78" t="s">
        <v>435</v>
      </c>
      <c r="O3773" s="76" t="str">
        <f t="shared" si="118"/>
        <v>20010. Proceso integral e integrado de la Vigilancia de la Salud PúblicaVigilancia en salud pública20267_SUBRED2_FEBRERO_2026</v>
      </c>
      <c r="P3773" s="93">
        <v>62009840</v>
      </c>
      <c r="S3773" s="172">
        <v>0</v>
      </c>
      <c r="T3773" s="23">
        <v>0</v>
      </c>
    </row>
    <row r="3774" spans="2:20" ht="30" customHeight="1" x14ac:dyDescent="0.3">
      <c r="B3774">
        <v>201</v>
      </c>
      <c r="C3774" s="164" t="s">
        <v>120</v>
      </c>
      <c r="D3774" s="76" t="s">
        <v>44</v>
      </c>
      <c r="E3774" s="80">
        <v>2026</v>
      </c>
      <c r="F3774" s="76" t="str">
        <f t="shared" si="117"/>
        <v>20110. Proceso integral e integrado de la Vigilancia de la Salud PúblicaVigilancia en salud pública2026</v>
      </c>
      <c r="G3774" s="7" t="s">
        <v>50</v>
      </c>
      <c r="H3774" s="7" t="s">
        <v>376</v>
      </c>
      <c r="I3774" s="80" t="s">
        <v>60</v>
      </c>
      <c r="J3774" s="76" t="s">
        <v>402</v>
      </c>
      <c r="K3774" t="s">
        <v>57</v>
      </c>
      <c r="L3774" t="s">
        <v>365</v>
      </c>
      <c r="M3774" t="s">
        <v>109</v>
      </c>
      <c r="N3774" s="78" t="s">
        <v>435</v>
      </c>
      <c r="O3774" s="76" t="str">
        <f t="shared" si="118"/>
        <v>20110. Proceso integral e integrado de la Vigilancia de la Salud PúblicaVigilancia en salud pública20267_SUBRED2_FEBRERO_2026</v>
      </c>
      <c r="P3774" s="93">
        <v>152760</v>
      </c>
      <c r="S3774" s="172">
        <v>159</v>
      </c>
      <c r="T3774" s="23">
        <v>24288840</v>
      </c>
    </row>
    <row r="3775" spans="2:20" ht="30" customHeight="1" x14ac:dyDescent="0.3">
      <c r="B3775">
        <v>202</v>
      </c>
      <c r="C3775" s="164" t="s">
        <v>120</v>
      </c>
      <c r="D3775" s="76" t="s">
        <v>44</v>
      </c>
      <c r="E3775" s="80">
        <v>2026</v>
      </c>
      <c r="F3775" s="76" t="str">
        <f t="shared" si="117"/>
        <v>20210. Proceso integral e integrado de la Vigilancia de la Salud PúblicaVigilancia en salud pública2026</v>
      </c>
      <c r="G3775" s="7" t="s">
        <v>325</v>
      </c>
      <c r="H3775" s="7" t="s">
        <v>375</v>
      </c>
      <c r="I3775" s="80" t="s">
        <v>60</v>
      </c>
      <c r="J3775" s="76" t="s">
        <v>402</v>
      </c>
      <c r="K3775" t="s">
        <v>364</v>
      </c>
      <c r="L3775" t="s">
        <v>365</v>
      </c>
      <c r="M3775" t="s">
        <v>109</v>
      </c>
      <c r="N3775" s="78" t="s">
        <v>435</v>
      </c>
      <c r="O3775" s="76" t="str">
        <f t="shared" si="118"/>
        <v>20210. Proceso integral e integrado de la Vigilancia de la Salud PúblicaVigilancia en salud pública20267_SUBRED2_FEBRERO_2026</v>
      </c>
      <c r="P3775" s="93">
        <v>41150864</v>
      </c>
      <c r="S3775" s="172">
        <v>0</v>
      </c>
      <c r="T3775" s="23">
        <v>0</v>
      </c>
    </row>
    <row r="3776" spans="2:20" ht="30" customHeight="1" x14ac:dyDescent="0.3">
      <c r="B3776">
        <v>203</v>
      </c>
      <c r="C3776" s="164" t="s">
        <v>120</v>
      </c>
      <c r="D3776" s="76" t="s">
        <v>44</v>
      </c>
      <c r="E3776" s="80">
        <v>2026</v>
      </c>
      <c r="F3776" s="76" t="str">
        <f t="shared" si="117"/>
        <v>20310. Proceso integral e integrado de la Vigilancia de la Salud PúblicaVigilancia en salud pública2026</v>
      </c>
      <c r="G3776" s="7" t="s">
        <v>326</v>
      </c>
      <c r="H3776" s="7" t="s">
        <v>375</v>
      </c>
      <c r="I3776" s="80" t="s">
        <v>60</v>
      </c>
      <c r="J3776" s="76" t="s">
        <v>402</v>
      </c>
      <c r="K3776" t="s">
        <v>364</v>
      </c>
      <c r="L3776" t="s">
        <v>365</v>
      </c>
      <c r="M3776" t="s">
        <v>109</v>
      </c>
      <c r="N3776" s="78" t="s">
        <v>435</v>
      </c>
      <c r="O3776" s="76" t="str">
        <f t="shared" si="118"/>
        <v>20310. Proceso integral e integrado de la Vigilancia de la Salud PúblicaVigilancia en salud pública20267_SUBRED2_FEBRERO_2026</v>
      </c>
      <c r="P3776" s="93">
        <v>37156592</v>
      </c>
      <c r="S3776" s="172">
        <v>0</v>
      </c>
      <c r="T3776" s="23">
        <v>0</v>
      </c>
    </row>
    <row r="3777" spans="2:20" ht="30" customHeight="1" x14ac:dyDescent="0.3">
      <c r="B3777">
        <v>204</v>
      </c>
      <c r="C3777" s="164" t="s">
        <v>120</v>
      </c>
      <c r="D3777" s="76" t="s">
        <v>44</v>
      </c>
      <c r="E3777" s="80">
        <v>2026</v>
      </c>
      <c r="F3777" s="76" t="str">
        <f t="shared" si="117"/>
        <v>20410. Proceso integral e integrado de la Vigilancia de la Salud PúblicaVigilancia en salud pública2026</v>
      </c>
      <c r="G3777" s="7" t="s">
        <v>79</v>
      </c>
      <c r="H3777" s="7" t="s">
        <v>375</v>
      </c>
      <c r="I3777" s="80" t="s">
        <v>60</v>
      </c>
      <c r="J3777" s="76" t="s">
        <v>402</v>
      </c>
      <c r="K3777" t="s">
        <v>364</v>
      </c>
      <c r="L3777" t="s">
        <v>365</v>
      </c>
      <c r="M3777" t="s">
        <v>109</v>
      </c>
      <c r="N3777" s="78" t="s">
        <v>435</v>
      </c>
      <c r="O3777" s="76" t="str">
        <f t="shared" si="118"/>
        <v>20410. Proceso integral e integrado de la Vigilancia de la Salud PúblicaVigilancia en salud pública20267_SUBRED2_FEBRERO_2026</v>
      </c>
      <c r="P3777" s="93">
        <v>33162320</v>
      </c>
      <c r="S3777" s="172">
        <v>1</v>
      </c>
      <c r="T3777" s="23">
        <v>33162320</v>
      </c>
    </row>
    <row r="3778" spans="2:20" ht="30" customHeight="1" x14ac:dyDescent="0.3">
      <c r="B3778">
        <v>205</v>
      </c>
      <c r="C3778" s="164" t="s">
        <v>120</v>
      </c>
      <c r="D3778" s="76" t="s">
        <v>44</v>
      </c>
      <c r="E3778" s="80">
        <v>2026</v>
      </c>
      <c r="F3778" s="76" t="str">
        <f t="shared" si="117"/>
        <v>20510. Proceso integral e integrado de la Vigilancia de la Salud PúblicaVigilancia en salud pública2026</v>
      </c>
      <c r="G3778" s="7" t="s">
        <v>327</v>
      </c>
      <c r="H3778" s="7" t="s">
        <v>375</v>
      </c>
      <c r="I3778" s="80" t="s">
        <v>60</v>
      </c>
      <c r="J3778" s="76" t="s">
        <v>402</v>
      </c>
      <c r="K3778" t="s">
        <v>364</v>
      </c>
      <c r="L3778" t="s">
        <v>365</v>
      </c>
      <c r="M3778" t="s">
        <v>109</v>
      </c>
      <c r="N3778" s="78" t="s">
        <v>435</v>
      </c>
      <c r="O3778" s="76" t="str">
        <f t="shared" si="118"/>
        <v>20510. Proceso integral e integrado de la Vigilancia de la Salud PúblicaVigilancia en salud pública20267_SUBRED2_FEBRERO_2026</v>
      </c>
      <c r="P3778" s="93">
        <v>11243136</v>
      </c>
      <c r="S3778" s="172">
        <v>1</v>
      </c>
      <c r="T3778" s="23">
        <v>11243136</v>
      </c>
    </row>
    <row r="3779" spans="2:20" ht="30" customHeight="1" x14ac:dyDescent="0.3">
      <c r="B3779">
        <v>206</v>
      </c>
      <c r="C3779" s="164" t="s">
        <v>120</v>
      </c>
      <c r="D3779" s="76" t="s">
        <v>44</v>
      </c>
      <c r="E3779" s="80">
        <v>2026</v>
      </c>
      <c r="F3779" s="76" t="str">
        <f t="shared" si="117"/>
        <v>20610. Proceso integral e integrado de la Vigilancia de la Salud PúblicaVigilancia en salud pública2026</v>
      </c>
      <c r="G3779" s="7" t="s">
        <v>51</v>
      </c>
      <c r="H3779" s="7" t="s">
        <v>375</v>
      </c>
      <c r="I3779" s="80" t="s">
        <v>60</v>
      </c>
      <c r="J3779" s="76" t="s">
        <v>402</v>
      </c>
      <c r="K3779" t="s">
        <v>364</v>
      </c>
      <c r="L3779" t="s">
        <v>365</v>
      </c>
      <c r="M3779" t="s">
        <v>109</v>
      </c>
      <c r="N3779" s="78" t="s">
        <v>435</v>
      </c>
      <c r="O3779" s="76" t="str">
        <f t="shared" si="118"/>
        <v>20610. Proceso integral e integrado de la Vigilancia de la Salud PúblicaVigilancia en salud pública20267_SUBRED2_FEBRERO_2026</v>
      </c>
      <c r="P3779" s="93">
        <v>7347488</v>
      </c>
      <c r="S3779" s="172">
        <v>1</v>
      </c>
      <c r="T3779" s="23">
        <v>7347488</v>
      </c>
    </row>
    <row r="3780" spans="2:20" ht="30" customHeight="1" x14ac:dyDescent="0.3">
      <c r="B3780">
        <v>207</v>
      </c>
      <c r="C3780" s="164" t="s">
        <v>120</v>
      </c>
      <c r="D3780" s="76" t="s">
        <v>44</v>
      </c>
      <c r="E3780" s="80">
        <v>2026</v>
      </c>
      <c r="F3780" s="76" t="str">
        <f t="shared" si="117"/>
        <v>20710. Proceso integral e integrado de la Vigilancia de la Salud PúblicaVigilancia en salud pública2026</v>
      </c>
      <c r="G3780" s="7" t="s">
        <v>49</v>
      </c>
      <c r="H3780" s="7" t="s">
        <v>375</v>
      </c>
      <c r="I3780" s="80" t="s">
        <v>60</v>
      </c>
      <c r="J3780" s="76" t="s">
        <v>402</v>
      </c>
      <c r="K3780" t="s">
        <v>364</v>
      </c>
      <c r="L3780" t="s">
        <v>365</v>
      </c>
      <c r="M3780" t="s">
        <v>109</v>
      </c>
      <c r="N3780" s="78" t="s">
        <v>435</v>
      </c>
      <c r="O3780" s="76" t="str">
        <f t="shared" si="118"/>
        <v>20710. Proceso integral e integrado de la Vigilancia de la Salud PúblicaVigilancia en salud pública20267_SUBRED2_FEBRERO_2026</v>
      </c>
      <c r="P3780" s="93">
        <v>8210448</v>
      </c>
      <c r="S3780" s="172">
        <v>1</v>
      </c>
      <c r="T3780" s="23">
        <v>8210448</v>
      </c>
    </row>
    <row r="3781" spans="2:20" ht="30" customHeight="1" x14ac:dyDescent="0.3">
      <c r="B3781">
        <v>208</v>
      </c>
      <c r="C3781" s="164" t="s">
        <v>120</v>
      </c>
      <c r="D3781" s="76" t="s">
        <v>44</v>
      </c>
      <c r="E3781" s="80">
        <v>2026</v>
      </c>
      <c r="F3781" s="76" t="str">
        <f t="shared" si="117"/>
        <v>20810. Proceso integral e integrado de la Vigilancia de la Salud PúblicaVigilancia en salud pública2026</v>
      </c>
      <c r="G3781" s="7" t="s">
        <v>328</v>
      </c>
      <c r="H3781" s="7" t="s">
        <v>376</v>
      </c>
      <c r="I3781" s="80" t="s">
        <v>60</v>
      </c>
      <c r="J3781" s="76" t="s">
        <v>402</v>
      </c>
      <c r="K3781" t="s">
        <v>364</v>
      </c>
      <c r="L3781" t="s">
        <v>365</v>
      </c>
      <c r="M3781" t="s">
        <v>109</v>
      </c>
      <c r="N3781" s="78" t="s">
        <v>435</v>
      </c>
      <c r="O3781" s="76" t="str">
        <f t="shared" si="118"/>
        <v>20810. Proceso integral e integrado de la Vigilancia de la Salud PúblicaVigilancia en salud pública20267_SUBRED2_FEBRERO_2026</v>
      </c>
      <c r="P3781" s="93">
        <v>12969056</v>
      </c>
      <c r="S3781" s="172">
        <v>3</v>
      </c>
      <c r="T3781" s="23">
        <v>38907168</v>
      </c>
    </row>
    <row r="3782" spans="2:20" ht="30" customHeight="1" x14ac:dyDescent="0.3">
      <c r="B3782">
        <v>209</v>
      </c>
      <c r="C3782" s="164" t="s">
        <v>120</v>
      </c>
      <c r="D3782" s="76" t="s">
        <v>44</v>
      </c>
      <c r="E3782" s="80">
        <v>2026</v>
      </c>
      <c r="F3782" s="76" t="str">
        <f t="shared" si="117"/>
        <v>20910. Proceso integral e integrado de la Vigilancia de la Salud PúblicaVigilancia en salud pública2026</v>
      </c>
      <c r="G3782" s="7" t="s">
        <v>329</v>
      </c>
      <c r="H3782" s="7" t="s">
        <v>376</v>
      </c>
      <c r="I3782" s="80" t="s">
        <v>60</v>
      </c>
      <c r="J3782" s="76" t="s">
        <v>402</v>
      </c>
      <c r="K3782" t="s">
        <v>364</v>
      </c>
      <c r="L3782" t="s">
        <v>365</v>
      </c>
      <c r="M3782" t="s">
        <v>109</v>
      </c>
      <c r="N3782" s="78" t="s">
        <v>435</v>
      </c>
      <c r="O3782" s="76" t="str">
        <f t="shared" si="118"/>
        <v>20910. Proceso integral e integrado de la Vigilancia de la Salud PúblicaVigilancia en salud pública20267_SUBRED2_FEBRERO_2026</v>
      </c>
      <c r="P3782" s="93">
        <v>7988544</v>
      </c>
      <c r="S3782" s="172">
        <v>1</v>
      </c>
      <c r="T3782" s="23">
        <v>7988544</v>
      </c>
    </row>
    <row r="3783" spans="2:20" ht="30" customHeight="1" x14ac:dyDescent="0.3">
      <c r="B3783">
        <v>210</v>
      </c>
      <c r="C3783" s="164" t="s">
        <v>120</v>
      </c>
      <c r="D3783" s="76" t="s">
        <v>44</v>
      </c>
      <c r="E3783" s="80">
        <v>2026</v>
      </c>
      <c r="F3783" s="76" t="str">
        <f t="shared" si="117"/>
        <v>21010. Proceso integral e integrado de la Vigilancia de la Salud PúblicaVigilancia en salud pública2026</v>
      </c>
      <c r="G3783" s="7" t="s">
        <v>330</v>
      </c>
      <c r="H3783" s="7" t="s">
        <v>376</v>
      </c>
      <c r="I3783" s="80" t="s">
        <v>60</v>
      </c>
      <c r="J3783" s="76" t="s">
        <v>402</v>
      </c>
      <c r="K3783" t="s">
        <v>364</v>
      </c>
      <c r="L3783" t="s">
        <v>380</v>
      </c>
      <c r="M3783" t="s">
        <v>109</v>
      </c>
      <c r="N3783" s="78" t="s">
        <v>435</v>
      </c>
      <c r="O3783" s="76" t="str">
        <f t="shared" si="118"/>
        <v>21010. Proceso integral e integrado de la Vigilancia de la Salud PúblicaVigilancia en salud pública20267_SUBRED2_FEBRERO_2026</v>
      </c>
      <c r="P3783" s="93">
        <v>70836688</v>
      </c>
      <c r="S3783" s="172">
        <v>0</v>
      </c>
      <c r="T3783" s="23">
        <v>0</v>
      </c>
    </row>
    <row r="3784" spans="2:20" ht="30" customHeight="1" x14ac:dyDescent="0.3">
      <c r="B3784">
        <v>211</v>
      </c>
      <c r="C3784" s="164" t="s">
        <v>120</v>
      </c>
      <c r="D3784" s="76" t="s">
        <v>44</v>
      </c>
      <c r="E3784" s="80">
        <v>2026</v>
      </c>
      <c r="F3784" s="76" t="str">
        <f t="shared" ref="F3784:F3847" si="119">B3784&amp;C3784&amp;D3784&amp;E3784</f>
        <v>21110. Proceso integral e integrado de la Vigilancia de la Salud PúblicaVigilancia en salud pública2026</v>
      </c>
      <c r="G3784" s="7" t="s">
        <v>331</v>
      </c>
      <c r="H3784" s="7" t="s">
        <v>376</v>
      </c>
      <c r="I3784" s="80" t="s">
        <v>60</v>
      </c>
      <c r="J3784" s="76" t="s">
        <v>402</v>
      </c>
      <c r="K3784" t="s">
        <v>364</v>
      </c>
      <c r="L3784" t="s">
        <v>380</v>
      </c>
      <c r="M3784" t="s">
        <v>109</v>
      </c>
      <c r="N3784" s="78" t="s">
        <v>435</v>
      </c>
      <c r="O3784" s="76" t="str">
        <f t="shared" si="118"/>
        <v>21110. Proceso integral e integrado de la Vigilancia de la Salud PúblicaVigilancia en salud pública20267_SUBRED2_FEBRERO_2026</v>
      </c>
      <c r="P3784" s="93">
        <v>25938112</v>
      </c>
      <c r="S3784" s="172">
        <v>0</v>
      </c>
      <c r="T3784" s="23">
        <v>0</v>
      </c>
    </row>
    <row r="3785" spans="2:20" ht="30" customHeight="1" x14ac:dyDescent="0.3">
      <c r="B3785">
        <v>212</v>
      </c>
      <c r="C3785" s="164" t="s">
        <v>120</v>
      </c>
      <c r="D3785" t="s">
        <v>44</v>
      </c>
      <c r="E3785" s="80">
        <v>2026</v>
      </c>
      <c r="F3785" s="76" t="str">
        <f t="shared" si="119"/>
        <v>21210. Proceso integral e integrado de la Vigilancia de la Salud PúblicaVigilancia en salud pública2026</v>
      </c>
      <c r="G3785" s="7" t="s">
        <v>332</v>
      </c>
      <c r="H3785" s="7" t="s">
        <v>376</v>
      </c>
      <c r="I3785" t="s">
        <v>60</v>
      </c>
      <c r="J3785" s="76" t="s">
        <v>402</v>
      </c>
      <c r="K3785" t="s">
        <v>364</v>
      </c>
      <c r="L3785" t="s">
        <v>380</v>
      </c>
      <c r="M3785" t="s">
        <v>109</v>
      </c>
      <c r="N3785" s="78" t="s">
        <v>435</v>
      </c>
      <c r="O3785" s="76" t="str">
        <f t="shared" si="118"/>
        <v>21210. Proceso integral e integrado de la Vigilancia de la Salud PúblicaVigilancia en salud pública20267_SUBRED2_FEBRERO_2026</v>
      </c>
      <c r="P3785" s="8">
        <v>100000000</v>
      </c>
      <c r="S3785" s="172">
        <v>0</v>
      </c>
      <c r="T3785" s="23">
        <v>0</v>
      </c>
    </row>
    <row r="3786" spans="2:20" ht="30" customHeight="1" x14ac:dyDescent="0.3">
      <c r="B3786">
        <v>213</v>
      </c>
      <c r="C3786" s="164" t="s">
        <v>120</v>
      </c>
      <c r="D3786" t="s">
        <v>44</v>
      </c>
      <c r="E3786" s="80">
        <v>2026</v>
      </c>
      <c r="F3786" s="76" t="str">
        <f t="shared" si="119"/>
        <v>21310. Proceso integral e integrado de la Vigilancia de la Salud PúblicaVigilancia en salud pública2026</v>
      </c>
      <c r="G3786" s="7" t="s">
        <v>333</v>
      </c>
      <c r="H3786" s="7" t="s">
        <v>375</v>
      </c>
      <c r="I3786" t="s">
        <v>60</v>
      </c>
      <c r="J3786" s="76" t="s">
        <v>402</v>
      </c>
      <c r="K3786" t="s">
        <v>364</v>
      </c>
      <c r="L3786" t="s">
        <v>365</v>
      </c>
      <c r="M3786" t="s">
        <v>109</v>
      </c>
      <c r="N3786" s="78" t="s">
        <v>435</v>
      </c>
      <c r="O3786" s="76" t="str">
        <f t="shared" ref="O3786:O3849" si="120">+F3786&amp;M3786&amp;N3786</f>
        <v>21310. Proceso integral e integrado de la Vigilancia de la Salud PúblicaVigilancia en salud pública20267_SUBRED2_FEBRERO_2026</v>
      </c>
      <c r="P3786" s="8">
        <v>92953120</v>
      </c>
      <c r="S3786" s="172">
        <v>0</v>
      </c>
      <c r="T3786" s="23">
        <v>0</v>
      </c>
    </row>
    <row r="3787" spans="2:20" ht="30" customHeight="1" x14ac:dyDescent="0.3">
      <c r="B3787">
        <v>214</v>
      </c>
      <c r="C3787" s="164" t="s">
        <v>120</v>
      </c>
      <c r="D3787" t="s">
        <v>44</v>
      </c>
      <c r="E3787" s="80">
        <v>2026</v>
      </c>
      <c r="F3787" s="76" t="str">
        <f t="shared" si="119"/>
        <v>21410. Proceso integral e integrado de la Vigilancia de la Salud PúblicaVigilancia en salud pública2026</v>
      </c>
      <c r="G3787" s="7" t="s">
        <v>80</v>
      </c>
      <c r="H3787" s="7" t="s">
        <v>375</v>
      </c>
      <c r="I3787" t="s">
        <v>60</v>
      </c>
      <c r="J3787" s="76" t="s">
        <v>402</v>
      </c>
      <c r="K3787" t="s">
        <v>364</v>
      </c>
      <c r="L3787" t="s">
        <v>365</v>
      </c>
      <c r="M3787" t="s">
        <v>109</v>
      </c>
      <c r="N3787" s="78" t="s">
        <v>435</v>
      </c>
      <c r="O3787" s="76" t="str">
        <f t="shared" si="120"/>
        <v>21410. Proceso integral e integrado de la Vigilancia de la Salud PúblicaVigilancia en salud pública20267_SUBRED2_FEBRERO_2026</v>
      </c>
      <c r="P3787" s="8">
        <v>72587264</v>
      </c>
      <c r="S3787" s="172">
        <v>1</v>
      </c>
      <c r="T3787" s="23">
        <v>72587264</v>
      </c>
    </row>
    <row r="3788" spans="2:20" ht="30" customHeight="1" x14ac:dyDescent="0.3">
      <c r="B3788">
        <v>215</v>
      </c>
      <c r="C3788" s="164" t="s">
        <v>120</v>
      </c>
      <c r="D3788" t="s">
        <v>44</v>
      </c>
      <c r="E3788" s="80">
        <v>2026</v>
      </c>
      <c r="F3788" s="76" t="str">
        <f t="shared" si="119"/>
        <v>21510. Proceso integral e integrado de la Vigilancia de la Salud PúblicaVigilancia en salud pública2026</v>
      </c>
      <c r="G3788" s="7" t="s">
        <v>52</v>
      </c>
      <c r="H3788" s="7" t="s">
        <v>376</v>
      </c>
      <c r="I3788" t="s">
        <v>60</v>
      </c>
      <c r="J3788" s="76" t="s">
        <v>402</v>
      </c>
      <c r="K3788" t="s">
        <v>399</v>
      </c>
      <c r="L3788" t="s">
        <v>365</v>
      </c>
      <c r="M3788" t="s">
        <v>109</v>
      </c>
      <c r="N3788" s="78" t="s">
        <v>435</v>
      </c>
      <c r="O3788" s="76" t="str">
        <f t="shared" si="120"/>
        <v>21510. Proceso integral e integrado de la Vigilancia de la Salud PúblicaVigilancia en salud pública20267_SUBRED2_FEBRERO_2026</v>
      </c>
      <c r="P3788" s="8">
        <v>211452</v>
      </c>
      <c r="S3788" s="172">
        <v>472</v>
      </c>
      <c r="T3788" s="23">
        <v>99805344</v>
      </c>
    </row>
    <row r="3789" spans="2:20" ht="30" customHeight="1" x14ac:dyDescent="0.3">
      <c r="B3789">
        <v>216</v>
      </c>
      <c r="C3789" s="164" t="s">
        <v>120</v>
      </c>
      <c r="D3789" t="s">
        <v>44</v>
      </c>
      <c r="E3789" s="80">
        <v>2026</v>
      </c>
      <c r="F3789" s="76" t="str">
        <f t="shared" si="119"/>
        <v>21610. Proceso integral e integrado de la Vigilancia de la Salud PúblicaVigilancia en salud pública2026</v>
      </c>
      <c r="G3789" s="7" t="s">
        <v>334</v>
      </c>
      <c r="H3789" s="7" t="s">
        <v>375</v>
      </c>
      <c r="I3789" t="s">
        <v>60</v>
      </c>
      <c r="J3789" s="76" t="s">
        <v>402</v>
      </c>
      <c r="K3789" t="s">
        <v>364</v>
      </c>
      <c r="L3789" t="s">
        <v>380</v>
      </c>
      <c r="M3789" t="s">
        <v>109</v>
      </c>
      <c r="N3789" s="78" t="s">
        <v>435</v>
      </c>
      <c r="O3789" s="76" t="str">
        <f t="shared" si="120"/>
        <v>21610. Proceso integral e integrado de la Vigilancia de la Salud PúblicaVigilancia en salud pública20267_SUBRED2_FEBRERO_2026</v>
      </c>
      <c r="P3789" s="8">
        <v>30252912</v>
      </c>
      <c r="S3789" s="172">
        <v>0</v>
      </c>
      <c r="T3789" s="23">
        <v>0</v>
      </c>
    </row>
    <row r="3790" spans="2:20" ht="30" customHeight="1" x14ac:dyDescent="0.3">
      <c r="B3790">
        <v>217</v>
      </c>
      <c r="C3790" s="164" t="s">
        <v>120</v>
      </c>
      <c r="D3790" t="s">
        <v>44</v>
      </c>
      <c r="E3790" s="80">
        <v>2026</v>
      </c>
      <c r="F3790" s="76" t="str">
        <f t="shared" si="119"/>
        <v>21710. Proceso integral e integrado de la Vigilancia de la Salud PúblicaVigilancia en salud pública2026</v>
      </c>
      <c r="G3790" s="7" t="s">
        <v>335</v>
      </c>
      <c r="H3790" s="7" t="s">
        <v>375</v>
      </c>
      <c r="I3790" t="s">
        <v>60</v>
      </c>
      <c r="J3790" s="76" t="s">
        <v>402</v>
      </c>
      <c r="K3790" t="s">
        <v>364</v>
      </c>
      <c r="L3790" t="s">
        <v>365</v>
      </c>
      <c r="M3790" t="s">
        <v>109</v>
      </c>
      <c r="N3790" s="78" t="s">
        <v>435</v>
      </c>
      <c r="O3790" s="76" t="str">
        <f t="shared" si="120"/>
        <v>21710. Proceso integral e integrado de la Vigilancia de la Salud PúblicaVigilancia en salud pública20267_SUBRED2_FEBRERO_2026</v>
      </c>
      <c r="P3790" s="8">
        <v>3994272</v>
      </c>
      <c r="S3790" s="172">
        <v>1</v>
      </c>
      <c r="T3790" s="23">
        <v>3994272</v>
      </c>
    </row>
    <row r="3791" spans="2:20" ht="30" customHeight="1" x14ac:dyDescent="0.3">
      <c r="B3791">
        <v>218</v>
      </c>
      <c r="C3791" s="164" t="s">
        <v>120</v>
      </c>
      <c r="D3791" t="s">
        <v>44</v>
      </c>
      <c r="E3791" s="80">
        <v>2026</v>
      </c>
      <c r="F3791" s="76" t="str">
        <f t="shared" si="119"/>
        <v>21810. Proceso integral e integrado de la Vigilancia de la Salud PúblicaVigilancia en salud pública2026</v>
      </c>
      <c r="G3791" s="7" t="s">
        <v>336</v>
      </c>
      <c r="H3791" s="7" t="s">
        <v>375</v>
      </c>
      <c r="I3791" t="s">
        <v>60</v>
      </c>
      <c r="J3791" s="76" t="s">
        <v>402</v>
      </c>
      <c r="K3791" t="s">
        <v>364</v>
      </c>
      <c r="L3791" t="s">
        <v>365</v>
      </c>
      <c r="M3791" t="s">
        <v>109</v>
      </c>
      <c r="N3791" s="78" t="s">
        <v>435</v>
      </c>
      <c r="O3791" s="76" t="str">
        <f t="shared" si="120"/>
        <v>21810. Proceso integral e integrado de la Vigilancia de la Salud PúblicaVigilancia en salud pública20267_SUBRED2_FEBRERO_2026</v>
      </c>
      <c r="P3791" s="8">
        <v>7347488</v>
      </c>
      <c r="S3791" s="172">
        <v>1</v>
      </c>
      <c r="T3791" s="23">
        <v>7347488</v>
      </c>
    </row>
    <row r="3792" spans="2:20" ht="30" customHeight="1" x14ac:dyDescent="0.3">
      <c r="B3792">
        <v>219</v>
      </c>
      <c r="C3792" s="164" t="s">
        <v>120</v>
      </c>
      <c r="D3792" t="s">
        <v>44</v>
      </c>
      <c r="E3792" s="80">
        <v>2026</v>
      </c>
      <c r="F3792" s="76" t="str">
        <f t="shared" si="119"/>
        <v>21910. Proceso integral e integrado de la Vigilancia de la Salud PúblicaVigilancia en salud pública2026</v>
      </c>
      <c r="G3792" s="7" t="s">
        <v>53</v>
      </c>
      <c r="H3792" s="7" t="s">
        <v>375</v>
      </c>
      <c r="I3792" t="s">
        <v>60</v>
      </c>
      <c r="J3792" s="76" t="s">
        <v>402</v>
      </c>
      <c r="K3792" t="s">
        <v>364</v>
      </c>
      <c r="L3792" t="s">
        <v>365</v>
      </c>
      <c r="M3792" t="s">
        <v>109</v>
      </c>
      <c r="N3792" s="78" t="s">
        <v>435</v>
      </c>
      <c r="O3792" s="76" t="str">
        <f t="shared" si="120"/>
        <v>21910. Proceso integral e integrado de la Vigilancia de la Salud PúblicaVigilancia en salud pública20267_SUBRED2_FEBRERO_2026</v>
      </c>
      <c r="P3792" s="8">
        <v>6484528</v>
      </c>
      <c r="S3792" s="172">
        <v>0.233695652173913</v>
      </c>
      <c r="T3792" s="23">
        <v>1515405.9999999998</v>
      </c>
    </row>
    <row r="3793" spans="2:20" ht="30" customHeight="1" x14ac:dyDescent="0.3">
      <c r="B3793">
        <v>220</v>
      </c>
      <c r="C3793" s="164" t="s">
        <v>120</v>
      </c>
      <c r="D3793" t="s">
        <v>44</v>
      </c>
      <c r="E3793" s="80">
        <v>2026</v>
      </c>
      <c r="F3793" s="76" t="str">
        <f t="shared" si="119"/>
        <v>22010. Proceso integral e integrado de la Vigilancia de la Salud PúblicaVigilancia en salud pública2026</v>
      </c>
      <c r="G3793" s="7" t="s">
        <v>54</v>
      </c>
      <c r="H3793" s="7" t="s">
        <v>375</v>
      </c>
      <c r="I3793" t="s">
        <v>60</v>
      </c>
      <c r="J3793" s="76" t="s">
        <v>402</v>
      </c>
      <c r="K3793" t="s">
        <v>364</v>
      </c>
      <c r="L3793" t="s">
        <v>365</v>
      </c>
      <c r="M3793" t="s">
        <v>109</v>
      </c>
      <c r="N3793" s="78" t="s">
        <v>435</v>
      </c>
      <c r="O3793" s="76" t="str">
        <f t="shared" si="120"/>
        <v>22010. Proceso integral e integrado de la Vigilancia de la Salud PúblicaVigilancia en salud pública20267_SUBRED2_FEBRERO_2026</v>
      </c>
      <c r="P3793" s="8">
        <v>5621568</v>
      </c>
      <c r="S3793" s="172">
        <v>1</v>
      </c>
      <c r="T3793" s="23">
        <v>5621568</v>
      </c>
    </row>
    <row r="3794" spans="2:20" ht="30" customHeight="1" x14ac:dyDescent="0.3">
      <c r="B3794">
        <v>221</v>
      </c>
      <c r="C3794" s="164" t="s">
        <v>120</v>
      </c>
      <c r="D3794" t="s">
        <v>44</v>
      </c>
      <c r="E3794" s="80">
        <v>2026</v>
      </c>
      <c r="F3794" s="76" t="str">
        <f t="shared" si="119"/>
        <v>22110. Proceso integral e integrado de la Vigilancia de la Salud PúblicaVigilancia en salud pública2026</v>
      </c>
      <c r="G3794" s="7" t="s">
        <v>337</v>
      </c>
      <c r="H3794" s="7" t="s">
        <v>376</v>
      </c>
      <c r="I3794" t="s">
        <v>60</v>
      </c>
      <c r="J3794" s="76" t="s">
        <v>402</v>
      </c>
      <c r="K3794" t="s">
        <v>364</v>
      </c>
      <c r="L3794" t="s">
        <v>380</v>
      </c>
      <c r="M3794" t="s">
        <v>109</v>
      </c>
      <c r="N3794" s="78" t="s">
        <v>435</v>
      </c>
      <c r="O3794" s="76" t="str">
        <f t="shared" si="120"/>
        <v>22110. Proceso integral e integrado de la Vigilancia de la Salud PúblicaVigilancia en salud pública20267_SUBRED2_FEBRERO_2026</v>
      </c>
      <c r="P3794" s="8">
        <v>149094832</v>
      </c>
      <c r="S3794" s="172">
        <v>0</v>
      </c>
      <c r="T3794" s="23">
        <v>0</v>
      </c>
    </row>
    <row r="3795" spans="2:20" ht="30" customHeight="1" x14ac:dyDescent="0.3">
      <c r="B3795">
        <v>222</v>
      </c>
      <c r="C3795" s="164" t="s">
        <v>120</v>
      </c>
      <c r="D3795" t="s">
        <v>44</v>
      </c>
      <c r="E3795" s="80">
        <v>2026</v>
      </c>
      <c r="F3795" s="76" t="str">
        <f t="shared" si="119"/>
        <v>22210. Proceso integral e integrado de la Vigilancia de la Salud PúblicaVigilancia en salud pública2026</v>
      </c>
      <c r="G3795" s="7" t="s">
        <v>55</v>
      </c>
      <c r="H3795" s="7" t="s">
        <v>375</v>
      </c>
      <c r="I3795" t="s">
        <v>60</v>
      </c>
      <c r="J3795" s="76" t="s">
        <v>402</v>
      </c>
      <c r="K3795" t="s">
        <v>364</v>
      </c>
      <c r="L3795" t="s">
        <v>365</v>
      </c>
      <c r="M3795" t="s">
        <v>109</v>
      </c>
      <c r="N3795" s="78" t="s">
        <v>435</v>
      </c>
      <c r="O3795" s="76" t="str">
        <f t="shared" si="120"/>
        <v>22210. Proceso integral e integrado de la Vigilancia de la Salud PúblicaVigilancia en salud pública20267_SUBRED2_FEBRERO_2026</v>
      </c>
      <c r="P3795" s="8">
        <v>18590624</v>
      </c>
      <c r="S3795" s="172">
        <v>1</v>
      </c>
      <c r="T3795" s="23">
        <v>18590624</v>
      </c>
    </row>
    <row r="3796" spans="2:20" ht="30" customHeight="1" x14ac:dyDescent="0.3">
      <c r="B3796">
        <v>223</v>
      </c>
      <c r="C3796" s="164" t="s">
        <v>120</v>
      </c>
      <c r="D3796" t="s">
        <v>44</v>
      </c>
      <c r="E3796" s="80">
        <v>2026</v>
      </c>
      <c r="F3796" s="76" t="str">
        <f t="shared" si="119"/>
        <v>22310. Proceso integral e integrado de la Vigilancia de la Salud PúblicaVigilancia en salud pública2026</v>
      </c>
      <c r="G3796" s="7" t="s">
        <v>338</v>
      </c>
      <c r="H3796" s="7" t="s">
        <v>375</v>
      </c>
      <c r="I3796" t="s">
        <v>60</v>
      </c>
      <c r="J3796" s="76" t="s">
        <v>402</v>
      </c>
      <c r="K3796" t="s">
        <v>364</v>
      </c>
      <c r="L3796" t="s">
        <v>365</v>
      </c>
      <c r="M3796" t="s">
        <v>109</v>
      </c>
      <c r="N3796" s="78" t="s">
        <v>435</v>
      </c>
      <c r="O3796" s="76" t="str">
        <f t="shared" si="120"/>
        <v>22310. Proceso integral e integrado de la Vigilancia de la Salud PúblicaVigilancia en salud pública20267_SUBRED2_FEBRERO_2026</v>
      </c>
      <c r="P3796" s="8">
        <v>29488576</v>
      </c>
      <c r="S3796" s="172">
        <v>0</v>
      </c>
      <c r="T3796" s="23">
        <v>0</v>
      </c>
    </row>
    <row r="3797" spans="2:20" ht="30" customHeight="1" x14ac:dyDescent="0.3">
      <c r="B3797">
        <v>224</v>
      </c>
      <c r="C3797" s="164" t="s">
        <v>120</v>
      </c>
      <c r="D3797" t="s">
        <v>44</v>
      </c>
      <c r="E3797" s="80">
        <v>2026</v>
      </c>
      <c r="F3797" s="76" t="str">
        <f t="shared" si="119"/>
        <v>22410. Proceso integral e integrado de la Vigilancia de la Salud PúblicaVigilancia en salud pública2026</v>
      </c>
      <c r="G3797" s="7" t="s">
        <v>56</v>
      </c>
      <c r="H3797" s="7" t="s">
        <v>376</v>
      </c>
      <c r="I3797" t="s">
        <v>60</v>
      </c>
      <c r="J3797" s="76" t="s">
        <v>402</v>
      </c>
      <c r="K3797" t="s">
        <v>364</v>
      </c>
      <c r="L3797" t="s">
        <v>365</v>
      </c>
      <c r="M3797" t="s">
        <v>109</v>
      </c>
      <c r="N3797" s="78" t="s">
        <v>435</v>
      </c>
      <c r="O3797" s="76" t="str">
        <f t="shared" si="120"/>
        <v>22410. Proceso integral e integrado de la Vigilancia de la Salud PúblicaVigilancia en salud pública20267_SUBRED2_FEBRERO_2026</v>
      </c>
      <c r="P3797" s="8">
        <v>3994272</v>
      </c>
      <c r="S3797" s="172">
        <v>1</v>
      </c>
      <c r="T3797" s="23">
        <v>3994272</v>
      </c>
    </row>
    <row r="3798" spans="2:20" ht="30" customHeight="1" x14ac:dyDescent="0.3">
      <c r="B3798">
        <v>225</v>
      </c>
      <c r="C3798" s="164" t="s">
        <v>120</v>
      </c>
      <c r="D3798" t="s">
        <v>44</v>
      </c>
      <c r="E3798" s="80">
        <v>2026</v>
      </c>
      <c r="F3798" s="76" t="str">
        <f t="shared" si="119"/>
        <v>22510. Proceso integral e integrado de la Vigilancia de la Salud PúblicaVigilancia en salud pública2026</v>
      </c>
      <c r="G3798" s="7" t="s">
        <v>339</v>
      </c>
      <c r="H3798" s="7" t="s">
        <v>375</v>
      </c>
      <c r="I3798" t="s">
        <v>60</v>
      </c>
      <c r="J3798" s="76" t="s">
        <v>402</v>
      </c>
      <c r="K3798" t="s">
        <v>364</v>
      </c>
      <c r="L3798" t="s">
        <v>365</v>
      </c>
      <c r="M3798" t="s">
        <v>109</v>
      </c>
      <c r="N3798" s="78" t="s">
        <v>435</v>
      </c>
      <c r="O3798" s="76" t="str">
        <f t="shared" si="120"/>
        <v>22510. Proceso integral e integrado de la Vigilancia de la Salud PúblicaVigilancia en salud pública20267_SUBRED2_FEBRERO_2026</v>
      </c>
      <c r="P3798" s="8">
        <v>7347488</v>
      </c>
      <c r="S3798" s="172">
        <v>1</v>
      </c>
      <c r="T3798" s="23">
        <v>7347488</v>
      </c>
    </row>
    <row r="3799" spans="2:20" ht="30" customHeight="1" x14ac:dyDescent="0.3">
      <c r="B3799">
        <v>226</v>
      </c>
      <c r="C3799" s="164" t="s">
        <v>120</v>
      </c>
      <c r="D3799" t="s">
        <v>44</v>
      </c>
      <c r="E3799" s="80">
        <v>2026</v>
      </c>
      <c r="F3799" s="76" t="str">
        <f t="shared" si="119"/>
        <v>22610. Proceso integral e integrado de la Vigilancia de la Salud PúblicaVigilancia en salud pública2026</v>
      </c>
      <c r="G3799" s="7" t="s">
        <v>340</v>
      </c>
      <c r="H3799" s="7" t="s">
        <v>375</v>
      </c>
      <c r="I3799" t="s">
        <v>60</v>
      </c>
      <c r="J3799" s="76" t="s">
        <v>402</v>
      </c>
      <c r="K3799" t="s">
        <v>364</v>
      </c>
      <c r="L3799" t="s">
        <v>380</v>
      </c>
      <c r="M3799" t="s">
        <v>109</v>
      </c>
      <c r="N3799" s="78" t="s">
        <v>435</v>
      </c>
      <c r="O3799" s="76" t="str">
        <f t="shared" si="120"/>
        <v>22610. Proceso integral e integrado de la Vigilancia de la Salud PúblicaVigilancia en salud pública20267_SUBRED2_FEBRERO_2026</v>
      </c>
      <c r="P3799" s="8">
        <v>95295440</v>
      </c>
      <c r="S3799" s="172">
        <v>0</v>
      </c>
      <c r="T3799" s="23">
        <v>0</v>
      </c>
    </row>
    <row r="3800" spans="2:20" ht="30" customHeight="1" x14ac:dyDescent="0.3">
      <c r="B3800">
        <v>227</v>
      </c>
      <c r="C3800" s="164" t="s">
        <v>120</v>
      </c>
      <c r="D3800" t="s">
        <v>44</v>
      </c>
      <c r="E3800" s="80">
        <v>2026</v>
      </c>
      <c r="F3800" s="76" t="str">
        <f t="shared" si="119"/>
        <v>22710. Proceso integral e integrado de la Vigilancia de la Salud PúblicaVigilancia en salud pública2026</v>
      </c>
      <c r="G3800" s="7" t="s">
        <v>341</v>
      </c>
      <c r="H3800" s="7" t="s">
        <v>375</v>
      </c>
      <c r="I3800" t="s">
        <v>60</v>
      </c>
      <c r="J3800" s="76" t="s">
        <v>402</v>
      </c>
      <c r="K3800" t="s">
        <v>364</v>
      </c>
      <c r="L3800" t="s">
        <v>380</v>
      </c>
      <c r="M3800" t="s">
        <v>109</v>
      </c>
      <c r="N3800" s="78" t="s">
        <v>435</v>
      </c>
      <c r="O3800" s="76" t="str">
        <f t="shared" si="120"/>
        <v>22710. Proceso integral e integrado de la Vigilancia de la Salud PúblicaVigilancia en salud pública20267_SUBRED2_FEBRERO_2026</v>
      </c>
      <c r="P3800" s="8">
        <v>53602144</v>
      </c>
      <c r="S3800" s="172">
        <v>0</v>
      </c>
      <c r="T3800" s="23">
        <v>0</v>
      </c>
    </row>
    <row r="3801" spans="2:20" ht="30" customHeight="1" x14ac:dyDescent="0.3">
      <c r="B3801">
        <v>228</v>
      </c>
      <c r="C3801" s="164" t="s">
        <v>120</v>
      </c>
      <c r="D3801" t="s">
        <v>44</v>
      </c>
      <c r="E3801" s="80">
        <v>2026</v>
      </c>
      <c r="F3801" s="76" t="str">
        <f t="shared" si="119"/>
        <v>22810. Proceso integral e integrado de la Vigilancia de la Salud PúblicaVigilancia en salud pública2026</v>
      </c>
      <c r="G3801" s="7" t="s">
        <v>342</v>
      </c>
      <c r="H3801" s="7" t="s">
        <v>376</v>
      </c>
      <c r="I3801" t="s">
        <v>60</v>
      </c>
      <c r="J3801" s="76" t="s">
        <v>402</v>
      </c>
      <c r="K3801" t="s">
        <v>364</v>
      </c>
      <c r="L3801" t="s">
        <v>59</v>
      </c>
      <c r="M3801" t="s">
        <v>109</v>
      </c>
      <c r="N3801" s="78" t="s">
        <v>435</v>
      </c>
      <c r="O3801" s="76" t="str">
        <f t="shared" si="120"/>
        <v>22810. Proceso integral e integrado de la Vigilancia de la Salud PúblicaVigilancia en salud pública20267_SUBRED2_FEBRERO_2026</v>
      </c>
      <c r="P3801" s="8">
        <v>3513480</v>
      </c>
      <c r="S3801" s="172">
        <v>0</v>
      </c>
      <c r="T3801" s="23">
        <v>0</v>
      </c>
    </row>
    <row r="3802" spans="2:20" ht="30" customHeight="1" x14ac:dyDescent="0.3">
      <c r="B3802">
        <v>229</v>
      </c>
      <c r="C3802" s="164" t="s">
        <v>120</v>
      </c>
      <c r="D3802" t="s">
        <v>44</v>
      </c>
      <c r="E3802" s="80">
        <v>2026</v>
      </c>
      <c r="F3802" s="76" t="str">
        <f t="shared" si="119"/>
        <v>22910. Proceso integral e integrado de la Vigilancia de la Salud PúblicaVigilancia en salud pública2026</v>
      </c>
      <c r="G3802" s="7" t="s">
        <v>343</v>
      </c>
      <c r="H3802" s="7" t="s">
        <v>376</v>
      </c>
      <c r="I3802" t="s">
        <v>60</v>
      </c>
      <c r="J3802" s="76" t="s">
        <v>402</v>
      </c>
      <c r="K3802" t="s">
        <v>400</v>
      </c>
      <c r="L3802" t="s">
        <v>365</v>
      </c>
      <c r="M3802" t="s">
        <v>109</v>
      </c>
      <c r="N3802" s="78" t="s">
        <v>435</v>
      </c>
      <c r="O3802" s="76" t="str">
        <f t="shared" si="120"/>
        <v>22910. Proceso integral e integrado de la Vigilancia de la Salud PúblicaVigilancia en salud pública20267_SUBRED2_FEBRERO_2026</v>
      </c>
      <c r="P3802" s="8">
        <v>281936</v>
      </c>
      <c r="S3802" s="172">
        <v>16</v>
      </c>
      <c r="T3802" s="23">
        <v>4510976</v>
      </c>
    </row>
    <row r="3803" spans="2:20" ht="30" customHeight="1" x14ac:dyDescent="0.3">
      <c r="B3803">
        <v>230</v>
      </c>
      <c r="C3803" s="164" t="s">
        <v>120</v>
      </c>
      <c r="D3803" t="s">
        <v>44</v>
      </c>
      <c r="E3803" s="80">
        <v>2026</v>
      </c>
      <c r="F3803" s="76" t="str">
        <f t="shared" si="119"/>
        <v>23010. Proceso integral e integrado de la Vigilancia de la Salud PúblicaVigilancia en salud pública2026</v>
      </c>
      <c r="G3803" s="7" t="s">
        <v>344</v>
      </c>
      <c r="H3803" s="7" t="s">
        <v>376</v>
      </c>
      <c r="I3803" t="s">
        <v>60</v>
      </c>
      <c r="J3803" s="76" t="s">
        <v>402</v>
      </c>
      <c r="K3803" t="s">
        <v>400</v>
      </c>
      <c r="L3803" t="s">
        <v>365</v>
      </c>
      <c r="M3803" t="s">
        <v>109</v>
      </c>
      <c r="N3803" s="78" t="s">
        <v>435</v>
      </c>
      <c r="O3803" s="76" t="str">
        <f t="shared" si="120"/>
        <v>23010. Proceso integral e integrado de la Vigilancia de la Salud PúblicaVigilancia en salud pública20267_SUBRED2_FEBRERO_2026</v>
      </c>
      <c r="P3803" s="8">
        <v>244416</v>
      </c>
      <c r="S3803" s="172">
        <v>4.5</v>
      </c>
      <c r="T3803" s="23">
        <v>1099872</v>
      </c>
    </row>
    <row r="3804" spans="2:20" ht="30" customHeight="1" x14ac:dyDescent="0.3">
      <c r="B3804">
        <v>231</v>
      </c>
      <c r="C3804" s="164" t="s">
        <v>121</v>
      </c>
      <c r="D3804" t="s">
        <v>44</v>
      </c>
      <c r="E3804" s="80">
        <v>2026</v>
      </c>
      <c r="F3804" s="76" t="str">
        <f t="shared" si="119"/>
        <v>23111. Proceso integral e integrado de la Vigilancia basada en ComunidadVigilancia en salud pública2026</v>
      </c>
      <c r="G3804" s="7" t="s">
        <v>345</v>
      </c>
      <c r="H3804" s="7" t="s">
        <v>345</v>
      </c>
      <c r="I3804" t="s">
        <v>60</v>
      </c>
      <c r="J3804" s="76" t="s">
        <v>402</v>
      </c>
      <c r="K3804" t="s">
        <v>364</v>
      </c>
      <c r="L3804" t="s">
        <v>365</v>
      </c>
      <c r="M3804" t="s">
        <v>109</v>
      </c>
      <c r="N3804" s="78" t="s">
        <v>435</v>
      </c>
      <c r="O3804" s="76" t="str">
        <f t="shared" si="120"/>
        <v>23111. Proceso integral e integrado de la Vigilancia basada en ComunidadVigilancia en salud pública20267_SUBRED2_FEBRERO_2026</v>
      </c>
      <c r="P3804" s="8">
        <v>25173776</v>
      </c>
      <c r="S3804" s="172">
        <v>1</v>
      </c>
      <c r="T3804" s="23">
        <v>25173776</v>
      </c>
    </row>
    <row r="3805" spans="2:20" ht="30" customHeight="1" x14ac:dyDescent="0.3">
      <c r="B3805">
        <v>232</v>
      </c>
      <c r="C3805" s="164" t="s">
        <v>121</v>
      </c>
      <c r="D3805" t="s">
        <v>44</v>
      </c>
      <c r="E3805" s="80">
        <v>2026</v>
      </c>
      <c r="F3805" s="76" t="str">
        <f t="shared" si="119"/>
        <v>23211. Proceso integral e integrado de la Vigilancia basada en ComunidadVigilancia en salud pública2026</v>
      </c>
      <c r="G3805" s="7" t="s">
        <v>346</v>
      </c>
      <c r="H3805" s="7" t="s">
        <v>346</v>
      </c>
      <c r="I3805" t="s">
        <v>60</v>
      </c>
      <c r="J3805" s="76" t="s">
        <v>402</v>
      </c>
      <c r="K3805" t="s">
        <v>364</v>
      </c>
      <c r="L3805" t="s">
        <v>59</v>
      </c>
      <c r="M3805" t="s">
        <v>109</v>
      </c>
      <c r="N3805" s="78" t="s">
        <v>435</v>
      </c>
      <c r="O3805" s="76" t="str">
        <f t="shared" si="120"/>
        <v>23211. Proceso integral e integrado de la Vigilancia basada en ComunidadVigilancia en salud pública20267_SUBRED2_FEBRERO_2026</v>
      </c>
      <c r="P3805" s="8">
        <v>5621568</v>
      </c>
      <c r="S3805" s="172"/>
      <c r="T3805" s="23">
        <v>0</v>
      </c>
    </row>
    <row r="3806" spans="2:20" ht="30" customHeight="1" x14ac:dyDescent="0.3">
      <c r="B3806">
        <v>233</v>
      </c>
      <c r="C3806" s="164" t="s">
        <v>121</v>
      </c>
      <c r="D3806" t="s">
        <v>44</v>
      </c>
      <c r="E3806" s="80">
        <v>2026</v>
      </c>
      <c r="F3806" s="76" t="str">
        <f t="shared" si="119"/>
        <v>23311. Proceso integral e integrado de la Vigilancia basada en ComunidadVigilancia en salud pública2026</v>
      </c>
      <c r="G3806" s="7" t="s">
        <v>347</v>
      </c>
      <c r="H3806" s="7" t="s">
        <v>346</v>
      </c>
      <c r="I3806" t="s">
        <v>60</v>
      </c>
      <c r="J3806" s="76" t="s">
        <v>402</v>
      </c>
      <c r="K3806" t="s">
        <v>364</v>
      </c>
      <c r="L3806" t="s">
        <v>59</v>
      </c>
      <c r="M3806" t="s">
        <v>109</v>
      </c>
      <c r="N3806" s="78" t="s">
        <v>435</v>
      </c>
      <c r="O3806" s="76" t="str">
        <f t="shared" si="120"/>
        <v>23311. Proceso integral e integrado de la Vigilancia basada en ComunidadVigilancia en salud pública20267_SUBRED2_FEBRERO_2026</v>
      </c>
      <c r="P3806" s="8">
        <v>7026960</v>
      </c>
      <c r="S3806" s="172"/>
      <c r="T3806" s="23">
        <v>0</v>
      </c>
    </row>
    <row r="3807" spans="2:20" ht="30" customHeight="1" x14ac:dyDescent="0.3">
      <c r="B3807">
        <v>234</v>
      </c>
      <c r="C3807" s="164" t="s">
        <v>123</v>
      </c>
      <c r="D3807" t="s">
        <v>124</v>
      </c>
      <c r="E3807" s="80">
        <v>2026</v>
      </c>
      <c r="F3807" s="76" t="str">
        <f t="shared" si="119"/>
        <v>23413. Proceso integral e integrado de gestión y análisis de políticas para el bienestarAnálisis de Politicas2026</v>
      </c>
      <c r="G3807" s="7" t="s">
        <v>348</v>
      </c>
      <c r="H3807" s="7" t="s">
        <v>377</v>
      </c>
      <c r="I3807" t="s">
        <v>60</v>
      </c>
      <c r="J3807" s="76" t="s">
        <v>402</v>
      </c>
      <c r="K3807" t="s">
        <v>364</v>
      </c>
      <c r="L3807" t="s">
        <v>59</v>
      </c>
      <c r="M3807" t="s">
        <v>109</v>
      </c>
      <c r="N3807" s="78" t="s">
        <v>435</v>
      </c>
      <c r="O3807" s="76" t="str">
        <f t="shared" si="120"/>
        <v>23413. Proceso integral e integrado de gestión y análisis de políticas para el bienestarAnálisis de Politicas20267_SUBRED2_FEBRERO_2026</v>
      </c>
      <c r="P3807" s="8">
        <v>24853248</v>
      </c>
      <c r="S3807" s="172"/>
      <c r="T3807" s="23">
        <v>0</v>
      </c>
    </row>
    <row r="3808" spans="2:20" ht="30" customHeight="1" x14ac:dyDescent="0.3">
      <c r="B3808">
        <v>235</v>
      </c>
      <c r="C3808" s="164" t="s">
        <v>123</v>
      </c>
      <c r="D3808" t="s">
        <v>124</v>
      </c>
      <c r="E3808" s="80">
        <v>2026</v>
      </c>
      <c r="F3808" s="76" t="str">
        <f t="shared" si="119"/>
        <v>23513. Proceso integral e integrado de gestión y análisis de políticas para el bienestarAnálisis de Politicas2026</v>
      </c>
      <c r="G3808" s="7" t="s">
        <v>349</v>
      </c>
      <c r="H3808" s="7" t="s">
        <v>377</v>
      </c>
      <c r="I3808" t="s">
        <v>60</v>
      </c>
      <c r="J3808" s="76" t="s">
        <v>402</v>
      </c>
      <c r="K3808" t="s">
        <v>364</v>
      </c>
      <c r="L3808" t="s">
        <v>365</v>
      </c>
      <c r="M3808" t="s">
        <v>109</v>
      </c>
      <c r="N3808" s="78" t="s">
        <v>435</v>
      </c>
      <c r="O3808" s="76" t="str">
        <f t="shared" si="120"/>
        <v>23513. Proceso integral e integrado de gestión y análisis de políticas para el bienestarAnálisis de Politicas20267_SUBRED2_FEBRERO_2026</v>
      </c>
      <c r="P3808" s="8">
        <v>7332480</v>
      </c>
      <c r="S3808" s="172">
        <v>1</v>
      </c>
      <c r="T3808" s="23">
        <v>7332480</v>
      </c>
    </row>
    <row r="3809" spans="2:20" ht="30" customHeight="1" x14ac:dyDescent="0.3">
      <c r="B3809">
        <v>236</v>
      </c>
      <c r="C3809" s="164" t="s">
        <v>123</v>
      </c>
      <c r="D3809" t="s">
        <v>124</v>
      </c>
      <c r="E3809" s="80">
        <v>2026</v>
      </c>
      <c r="F3809" s="76" t="str">
        <f t="shared" si="119"/>
        <v>23613. Proceso integral e integrado de gestión y análisis de políticas para el bienestarAnálisis de Politicas2026</v>
      </c>
      <c r="G3809" s="7" t="s">
        <v>350</v>
      </c>
      <c r="H3809" s="7" t="s">
        <v>377</v>
      </c>
      <c r="I3809" t="s">
        <v>60</v>
      </c>
      <c r="J3809" s="76" t="s">
        <v>402</v>
      </c>
      <c r="K3809" t="s">
        <v>364</v>
      </c>
      <c r="L3809" t="s">
        <v>380</v>
      </c>
      <c r="M3809" t="s">
        <v>109</v>
      </c>
      <c r="N3809" s="78" t="s">
        <v>435</v>
      </c>
      <c r="O3809" s="76" t="str">
        <f t="shared" si="120"/>
        <v>23613. Proceso integral e integrado de gestión y análisis de políticas para el bienestarAnálisis de Politicas20267_SUBRED2_FEBRERO_2026</v>
      </c>
      <c r="P3809" s="8">
        <v>7332480</v>
      </c>
      <c r="S3809" s="172"/>
      <c r="T3809" s="23">
        <v>0</v>
      </c>
    </row>
    <row r="3810" spans="2:20" ht="30" customHeight="1" x14ac:dyDescent="0.3">
      <c r="B3810">
        <v>237</v>
      </c>
      <c r="C3810" s="164" t="s">
        <v>123</v>
      </c>
      <c r="D3810" t="s">
        <v>124</v>
      </c>
      <c r="E3810" s="80">
        <v>2026</v>
      </c>
      <c r="F3810" s="76" t="str">
        <f t="shared" si="119"/>
        <v>23713. Proceso integral e integrado de gestión y análisis de políticas para el bienestarAnálisis de Politicas2026</v>
      </c>
      <c r="G3810" s="7" t="s">
        <v>351</v>
      </c>
      <c r="H3810" s="7" t="s">
        <v>377</v>
      </c>
      <c r="I3810" t="s">
        <v>60</v>
      </c>
      <c r="J3810" s="76" t="s">
        <v>402</v>
      </c>
      <c r="K3810" t="s">
        <v>364</v>
      </c>
      <c r="L3810" t="s">
        <v>59</v>
      </c>
      <c r="M3810" t="s">
        <v>109</v>
      </c>
      <c r="N3810" s="78" t="s">
        <v>435</v>
      </c>
      <c r="O3810" s="76" t="str">
        <f t="shared" si="120"/>
        <v>23713. Proceso integral e integrado de gestión y análisis de políticas para el bienestarAnálisis de Politicas20267_SUBRED2_FEBRERO_2026</v>
      </c>
      <c r="P3810" s="8">
        <v>22914000</v>
      </c>
      <c r="S3810" s="172"/>
      <c r="T3810" s="23">
        <v>0</v>
      </c>
    </row>
    <row r="3811" spans="2:20" ht="30" customHeight="1" x14ac:dyDescent="0.3">
      <c r="B3811">
        <v>238</v>
      </c>
      <c r="C3811" s="164" t="s">
        <v>123</v>
      </c>
      <c r="D3811" t="s">
        <v>124</v>
      </c>
      <c r="E3811" s="80">
        <v>2026</v>
      </c>
      <c r="F3811" s="76" t="str">
        <f t="shared" si="119"/>
        <v>23813. Proceso integral e integrado de gestión y análisis de políticas para el bienestarAnálisis de Politicas2026</v>
      </c>
      <c r="G3811" s="7" t="s">
        <v>352</v>
      </c>
      <c r="H3811" s="7" t="s">
        <v>377</v>
      </c>
      <c r="I3811" t="s">
        <v>60</v>
      </c>
      <c r="J3811" s="76" t="s">
        <v>402</v>
      </c>
      <c r="K3811" t="s">
        <v>364</v>
      </c>
      <c r="L3811" t="s">
        <v>380</v>
      </c>
      <c r="M3811" t="s">
        <v>109</v>
      </c>
      <c r="N3811" s="78" t="s">
        <v>435</v>
      </c>
      <c r="O3811" s="76" t="str">
        <f t="shared" si="120"/>
        <v>23813. Proceso integral e integrado de gestión y análisis de políticas para el bienestarAnálisis de Politicas20267_SUBRED2_FEBRERO_2026</v>
      </c>
      <c r="P3811" s="8">
        <v>29329920</v>
      </c>
      <c r="S3811" s="172"/>
      <c r="T3811" s="23">
        <v>0</v>
      </c>
    </row>
    <row r="3812" spans="2:20" ht="30" customHeight="1" x14ac:dyDescent="0.3">
      <c r="B3812">
        <v>239</v>
      </c>
      <c r="C3812" s="164" t="s">
        <v>123</v>
      </c>
      <c r="D3812" t="s">
        <v>124</v>
      </c>
      <c r="E3812" s="80">
        <v>2026</v>
      </c>
      <c r="F3812" s="76" t="str">
        <f t="shared" si="119"/>
        <v>23913. Proceso integral e integrado de gestión y análisis de políticas para el bienestarAnálisis de Politicas2026</v>
      </c>
      <c r="G3812" s="7" t="s">
        <v>353</v>
      </c>
      <c r="H3812" s="7" t="s">
        <v>378</v>
      </c>
      <c r="I3812" t="s">
        <v>60</v>
      </c>
      <c r="J3812" s="76" t="s">
        <v>402</v>
      </c>
      <c r="K3812" t="s">
        <v>364</v>
      </c>
      <c r="L3812" t="s">
        <v>59</v>
      </c>
      <c r="M3812" t="s">
        <v>109</v>
      </c>
      <c r="N3812" s="78" t="s">
        <v>435</v>
      </c>
      <c r="O3812" s="76" t="str">
        <f t="shared" si="120"/>
        <v>23913. Proceso integral e integrado de gestión y análisis de políticas para el bienestarAnálisis de Politicas20267_SUBRED2_FEBRERO_2026</v>
      </c>
      <c r="P3812" s="8">
        <v>17086608</v>
      </c>
      <c r="S3812" s="172"/>
      <c r="T3812" s="23">
        <v>0</v>
      </c>
    </row>
    <row r="3813" spans="2:20" ht="30" customHeight="1" x14ac:dyDescent="0.3">
      <c r="B3813">
        <v>240</v>
      </c>
      <c r="C3813" s="164" t="s">
        <v>123</v>
      </c>
      <c r="D3813" t="s">
        <v>124</v>
      </c>
      <c r="E3813" s="80">
        <v>2026</v>
      </c>
      <c r="F3813" s="76" t="str">
        <f t="shared" si="119"/>
        <v>24013. Proceso integral e integrado de gestión y análisis de políticas para el bienestarAnálisis de Politicas2026</v>
      </c>
      <c r="G3813" s="7" t="s">
        <v>354</v>
      </c>
      <c r="H3813" s="7" t="s">
        <v>378</v>
      </c>
      <c r="I3813" t="s">
        <v>60</v>
      </c>
      <c r="J3813" s="76" t="s">
        <v>402</v>
      </c>
      <c r="K3813" t="s">
        <v>364</v>
      </c>
      <c r="L3813" t="s">
        <v>365</v>
      </c>
      <c r="M3813" t="s">
        <v>109</v>
      </c>
      <c r="N3813" s="78" t="s">
        <v>435</v>
      </c>
      <c r="O3813" s="76" t="str">
        <f t="shared" si="120"/>
        <v>24013. Proceso integral e integrado de gestión y análisis de políticas para el bienestarAnálisis de Politicas20267_SUBRED2_FEBRERO_2026</v>
      </c>
      <c r="P3813" s="8">
        <v>3910656</v>
      </c>
      <c r="S3813" s="172">
        <v>1</v>
      </c>
      <c r="T3813" s="23">
        <v>3910656</v>
      </c>
    </row>
    <row r="3814" spans="2:20" ht="30" customHeight="1" x14ac:dyDescent="0.3">
      <c r="B3814">
        <v>241</v>
      </c>
      <c r="C3814" s="164" t="s">
        <v>123</v>
      </c>
      <c r="D3814" t="s">
        <v>124</v>
      </c>
      <c r="E3814" s="80">
        <v>2026</v>
      </c>
      <c r="F3814" s="76" t="str">
        <f t="shared" si="119"/>
        <v>24113. Proceso integral e integrado de gestión y análisis de políticas para el bienestarAnálisis de Politicas2026</v>
      </c>
      <c r="G3814" s="7" t="s">
        <v>355</v>
      </c>
      <c r="H3814" s="7" t="s">
        <v>378</v>
      </c>
      <c r="I3814" t="s">
        <v>60</v>
      </c>
      <c r="J3814" s="76" t="s">
        <v>402</v>
      </c>
      <c r="K3814" t="s">
        <v>364</v>
      </c>
      <c r="L3814" t="s">
        <v>380</v>
      </c>
      <c r="M3814" t="s">
        <v>109</v>
      </c>
      <c r="N3814" s="78" t="s">
        <v>435</v>
      </c>
      <c r="O3814" s="76" t="str">
        <f t="shared" si="120"/>
        <v>24113. Proceso integral e integrado de gestión y análisis de políticas para el bienestarAnálisis de Politicas20267_SUBRED2_FEBRERO_2026</v>
      </c>
      <c r="P3814" s="8">
        <v>3910656</v>
      </c>
      <c r="S3814" s="172"/>
      <c r="T3814" s="23">
        <v>0</v>
      </c>
    </row>
    <row r="3815" spans="2:20" ht="30" customHeight="1" x14ac:dyDescent="0.3">
      <c r="B3815">
        <v>242</v>
      </c>
      <c r="C3815" s="164" t="s">
        <v>123</v>
      </c>
      <c r="D3815" t="s">
        <v>124</v>
      </c>
      <c r="E3815" s="80">
        <v>2026</v>
      </c>
      <c r="F3815" s="76" t="str">
        <f t="shared" si="119"/>
        <v>24213. Proceso integral e integrado de gestión y análisis de políticas para el bienestarAnálisis de Politicas2026</v>
      </c>
      <c r="G3815" s="7" t="s">
        <v>356</v>
      </c>
      <c r="H3815" s="7" t="s">
        <v>378</v>
      </c>
      <c r="I3815" t="s">
        <v>60</v>
      </c>
      <c r="J3815" s="76" t="s">
        <v>402</v>
      </c>
      <c r="K3815" t="s">
        <v>364</v>
      </c>
      <c r="L3815" t="s">
        <v>59</v>
      </c>
      <c r="M3815" t="s">
        <v>109</v>
      </c>
      <c r="N3815" s="78" t="s">
        <v>435</v>
      </c>
      <c r="O3815" s="76" t="str">
        <f t="shared" si="120"/>
        <v>24213. Proceso integral e integrado de gestión y análisis de políticas para el bienestarAnálisis de Politicas20267_SUBRED2_FEBRERO_2026</v>
      </c>
      <c r="P3815" s="8">
        <v>12220800</v>
      </c>
      <c r="S3815" s="172"/>
      <c r="T3815" s="23">
        <v>0</v>
      </c>
    </row>
    <row r="3816" spans="2:20" ht="30" customHeight="1" x14ac:dyDescent="0.3">
      <c r="B3816">
        <v>243</v>
      </c>
      <c r="C3816" s="164" t="s">
        <v>123</v>
      </c>
      <c r="D3816" t="s">
        <v>124</v>
      </c>
      <c r="E3816" s="80">
        <v>2026</v>
      </c>
      <c r="F3816" s="76" t="str">
        <f t="shared" si="119"/>
        <v>24313. Proceso integral e integrado de gestión y análisis de políticas para el bienestarAnálisis de Politicas2026</v>
      </c>
      <c r="G3816" s="7" t="s">
        <v>357</v>
      </c>
      <c r="H3816" s="7" t="s">
        <v>378</v>
      </c>
      <c r="I3816" t="s">
        <v>60</v>
      </c>
      <c r="J3816" s="76" t="s">
        <v>402</v>
      </c>
      <c r="K3816" t="s">
        <v>381</v>
      </c>
      <c r="L3816" t="s">
        <v>380</v>
      </c>
      <c r="M3816" t="s">
        <v>109</v>
      </c>
      <c r="N3816" s="78" t="s">
        <v>435</v>
      </c>
      <c r="O3816" s="76" t="str">
        <f t="shared" si="120"/>
        <v>24313. Proceso integral e integrado de gestión y análisis de políticas para el bienestarAnálisis de Politicas20267_SUBRED2_FEBRERO_2026</v>
      </c>
      <c r="P3816" s="8">
        <v>15642624</v>
      </c>
      <c r="S3816" s="172"/>
      <c r="T3816" s="23">
        <v>0</v>
      </c>
    </row>
    <row r="3817" spans="2:20" ht="30" customHeight="1" x14ac:dyDescent="0.3">
      <c r="B3817">
        <v>244</v>
      </c>
      <c r="C3817" s="164" t="s">
        <v>123</v>
      </c>
      <c r="D3817" t="s">
        <v>124</v>
      </c>
      <c r="E3817" s="80">
        <v>2026</v>
      </c>
      <c r="F3817" s="76" t="str">
        <f t="shared" si="119"/>
        <v>24413. Proceso integral e integrado de gestión y análisis de políticas para el bienestarAnálisis de Politicas2026</v>
      </c>
      <c r="G3817" s="7" t="s">
        <v>358</v>
      </c>
      <c r="H3817" s="7" t="s">
        <v>379</v>
      </c>
      <c r="I3817" t="s">
        <v>60</v>
      </c>
      <c r="J3817" s="76" t="s">
        <v>402</v>
      </c>
      <c r="K3817" t="s">
        <v>381</v>
      </c>
      <c r="L3817" t="s">
        <v>365</v>
      </c>
      <c r="M3817" t="s">
        <v>109</v>
      </c>
      <c r="N3817" s="78" t="s">
        <v>435</v>
      </c>
      <c r="O3817" s="76" t="str">
        <f t="shared" si="120"/>
        <v>24413. Proceso integral e integrado de gestión y análisis de políticas para el bienestarAnálisis de Politicas20267_SUBRED2_FEBRERO_2026</v>
      </c>
      <c r="P3817" s="8">
        <v>20316544</v>
      </c>
      <c r="S3817" s="172">
        <v>1</v>
      </c>
      <c r="T3817" s="23">
        <v>20316544</v>
      </c>
    </row>
    <row r="3818" spans="2:20" ht="30" customHeight="1" x14ac:dyDescent="0.3">
      <c r="B3818">
        <v>245</v>
      </c>
      <c r="C3818" s="164" t="s">
        <v>123</v>
      </c>
      <c r="D3818" t="s">
        <v>124</v>
      </c>
      <c r="E3818" s="80">
        <v>2026</v>
      </c>
      <c r="F3818" s="76" t="str">
        <f t="shared" si="119"/>
        <v>24513. Proceso integral e integrado de gestión y análisis de políticas para el bienestarAnálisis de Politicas2026</v>
      </c>
      <c r="G3818" s="7" t="s">
        <v>359</v>
      </c>
      <c r="H3818" s="7" t="s">
        <v>379</v>
      </c>
      <c r="I3818" t="s">
        <v>60</v>
      </c>
      <c r="J3818" s="76" t="s">
        <v>402</v>
      </c>
      <c r="K3818" t="s">
        <v>381</v>
      </c>
      <c r="L3818" t="s">
        <v>380</v>
      </c>
      <c r="M3818" t="s">
        <v>109</v>
      </c>
      <c r="N3818" s="78" t="s">
        <v>435</v>
      </c>
      <c r="O3818" s="76" t="str">
        <f t="shared" si="120"/>
        <v>24513. Proceso integral e integrado de gestión y análisis de políticas para el bienestarAnálisis de Politicas20267_SUBRED2_FEBRERO_2026</v>
      </c>
      <c r="P3818" s="8">
        <v>24729968</v>
      </c>
      <c r="S3818" s="172"/>
      <c r="T3818" s="23">
        <v>0</v>
      </c>
    </row>
    <row r="3819" spans="2:20" ht="30" customHeight="1" x14ac:dyDescent="0.3">
      <c r="B3819">
        <v>246</v>
      </c>
      <c r="C3819" s="164" t="s">
        <v>123</v>
      </c>
      <c r="D3819" t="s">
        <v>124</v>
      </c>
      <c r="E3819" s="80">
        <v>2026</v>
      </c>
      <c r="F3819" s="76" t="str">
        <f t="shared" si="119"/>
        <v>24613. Proceso integral e integrado de gestión y análisis de políticas para el bienestarAnálisis de Politicas2026</v>
      </c>
      <c r="G3819" s="7" t="s">
        <v>360</v>
      </c>
      <c r="H3819" s="7" t="s">
        <v>377</v>
      </c>
      <c r="I3819" t="s">
        <v>60</v>
      </c>
      <c r="J3819" s="76" t="s">
        <v>402</v>
      </c>
      <c r="K3819" t="s">
        <v>401</v>
      </c>
      <c r="L3819" t="s">
        <v>380</v>
      </c>
      <c r="M3819" t="s">
        <v>109</v>
      </c>
      <c r="N3819" s="78" t="s">
        <v>435</v>
      </c>
      <c r="O3819" s="76" t="str">
        <f t="shared" si="120"/>
        <v>24613. Proceso integral e integrado de gestión y análisis de políticas para el bienestarAnálisis de Politicas20267_SUBRED2_FEBRERO_2026</v>
      </c>
      <c r="P3819" s="8">
        <v>67458816</v>
      </c>
      <c r="S3819" s="172"/>
      <c r="T3819" s="23">
        <v>0</v>
      </c>
    </row>
    <row r="3820" spans="2:20" s="48" customFormat="1" ht="30" customHeight="1" x14ac:dyDescent="0.3">
      <c r="B3820" s="48">
        <v>1</v>
      </c>
      <c r="C3820" s="166" t="s">
        <v>111</v>
      </c>
      <c r="D3820" s="48" t="s">
        <v>128</v>
      </c>
      <c r="E3820" s="151">
        <v>2026</v>
      </c>
      <c r="F3820" s="154" t="str">
        <f t="shared" si="119"/>
        <v>11. Gestión Territorial para la Atención Primaria Social de los procesos de Gestión de la Salud Pública (GSP) y el Plan de Salud Pública de Intervenciones Colectivas (PSPIC)Gestión Territorial2026</v>
      </c>
      <c r="G3820" s="170" t="s">
        <v>132</v>
      </c>
      <c r="H3820" s="170" t="s">
        <v>366</v>
      </c>
      <c r="I3820" s="48" t="s">
        <v>361</v>
      </c>
      <c r="J3820" s="154" t="s">
        <v>402</v>
      </c>
      <c r="K3820" s="48" t="s">
        <v>364</v>
      </c>
      <c r="L3820" s="48" t="s">
        <v>365</v>
      </c>
      <c r="M3820" s="173" t="s">
        <v>110</v>
      </c>
      <c r="N3820" s="78" t="s">
        <v>435</v>
      </c>
      <c r="O3820" s="154" t="str">
        <f t="shared" si="120"/>
        <v>11. Gestión Territorial para la Atención Primaria Social de los procesos de Gestión de la Salud Pública (GSP) y el Plan de Salud Pública de Intervenciones Colectivas (PSPIC)Gestión Territorial20268_DISTRITO2_FEBRERO_2026</v>
      </c>
      <c r="P3820" s="168">
        <v>30277568</v>
      </c>
      <c r="Q3820" s="168"/>
      <c r="R3820" s="168"/>
      <c r="S3820" s="169"/>
      <c r="T3820" s="169">
        <v>0</v>
      </c>
    </row>
    <row r="3821" spans="2:20" ht="30" customHeight="1" x14ac:dyDescent="0.3">
      <c r="B3821">
        <v>3</v>
      </c>
      <c r="C3821" s="164" t="s">
        <v>111</v>
      </c>
      <c r="D3821" t="s">
        <v>128</v>
      </c>
      <c r="E3821" s="80">
        <v>2026</v>
      </c>
      <c r="F3821" s="76" t="str">
        <f t="shared" si="119"/>
        <v>31. Gestión Territorial para la Atención Primaria Social de los procesos de Gestión de la Salud Pública (GSP) y el Plan de Salud Pública de Intervenciones Colectivas (PSPIC)Gestión Territorial2026</v>
      </c>
      <c r="G3821" s="7" t="s">
        <v>133</v>
      </c>
      <c r="H3821" s="7" t="s">
        <v>366</v>
      </c>
      <c r="I3821" t="s">
        <v>362</v>
      </c>
      <c r="J3821" s="76" t="s">
        <v>402</v>
      </c>
      <c r="K3821" t="s">
        <v>364</v>
      </c>
      <c r="L3821" t="s">
        <v>59</v>
      </c>
      <c r="M3821" s="26" t="s">
        <v>110</v>
      </c>
      <c r="N3821" s="78" t="s">
        <v>435</v>
      </c>
      <c r="O3821" s="76" t="str">
        <f t="shared" si="120"/>
        <v>31. Gestión Territorial para la Atención Primaria Social de los procesos de Gestión de la Salud Pública (GSP) y el Plan de Salud Pública de Intervenciones Colectivas (PSPIC)Gestión Territorial20268_DISTRITO2_FEBRERO_2026</v>
      </c>
      <c r="P3821" s="8">
        <v>12204720</v>
      </c>
      <c r="T3821" s="23">
        <v>0</v>
      </c>
    </row>
    <row r="3822" spans="2:20" ht="30" customHeight="1" x14ac:dyDescent="0.3">
      <c r="B3822">
        <v>4</v>
      </c>
      <c r="C3822" s="164" t="s">
        <v>111</v>
      </c>
      <c r="D3822" t="s">
        <v>128</v>
      </c>
      <c r="E3822" s="80">
        <v>2026</v>
      </c>
      <c r="F3822" s="76" t="str">
        <f t="shared" si="119"/>
        <v>41. Gestión Territorial para la Atención Primaria Social de los procesos de Gestión de la Salud Pública (GSP) y el Plan de Salud Pública de Intervenciones Colectivas (PSPIC)Gestión Territorial2026</v>
      </c>
      <c r="G3822" s="7" t="s">
        <v>134</v>
      </c>
      <c r="H3822" s="7" t="s">
        <v>366</v>
      </c>
      <c r="I3822" t="s">
        <v>362</v>
      </c>
      <c r="J3822" s="76" t="s">
        <v>402</v>
      </c>
      <c r="K3822" t="s">
        <v>364</v>
      </c>
      <c r="L3822" t="s">
        <v>59</v>
      </c>
      <c r="M3822" s="26" t="s">
        <v>110</v>
      </c>
      <c r="N3822" s="78" t="s">
        <v>435</v>
      </c>
      <c r="O3822" s="76" t="str">
        <f t="shared" si="120"/>
        <v>41. Gestión Territorial para la Atención Primaria Social de los procesos de Gestión de la Salud Pública (GSP) y el Plan de Salud Pública de Intervenciones Colectivas (PSPIC)Gestión Territorial20268_DISTRITO2_FEBRERO_2026</v>
      </c>
      <c r="P3822" s="8">
        <v>6484528</v>
      </c>
      <c r="T3822" s="23">
        <v>0</v>
      </c>
    </row>
    <row r="3823" spans="2:20" ht="30" customHeight="1" x14ac:dyDescent="0.3">
      <c r="B3823">
        <v>5</v>
      </c>
      <c r="C3823" s="164" t="s">
        <v>111</v>
      </c>
      <c r="D3823" t="s">
        <v>128</v>
      </c>
      <c r="E3823" s="80">
        <v>2026</v>
      </c>
      <c r="F3823" s="76" t="str">
        <f t="shared" si="119"/>
        <v>51. Gestión Territorial para la Atención Primaria Social de los procesos de Gestión de la Salud Pública (GSP) y el Plan de Salud Pública de Intervenciones Colectivas (PSPIC)Gestión Territorial2026</v>
      </c>
      <c r="G3823" s="7" t="s">
        <v>135</v>
      </c>
      <c r="H3823" s="7" t="s">
        <v>366</v>
      </c>
      <c r="I3823" t="s">
        <v>362</v>
      </c>
      <c r="J3823" s="76" t="s">
        <v>402</v>
      </c>
      <c r="K3823" t="s">
        <v>364</v>
      </c>
      <c r="L3823" t="s">
        <v>59</v>
      </c>
      <c r="M3823" s="26" t="s">
        <v>110</v>
      </c>
      <c r="N3823" s="78" t="s">
        <v>435</v>
      </c>
      <c r="O3823" s="76" t="str">
        <f t="shared" si="120"/>
        <v>51. Gestión Territorial para la Atención Primaria Social de los procesos de Gestión de la Salud Pública (GSP) y el Plan de Salud Pública de Intervenciones Colectivas (PSPIC)Gestión Territorial20268_DISTRITO2_FEBRERO_2026</v>
      </c>
      <c r="P3823" s="8">
        <v>5621568</v>
      </c>
      <c r="T3823" s="23">
        <v>0</v>
      </c>
    </row>
    <row r="3824" spans="2:20" ht="30" customHeight="1" x14ac:dyDescent="0.3">
      <c r="B3824">
        <v>6</v>
      </c>
      <c r="C3824" s="164" t="s">
        <v>111</v>
      </c>
      <c r="D3824" t="s">
        <v>128</v>
      </c>
      <c r="E3824" s="80">
        <v>2026</v>
      </c>
      <c r="F3824" s="76" t="str">
        <f t="shared" si="119"/>
        <v>61. Gestión Territorial para la Atención Primaria Social de los procesos de Gestión de la Salud Pública (GSP) y el Plan de Salud Pública de Intervenciones Colectivas (PSPIC)Gestión Territorial2026</v>
      </c>
      <c r="G3824" s="7" t="s">
        <v>136</v>
      </c>
      <c r="H3824" s="7" t="s">
        <v>366</v>
      </c>
      <c r="I3824" t="s">
        <v>362</v>
      </c>
      <c r="J3824" s="76" t="s">
        <v>402</v>
      </c>
      <c r="K3824" t="s">
        <v>364</v>
      </c>
      <c r="L3824" t="s">
        <v>59</v>
      </c>
      <c r="M3824" s="26" t="s">
        <v>110</v>
      </c>
      <c r="N3824" s="78" t="s">
        <v>435</v>
      </c>
      <c r="O3824" s="76" t="str">
        <f t="shared" si="120"/>
        <v>61. Gestión Territorial para la Atención Primaria Social de los procesos de Gestión de la Salud Pública (GSP) y el Plan de Salud Pública de Intervenciones Colectivas (PSPIC)Gestión Territorial20268_DISTRITO2_FEBRERO_2026</v>
      </c>
      <c r="P3824" s="8">
        <v>15132712</v>
      </c>
      <c r="T3824" s="23">
        <v>0</v>
      </c>
    </row>
    <row r="3825" spans="2:20" ht="30" customHeight="1" x14ac:dyDescent="0.3">
      <c r="B3825">
        <v>7</v>
      </c>
      <c r="C3825" s="164" t="s">
        <v>111</v>
      </c>
      <c r="D3825" t="s">
        <v>128</v>
      </c>
      <c r="E3825" s="80">
        <v>2026</v>
      </c>
      <c r="F3825" s="76" t="str">
        <f t="shared" si="119"/>
        <v>71. Gestión Territorial para la Atención Primaria Social de los procesos de Gestión de la Salud Pública (GSP) y el Plan de Salud Pública de Intervenciones Colectivas (PSPIC)Gestión Territorial2026</v>
      </c>
      <c r="G3825" s="7" t="s">
        <v>137</v>
      </c>
      <c r="H3825" s="7" t="s">
        <v>366</v>
      </c>
      <c r="I3825" t="s">
        <v>60</v>
      </c>
      <c r="J3825" s="76" t="s">
        <v>402</v>
      </c>
      <c r="K3825" t="s">
        <v>364</v>
      </c>
      <c r="L3825" t="s">
        <v>365</v>
      </c>
      <c r="M3825" s="26" t="s">
        <v>110</v>
      </c>
      <c r="N3825" s="78" t="s">
        <v>435</v>
      </c>
      <c r="O3825" s="76" t="str">
        <f t="shared" si="120"/>
        <v>71. Gestión Territorial para la Atención Primaria Social de los procesos de Gestión de la Salud Pública (GSP) y el Plan de Salud Pública de Intervenciones Colectivas (PSPIC)Gestión Territorial20268_DISTRITO2_FEBRERO_2026</v>
      </c>
      <c r="P3825" s="8">
        <v>25617584</v>
      </c>
      <c r="T3825" s="23">
        <v>0</v>
      </c>
    </row>
    <row r="3826" spans="2:20" ht="30" customHeight="1" x14ac:dyDescent="0.3">
      <c r="B3826">
        <v>8</v>
      </c>
      <c r="C3826" s="164" t="s">
        <v>111</v>
      </c>
      <c r="D3826" t="s">
        <v>128</v>
      </c>
      <c r="E3826" s="80">
        <v>2026</v>
      </c>
      <c r="F3826" s="76" t="str">
        <f t="shared" si="119"/>
        <v>81. Gestión Territorial para la Atención Primaria Social de los procesos de Gestión de la Salud Pública (GSP) y el Plan de Salud Pública de Intervenciones Colectivas (PSPIC)Gestión Territorial2026</v>
      </c>
      <c r="G3826" s="7" t="s">
        <v>138</v>
      </c>
      <c r="H3826" s="7" t="s">
        <v>366</v>
      </c>
      <c r="I3826" t="s">
        <v>60</v>
      </c>
      <c r="J3826" s="76" t="s">
        <v>402</v>
      </c>
      <c r="K3826" t="s">
        <v>364</v>
      </c>
      <c r="L3826" t="s">
        <v>365</v>
      </c>
      <c r="M3826" s="26" t="s">
        <v>110</v>
      </c>
      <c r="N3826" s="78" t="s">
        <v>435</v>
      </c>
      <c r="O3826" s="76" t="str">
        <f t="shared" si="120"/>
        <v>81. Gestión Territorial para la Atención Primaria Social de los procesos de Gestión de la Salud Pública (GSP) y el Plan de Salud Pública de Intervenciones Colectivas (PSPIC)Gestión Territorial20268_DISTRITO2_FEBRERO_2026</v>
      </c>
      <c r="P3826" s="8">
        <v>9098064</v>
      </c>
      <c r="T3826" s="23">
        <v>0</v>
      </c>
    </row>
    <row r="3827" spans="2:20" ht="30" customHeight="1" x14ac:dyDescent="0.3">
      <c r="B3827">
        <v>9</v>
      </c>
      <c r="C3827" s="164" t="s">
        <v>111</v>
      </c>
      <c r="D3827" t="s">
        <v>128</v>
      </c>
      <c r="E3827" s="80">
        <v>2026</v>
      </c>
      <c r="F3827" s="76" t="str">
        <f t="shared" si="119"/>
        <v>91. Gestión Territorial para la Atención Primaria Social de los procesos de Gestión de la Salud Pública (GSP) y el Plan de Salud Pública de Intervenciones Colectivas (PSPIC)Gestión Territorial2026</v>
      </c>
      <c r="G3827" s="7" t="s">
        <v>139</v>
      </c>
      <c r="H3827" s="7" t="s">
        <v>366</v>
      </c>
      <c r="I3827" t="s">
        <v>60</v>
      </c>
      <c r="J3827" s="76" t="s">
        <v>402</v>
      </c>
      <c r="K3827" t="s">
        <v>364</v>
      </c>
      <c r="L3827" t="s">
        <v>365</v>
      </c>
      <c r="M3827" s="26" t="s">
        <v>110</v>
      </c>
      <c r="N3827" s="78" t="s">
        <v>435</v>
      </c>
      <c r="O3827" s="76" t="str">
        <f t="shared" si="120"/>
        <v>91. Gestión Territorial para la Atención Primaria Social de los procesos de Gestión de la Salud Pública (GSP) y el Plan de Salud Pública de Intervenciones Colectivas (PSPIC)Gestión Territorial20268_DISTRITO2_FEBRERO_2026</v>
      </c>
      <c r="P3827" s="8">
        <v>28674928</v>
      </c>
      <c r="T3827" s="23">
        <v>0</v>
      </c>
    </row>
    <row r="3828" spans="2:20" ht="30" customHeight="1" x14ac:dyDescent="0.3">
      <c r="B3828">
        <v>10</v>
      </c>
      <c r="C3828" s="164" t="s">
        <v>111</v>
      </c>
      <c r="D3828" t="s">
        <v>128</v>
      </c>
      <c r="E3828" s="80">
        <v>2026</v>
      </c>
      <c r="F3828" s="76" t="str">
        <f t="shared" si="119"/>
        <v>101. Gestión Territorial para la Atención Primaria Social de los procesos de Gestión de la Salud Pública (GSP) y el Plan de Salud Pública de Intervenciones Colectivas (PSPIC)Gestión Territorial2026</v>
      </c>
      <c r="G3828" s="7" t="s">
        <v>140</v>
      </c>
      <c r="H3828" s="7" t="s">
        <v>366</v>
      </c>
      <c r="I3828" t="s">
        <v>60</v>
      </c>
      <c r="J3828" s="76" t="s">
        <v>402</v>
      </c>
      <c r="K3828" t="s">
        <v>364</v>
      </c>
      <c r="L3828" t="s">
        <v>365</v>
      </c>
      <c r="M3828" s="26" t="s">
        <v>110</v>
      </c>
      <c r="N3828" s="78" t="s">
        <v>435</v>
      </c>
      <c r="O3828" s="76" t="str">
        <f t="shared" si="120"/>
        <v>101. Gestión Territorial para la Atención Primaria Social de los procesos de Gestión de la Salud Pública (GSP) y el Plan de Salud Pública de Intervenciones Colectivas (PSPIC)Gestión Territorial20268_DISTRITO2_FEBRERO_2026</v>
      </c>
      <c r="P3828" s="8">
        <v>13092336</v>
      </c>
      <c r="T3828" s="23">
        <v>0</v>
      </c>
    </row>
    <row r="3829" spans="2:20" ht="30" customHeight="1" x14ac:dyDescent="0.3">
      <c r="B3829">
        <v>11</v>
      </c>
      <c r="C3829" s="164" t="s">
        <v>111</v>
      </c>
      <c r="D3829" t="s">
        <v>128</v>
      </c>
      <c r="E3829" s="80">
        <v>2026</v>
      </c>
      <c r="F3829" s="76" t="str">
        <f t="shared" si="119"/>
        <v>111. Gestión Territorial para la Atención Primaria Social de los procesos de Gestión de la Salud Pública (GSP) y el Plan de Salud Pública de Intervenciones Colectivas (PSPIC)Gestión Territorial2026</v>
      </c>
      <c r="G3829" s="7" t="s">
        <v>141</v>
      </c>
      <c r="H3829" s="7" t="s">
        <v>366</v>
      </c>
      <c r="I3829" t="s">
        <v>60</v>
      </c>
      <c r="J3829" s="76" t="s">
        <v>402</v>
      </c>
      <c r="K3829" t="s">
        <v>364</v>
      </c>
      <c r="L3829" t="s">
        <v>365</v>
      </c>
      <c r="M3829" s="26" t="s">
        <v>110</v>
      </c>
      <c r="N3829" s="78" t="s">
        <v>435</v>
      </c>
      <c r="O3829" s="76" t="str">
        <f t="shared" si="120"/>
        <v>111. Gestión Territorial para la Atención Primaria Social de los procesos de Gestión de la Salud Pública (GSP) y el Plan de Salud Pública de Intervenciones Colectivas (PSPIC)Gestión Territorial20268_DISTRITO2_FEBRERO_2026</v>
      </c>
      <c r="P3829" s="8">
        <v>29389952</v>
      </c>
      <c r="T3829" s="23">
        <v>0</v>
      </c>
    </row>
    <row r="3830" spans="2:20" ht="30" customHeight="1" x14ac:dyDescent="0.3">
      <c r="B3830">
        <v>12</v>
      </c>
      <c r="C3830" s="164" t="s">
        <v>111</v>
      </c>
      <c r="D3830" t="s">
        <v>128</v>
      </c>
      <c r="E3830" s="80">
        <v>2026</v>
      </c>
      <c r="F3830" s="76" t="str">
        <f t="shared" si="119"/>
        <v>121. Gestión Territorial para la Atención Primaria Social de los procesos de Gestión de la Salud Pública (GSP) y el Plan de Salud Pública de Intervenciones Colectivas (PSPIC)Gestión Territorial2026</v>
      </c>
      <c r="G3830" s="7" t="s">
        <v>142</v>
      </c>
      <c r="H3830" s="7" t="s">
        <v>367</v>
      </c>
      <c r="I3830" t="s">
        <v>60</v>
      </c>
      <c r="J3830" s="76" t="s">
        <v>402</v>
      </c>
      <c r="K3830" t="s">
        <v>364</v>
      </c>
      <c r="L3830" t="s">
        <v>365</v>
      </c>
      <c r="M3830" s="26" t="s">
        <v>110</v>
      </c>
      <c r="N3830" s="78" t="s">
        <v>435</v>
      </c>
      <c r="O3830" s="76" t="str">
        <f t="shared" si="120"/>
        <v>121. Gestión Territorial para la Atención Primaria Social de los procesos de Gestión de la Salud Pública (GSP) y el Plan de Salud Pública de Intervenciones Colectivas (PSPIC)Gestión Territorial20268_DISTRITO2_FEBRERO_2026</v>
      </c>
      <c r="P3830" s="8">
        <v>100029392</v>
      </c>
      <c r="T3830" s="23">
        <v>0</v>
      </c>
    </row>
    <row r="3831" spans="2:20" ht="30" customHeight="1" x14ac:dyDescent="0.3">
      <c r="B3831">
        <v>13</v>
      </c>
      <c r="C3831" s="164" t="s">
        <v>111</v>
      </c>
      <c r="D3831" t="s">
        <v>128</v>
      </c>
      <c r="E3831" s="80">
        <v>2026</v>
      </c>
      <c r="F3831" s="76" t="str">
        <f t="shared" si="119"/>
        <v>131. Gestión Territorial para la Atención Primaria Social de los procesos de Gestión de la Salud Pública (GSP) y el Plan de Salud Pública de Intervenciones Colectivas (PSPIC)Gestión Territorial2026</v>
      </c>
      <c r="G3831" s="7" t="s">
        <v>143</v>
      </c>
      <c r="H3831" s="7" t="s">
        <v>367</v>
      </c>
      <c r="I3831" t="s">
        <v>60</v>
      </c>
      <c r="J3831" s="76" t="s">
        <v>402</v>
      </c>
      <c r="K3831" t="s">
        <v>364</v>
      </c>
      <c r="L3831" t="s">
        <v>365</v>
      </c>
      <c r="M3831" s="26" t="s">
        <v>110</v>
      </c>
      <c r="N3831" s="78" t="s">
        <v>435</v>
      </c>
      <c r="O3831" s="76" t="str">
        <f t="shared" si="120"/>
        <v>131. Gestión Territorial para la Atención Primaria Social de los procesos de Gestión de la Salud Pública (GSP) y el Plan de Salud Pública de Intervenciones Colectivas (PSPIC)Gestión Territorial20268_DISTRITO2_FEBRERO_2026</v>
      </c>
      <c r="P3831" s="8">
        <v>29833760</v>
      </c>
      <c r="T3831" s="23">
        <v>0</v>
      </c>
    </row>
    <row r="3832" spans="2:20" ht="30" customHeight="1" x14ac:dyDescent="0.3">
      <c r="B3832">
        <v>14</v>
      </c>
      <c r="C3832" s="164" t="s">
        <v>111</v>
      </c>
      <c r="D3832" t="s">
        <v>128</v>
      </c>
      <c r="E3832" s="80">
        <v>2026</v>
      </c>
      <c r="F3832" s="76" t="str">
        <f t="shared" si="119"/>
        <v>141. Gestión Territorial para la Atención Primaria Social de los procesos de Gestión de la Salud Pública (GSP) y el Plan de Salud Pública de Intervenciones Colectivas (PSPIC)Gestión Territorial2026</v>
      </c>
      <c r="G3832" s="7" t="s">
        <v>144</v>
      </c>
      <c r="H3832" s="7" t="s">
        <v>367</v>
      </c>
      <c r="I3832" t="s">
        <v>60</v>
      </c>
      <c r="J3832" s="76" t="s">
        <v>402</v>
      </c>
      <c r="K3832" t="s">
        <v>364</v>
      </c>
      <c r="L3832" t="s">
        <v>365</v>
      </c>
      <c r="M3832" s="26" t="s">
        <v>110</v>
      </c>
      <c r="N3832" s="78" t="s">
        <v>435</v>
      </c>
      <c r="O3832" s="76" t="str">
        <f t="shared" si="120"/>
        <v>141. Gestión Territorial para la Atención Primaria Social de los procesos de Gestión de la Salud Pública (GSP) y el Plan de Salud Pública de Intervenciones Colectivas (PSPIC)Gestión Territorial20268_DISTRITO2_FEBRERO_2026</v>
      </c>
      <c r="P3832" s="8">
        <v>54021296</v>
      </c>
      <c r="T3832" s="23">
        <v>0</v>
      </c>
    </row>
    <row r="3833" spans="2:20" ht="30" customHeight="1" x14ac:dyDescent="0.3">
      <c r="B3833">
        <v>15</v>
      </c>
      <c r="C3833" s="164" t="s">
        <v>111</v>
      </c>
      <c r="D3833" t="s">
        <v>128</v>
      </c>
      <c r="E3833" s="80">
        <v>2026</v>
      </c>
      <c r="F3833" s="76" t="str">
        <f t="shared" si="119"/>
        <v>151. Gestión Territorial para la Atención Primaria Social de los procesos de Gestión de la Salud Pública (GSP) y el Plan de Salud Pública de Intervenciones Colectivas (PSPIC)Gestión Territorial2026</v>
      </c>
      <c r="G3833" s="7" t="s">
        <v>145</v>
      </c>
      <c r="H3833" s="7" t="s">
        <v>367</v>
      </c>
      <c r="I3833" t="s">
        <v>60</v>
      </c>
      <c r="J3833" s="76" t="s">
        <v>402</v>
      </c>
      <c r="K3833" t="s">
        <v>364</v>
      </c>
      <c r="L3833" t="s">
        <v>365</v>
      </c>
      <c r="M3833" s="26" t="s">
        <v>110</v>
      </c>
      <c r="N3833" s="78" t="s">
        <v>435</v>
      </c>
      <c r="O3833" s="76" t="str">
        <f t="shared" si="120"/>
        <v>151. Gestión Territorial para la Atención Primaria Social de los procesos de Gestión de la Salud Pública (GSP) y el Plan de Salud Pública de Intervenciones Colectivas (PSPIC)Gestión Territorial20268_DISTRITO2_FEBRERO_2026</v>
      </c>
      <c r="P3833" s="8">
        <v>5621568</v>
      </c>
      <c r="T3833" s="23">
        <v>0</v>
      </c>
    </row>
    <row r="3834" spans="2:20" ht="30" customHeight="1" x14ac:dyDescent="0.3">
      <c r="B3834">
        <v>16</v>
      </c>
      <c r="C3834" s="164" t="s">
        <v>111</v>
      </c>
      <c r="D3834" t="s">
        <v>128</v>
      </c>
      <c r="E3834" s="80">
        <v>2026</v>
      </c>
      <c r="F3834" s="76" t="str">
        <f t="shared" si="119"/>
        <v>161. Gestión Territorial para la Atención Primaria Social de los procesos de Gestión de la Salud Pública (GSP) y el Plan de Salud Pública de Intervenciones Colectivas (PSPIC)Gestión Territorial2026</v>
      </c>
      <c r="G3834" s="7" t="s">
        <v>146</v>
      </c>
      <c r="H3834" s="7" t="s">
        <v>367</v>
      </c>
      <c r="I3834" t="s">
        <v>60</v>
      </c>
      <c r="J3834" s="76" t="s">
        <v>402</v>
      </c>
      <c r="K3834" t="s">
        <v>364</v>
      </c>
      <c r="L3834" t="s">
        <v>380</v>
      </c>
      <c r="M3834" s="26" t="s">
        <v>110</v>
      </c>
      <c r="N3834" s="78" t="s">
        <v>435</v>
      </c>
      <c r="O3834" s="76" t="str">
        <f t="shared" si="120"/>
        <v>161. Gestión Territorial para la Atención Primaria Social de los procesos de Gestión de la Salud Pública (GSP) y el Plan de Salud Pública de Intervenciones Colectivas (PSPIC)Gestión Territorial20268_DISTRITO2_FEBRERO_2026</v>
      </c>
      <c r="P3834" s="8">
        <v>3994272</v>
      </c>
      <c r="S3834" s="23">
        <v>0.5</v>
      </c>
      <c r="T3834" s="23">
        <v>1997136</v>
      </c>
    </row>
    <row r="3835" spans="2:20" ht="30" customHeight="1" x14ac:dyDescent="0.3">
      <c r="B3835">
        <v>17</v>
      </c>
      <c r="C3835" s="164" t="s">
        <v>111</v>
      </c>
      <c r="D3835" t="s">
        <v>128</v>
      </c>
      <c r="E3835" s="80">
        <v>2026</v>
      </c>
      <c r="F3835" s="76" t="str">
        <f t="shared" si="119"/>
        <v>171. Gestión Territorial para la Atención Primaria Social de los procesos de Gestión de la Salud Pública (GSP) y el Plan de Salud Pública de Intervenciones Colectivas (PSPIC)Gestión Territorial2026</v>
      </c>
      <c r="G3835" s="7" t="s">
        <v>147</v>
      </c>
      <c r="H3835" s="7" t="s">
        <v>368</v>
      </c>
      <c r="I3835" t="s">
        <v>60</v>
      </c>
      <c r="J3835" s="76" t="s">
        <v>402</v>
      </c>
      <c r="K3835" t="s">
        <v>381</v>
      </c>
      <c r="L3835" t="s">
        <v>380</v>
      </c>
      <c r="M3835" s="26" t="s">
        <v>110</v>
      </c>
      <c r="N3835" s="78" t="s">
        <v>435</v>
      </c>
      <c r="O3835" s="76" t="str">
        <f t="shared" si="120"/>
        <v>171. Gestión Territorial para la Atención Primaria Social de los procesos de Gestión de la Salud Pública (GSP) y el Plan de Salud Pública de Intervenciones Colectivas (PSPIC)Gestión Territorial20268_DISTRITO2_FEBRERO_2026</v>
      </c>
      <c r="P3835" s="8">
        <v>5621568</v>
      </c>
      <c r="T3835" s="23">
        <v>0</v>
      </c>
    </row>
    <row r="3836" spans="2:20" ht="30" customHeight="1" x14ac:dyDescent="0.3">
      <c r="B3836">
        <v>18</v>
      </c>
      <c r="C3836" s="164" t="s">
        <v>111</v>
      </c>
      <c r="D3836" t="s">
        <v>128</v>
      </c>
      <c r="E3836" s="80">
        <v>2026</v>
      </c>
      <c r="F3836" s="76" t="str">
        <f t="shared" si="119"/>
        <v>181. Gestión Territorial para la Atención Primaria Social de los procesos de Gestión de la Salud Pública (GSP) y el Plan de Salud Pública de Intervenciones Colectivas (PSPIC)Gestión Territorial2026</v>
      </c>
      <c r="G3836" s="7" t="s">
        <v>148</v>
      </c>
      <c r="H3836" s="7" t="s">
        <v>368</v>
      </c>
      <c r="I3836" t="s">
        <v>60</v>
      </c>
      <c r="J3836" s="76" t="s">
        <v>402</v>
      </c>
      <c r="K3836" t="s">
        <v>381</v>
      </c>
      <c r="L3836" t="s">
        <v>365</v>
      </c>
      <c r="M3836" s="26" t="s">
        <v>110</v>
      </c>
      <c r="N3836" s="78" t="s">
        <v>435</v>
      </c>
      <c r="O3836" s="76" t="str">
        <f t="shared" si="120"/>
        <v>181. Gestión Territorial para la Atención Primaria Social de los procesos de Gestión de la Salud Pública (GSP) y el Plan de Salud Pública de Intervenciones Colectivas (PSPIC)Gestión Territorial20268_DISTRITO2_FEBRERO_2026</v>
      </c>
      <c r="P3836" s="8">
        <v>32422640</v>
      </c>
      <c r="T3836" s="23">
        <v>0</v>
      </c>
    </row>
    <row r="3837" spans="2:20" ht="30" customHeight="1" x14ac:dyDescent="0.3">
      <c r="B3837">
        <v>19</v>
      </c>
      <c r="C3837" s="164" t="s">
        <v>111</v>
      </c>
      <c r="D3837" t="s">
        <v>128</v>
      </c>
      <c r="E3837" s="80">
        <v>2026</v>
      </c>
      <c r="F3837" s="76" t="str">
        <f t="shared" si="119"/>
        <v>191. Gestión Territorial para la Atención Primaria Social de los procesos de Gestión de la Salud Pública (GSP) y el Plan de Salud Pública de Intervenciones Colectivas (PSPIC)Gestión Territorial2026</v>
      </c>
      <c r="G3837" s="7" t="s">
        <v>149</v>
      </c>
      <c r="H3837" s="7" t="s">
        <v>368</v>
      </c>
      <c r="I3837" t="s">
        <v>60</v>
      </c>
      <c r="J3837" s="76" t="s">
        <v>402</v>
      </c>
      <c r="K3837" t="s">
        <v>381</v>
      </c>
      <c r="L3837" t="s">
        <v>365</v>
      </c>
      <c r="M3837" s="26" t="s">
        <v>110</v>
      </c>
      <c r="N3837" s="78" t="s">
        <v>435</v>
      </c>
      <c r="O3837" s="76" t="str">
        <f t="shared" si="120"/>
        <v>191. Gestión Territorial para la Atención Primaria Social de los procesos de Gestión de la Salud Pública (GSP) y el Plan de Salud Pública de Intervenciones Colectivas (PSPIC)Gestión Territorial20268_DISTRITO2_FEBRERO_2026</v>
      </c>
      <c r="P3837" s="8">
        <v>20316544</v>
      </c>
      <c r="T3837" s="23">
        <v>0</v>
      </c>
    </row>
    <row r="3838" spans="2:20" ht="30" customHeight="1" x14ac:dyDescent="0.3">
      <c r="B3838">
        <v>20</v>
      </c>
      <c r="C3838" s="164" t="s">
        <v>112</v>
      </c>
      <c r="D3838" t="s">
        <v>125</v>
      </c>
      <c r="E3838" s="80">
        <v>2026</v>
      </c>
      <c r="F3838" s="76" t="str">
        <f t="shared" si="119"/>
        <v>202. Cuidado Continuo por una vida con bienestarComunitario2026</v>
      </c>
      <c r="G3838" s="7" t="s">
        <v>150</v>
      </c>
      <c r="H3838" s="7" t="s">
        <v>369</v>
      </c>
      <c r="I3838" t="s">
        <v>61</v>
      </c>
      <c r="J3838" s="76" t="s">
        <v>402</v>
      </c>
      <c r="K3838" t="s">
        <v>382</v>
      </c>
      <c r="L3838" t="s">
        <v>59</v>
      </c>
      <c r="M3838" s="26" t="s">
        <v>110</v>
      </c>
      <c r="N3838" s="78" t="s">
        <v>435</v>
      </c>
      <c r="O3838" s="76" t="str">
        <f t="shared" si="120"/>
        <v>202. Cuidado Continuo por una vida con bienestarComunitario20268_DISTRITO2_FEBRERO_2026</v>
      </c>
      <c r="P3838" s="8">
        <v>105404</v>
      </c>
      <c r="T3838" s="23">
        <v>0</v>
      </c>
    </row>
    <row r="3839" spans="2:20" ht="30" customHeight="1" x14ac:dyDescent="0.3">
      <c r="B3839">
        <v>20</v>
      </c>
      <c r="C3839" s="164" t="s">
        <v>112</v>
      </c>
      <c r="D3839" t="s">
        <v>126</v>
      </c>
      <c r="E3839" s="80">
        <v>2026</v>
      </c>
      <c r="F3839" s="76" t="str">
        <f t="shared" si="119"/>
        <v>202. Cuidado Continuo por una vida con bienestarEducativo 2026</v>
      </c>
      <c r="G3839" s="7" t="s">
        <v>150</v>
      </c>
      <c r="H3839" s="7" t="s">
        <v>369</v>
      </c>
      <c r="I3839" t="s">
        <v>61</v>
      </c>
      <c r="J3839" s="76" t="s">
        <v>402</v>
      </c>
      <c r="K3839" t="s">
        <v>382</v>
      </c>
      <c r="L3839" t="s">
        <v>59</v>
      </c>
      <c r="M3839" s="26" t="s">
        <v>110</v>
      </c>
      <c r="N3839" s="78" t="s">
        <v>435</v>
      </c>
      <c r="O3839" s="76" t="str">
        <f t="shared" si="120"/>
        <v>202. Cuidado Continuo por una vida con bienestarEducativo 20268_DISTRITO2_FEBRERO_2026</v>
      </c>
      <c r="P3839" s="8">
        <v>105404</v>
      </c>
      <c r="T3839" s="23">
        <v>0</v>
      </c>
    </row>
    <row r="3840" spans="2:20" ht="30" customHeight="1" x14ac:dyDescent="0.3">
      <c r="B3840">
        <v>20</v>
      </c>
      <c r="C3840" s="164" t="s">
        <v>112</v>
      </c>
      <c r="D3840" t="s">
        <v>129</v>
      </c>
      <c r="E3840" s="80">
        <v>2026</v>
      </c>
      <c r="F3840" s="76" t="str">
        <f t="shared" si="119"/>
        <v>202. Cuidado Continuo por una vida con bienestarInstitucional2026</v>
      </c>
      <c r="G3840" s="7" t="s">
        <v>150</v>
      </c>
      <c r="H3840" s="7" t="s">
        <v>369</v>
      </c>
      <c r="I3840" t="s">
        <v>61</v>
      </c>
      <c r="J3840" s="76" t="s">
        <v>402</v>
      </c>
      <c r="K3840" t="s">
        <v>382</v>
      </c>
      <c r="L3840" t="s">
        <v>59</v>
      </c>
      <c r="M3840" s="26" t="s">
        <v>110</v>
      </c>
      <c r="N3840" s="78" t="s">
        <v>435</v>
      </c>
      <c r="O3840" s="76" t="str">
        <f t="shared" si="120"/>
        <v>202. Cuidado Continuo por una vida con bienestarInstitucional20268_DISTRITO2_FEBRERO_2026</v>
      </c>
      <c r="P3840" s="8">
        <v>105404</v>
      </c>
      <c r="T3840" s="23">
        <v>0</v>
      </c>
    </row>
    <row r="3841" spans="2:20" ht="30" customHeight="1" x14ac:dyDescent="0.3">
      <c r="B3841">
        <v>21</v>
      </c>
      <c r="C3841" s="164" t="s">
        <v>112</v>
      </c>
      <c r="D3841" t="s">
        <v>125</v>
      </c>
      <c r="E3841" s="80">
        <v>2026</v>
      </c>
      <c r="F3841" s="76" t="str">
        <f t="shared" si="119"/>
        <v>212. Cuidado Continuo por una vida con bienestarComunitario2026</v>
      </c>
      <c r="G3841" s="7" t="s">
        <v>151</v>
      </c>
      <c r="H3841" s="7" t="s">
        <v>369</v>
      </c>
      <c r="I3841" t="s">
        <v>61</v>
      </c>
      <c r="J3841" s="76" t="s">
        <v>402</v>
      </c>
      <c r="K3841" t="s">
        <v>382</v>
      </c>
      <c r="L3841" t="s">
        <v>59</v>
      </c>
      <c r="M3841" s="26" t="s">
        <v>110</v>
      </c>
      <c r="N3841" s="78" t="s">
        <v>435</v>
      </c>
      <c r="O3841" s="76" t="str">
        <f t="shared" si="120"/>
        <v>212. Cuidado Continuo por una vida con bienestarComunitario20268_DISTRITO2_FEBRERO_2026</v>
      </c>
      <c r="P3841" s="8">
        <v>55938</v>
      </c>
      <c r="T3841" s="23">
        <v>0</v>
      </c>
    </row>
    <row r="3842" spans="2:20" ht="30" customHeight="1" x14ac:dyDescent="0.3">
      <c r="B3842">
        <v>22</v>
      </c>
      <c r="C3842" s="164" t="s">
        <v>112</v>
      </c>
      <c r="D3842" t="s">
        <v>125</v>
      </c>
      <c r="E3842" s="80">
        <v>2026</v>
      </c>
      <c r="F3842" s="76" t="str">
        <f t="shared" si="119"/>
        <v>222. Cuidado Continuo por una vida con bienestarComunitario2026</v>
      </c>
      <c r="G3842" s="7" t="s">
        <v>152</v>
      </c>
      <c r="H3842" s="7" t="s">
        <v>369</v>
      </c>
      <c r="I3842" t="s">
        <v>61</v>
      </c>
      <c r="J3842" s="76" t="s">
        <v>402</v>
      </c>
      <c r="K3842" t="s">
        <v>382</v>
      </c>
      <c r="L3842" t="s">
        <v>380</v>
      </c>
      <c r="M3842" s="26" t="s">
        <v>110</v>
      </c>
      <c r="N3842" s="78" t="s">
        <v>435</v>
      </c>
      <c r="O3842" s="76" t="str">
        <f t="shared" si="120"/>
        <v>222. Cuidado Continuo por una vida con bienestarComunitario20268_DISTRITO2_FEBRERO_2026</v>
      </c>
      <c r="P3842" s="8">
        <v>105404</v>
      </c>
      <c r="T3842" s="23">
        <v>0</v>
      </c>
    </row>
    <row r="3843" spans="2:20" ht="30" customHeight="1" x14ac:dyDescent="0.3">
      <c r="B3843">
        <v>23</v>
      </c>
      <c r="C3843" s="164" t="s">
        <v>112</v>
      </c>
      <c r="D3843" t="s">
        <v>125</v>
      </c>
      <c r="E3843" s="80">
        <v>2026</v>
      </c>
      <c r="F3843" s="76" t="str">
        <f t="shared" si="119"/>
        <v>232. Cuidado Continuo por una vida con bienestarComunitario2026</v>
      </c>
      <c r="G3843" s="7" t="s">
        <v>153</v>
      </c>
      <c r="H3843" s="7" t="s">
        <v>369</v>
      </c>
      <c r="I3843" t="s">
        <v>61</v>
      </c>
      <c r="J3843" s="76" t="s">
        <v>402</v>
      </c>
      <c r="K3843" t="s">
        <v>382</v>
      </c>
      <c r="L3843" t="s">
        <v>380</v>
      </c>
      <c r="M3843" s="26" t="s">
        <v>110</v>
      </c>
      <c r="N3843" s="78" t="s">
        <v>435</v>
      </c>
      <c r="O3843" s="76" t="str">
        <f t="shared" si="120"/>
        <v>232. Cuidado Continuo por una vida con bienestarComunitario20268_DISTRITO2_FEBRERO_2026</v>
      </c>
      <c r="P3843" s="8">
        <v>55938</v>
      </c>
      <c r="T3843" s="23">
        <v>0</v>
      </c>
    </row>
    <row r="3844" spans="2:20" ht="30" customHeight="1" x14ac:dyDescent="0.3">
      <c r="B3844">
        <v>24</v>
      </c>
      <c r="C3844" s="164" t="s">
        <v>112</v>
      </c>
      <c r="D3844" t="s">
        <v>126</v>
      </c>
      <c r="E3844" s="80">
        <v>2026</v>
      </c>
      <c r="F3844" s="76" t="str">
        <f t="shared" si="119"/>
        <v>242. Cuidado Continuo por una vida con bienestarEducativo 2026</v>
      </c>
      <c r="G3844" s="7" t="s">
        <v>154</v>
      </c>
      <c r="H3844" s="7" t="s">
        <v>369</v>
      </c>
      <c r="I3844" t="s">
        <v>61</v>
      </c>
      <c r="J3844" s="76" t="s">
        <v>402</v>
      </c>
      <c r="K3844" t="s">
        <v>382</v>
      </c>
      <c r="L3844" t="s">
        <v>59</v>
      </c>
      <c r="M3844" s="26" t="s">
        <v>110</v>
      </c>
      <c r="N3844" s="78" t="s">
        <v>435</v>
      </c>
      <c r="O3844" s="76" t="str">
        <f t="shared" si="120"/>
        <v>242. Cuidado Continuo por una vida con bienestarEducativo 20268_DISTRITO2_FEBRERO_2026</v>
      </c>
      <c r="P3844" s="8">
        <v>180297</v>
      </c>
      <c r="T3844" s="23">
        <v>0</v>
      </c>
    </row>
    <row r="3845" spans="2:20" ht="30" customHeight="1" x14ac:dyDescent="0.3">
      <c r="B3845">
        <v>25</v>
      </c>
      <c r="C3845" s="164" t="s">
        <v>112</v>
      </c>
      <c r="D3845" t="s">
        <v>130</v>
      </c>
      <c r="E3845" s="80">
        <v>2026</v>
      </c>
      <c r="F3845" s="76" t="str">
        <f t="shared" si="119"/>
        <v>252. Cuidado Continuo por una vida con bienestarLaboral2026</v>
      </c>
      <c r="G3845" s="7" t="s">
        <v>155</v>
      </c>
      <c r="H3845" s="7" t="s">
        <v>369</v>
      </c>
      <c r="I3845" t="s">
        <v>61</v>
      </c>
      <c r="J3845" s="76" t="s">
        <v>402</v>
      </c>
      <c r="K3845" t="s">
        <v>382</v>
      </c>
      <c r="L3845" t="s">
        <v>59</v>
      </c>
      <c r="M3845" s="26" t="s">
        <v>110</v>
      </c>
      <c r="N3845" s="78" t="s">
        <v>435</v>
      </c>
      <c r="O3845" s="76" t="str">
        <f t="shared" si="120"/>
        <v>252. Cuidado Continuo por una vida con bienestarLaboral20268_DISTRITO2_FEBRERO_2026</v>
      </c>
      <c r="P3845" s="8">
        <v>210809</v>
      </c>
      <c r="T3845" s="23">
        <v>0</v>
      </c>
    </row>
    <row r="3846" spans="2:20" ht="30" customHeight="1" x14ac:dyDescent="0.3">
      <c r="B3846">
        <v>26</v>
      </c>
      <c r="C3846" s="164" t="s">
        <v>112</v>
      </c>
      <c r="D3846" t="s">
        <v>125</v>
      </c>
      <c r="E3846" s="80">
        <v>2026</v>
      </c>
      <c r="F3846" s="76" t="str">
        <f t="shared" si="119"/>
        <v>262. Cuidado Continuo por una vida con bienestarComunitario2026</v>
      </c>
      <c r="G3846" s="7" t="s">
        <v>156</v>
      </c>
      <c r="H3846" s="7" t="s">
        <v>369</v>
      </c>
      <c r="I3846" t="s">
        <v>61</v>
      </c>
      <c r="J3846" s="76" t="s">
        <v>402</v>
      </c>
      <c r="K3846" t="s">
        <v>382</v>
      </c>
      <c r="L3846" t="s">
        <v>59</v>
      </c>
      <c r="M3846" s="26" t="s">
        <v>110</v>
      </c>
      <c r="N3846" s="78" t="s">
        <v>435</v>
      </c>
      <c r="O3846" s="76" t="str">
        <f t="shared" si="120"/>
        <v>262. Cuidado Continuo por una vida con bienestarComunitario20268_DISTRITO2_FEBRERO_2026</v>
      </c>
      <c r="P3846" s="8">
        <v>140539</v>
      </c>
      <c r="T3846" s="23">
        <v>0</v>
      </c>
    </row>
    <row r="3847" spans="2:20" ht="30" customHeight="1" x14ac:dyDescent="0.3">
      <c r="B3847">
        <v>27</v>
      </c>
      <c r="C3847" s="164" t="s">
        <v>112</v>
      </c>
      <c r="D3847" t="s">
        <v>125</v>
      </c>
      <c r="E3847" s="80">
        <v>2026</v>
      </c>
      <c r="F3847" s="76" t="str">
        <f t="shared" si="119"/>
        <v>272. Cuidado Continuo por una vida con bienestarComunitario2026</v>
      </c>
      <c r="G3847" s="7" t="s">
        <v>157</v>
      </c>
      <c r="H3847" s="7" t="s">
        <v>369</v>
      </c>
      <c r="I3847" t="s">
        <v>61</v>
      </c>
      <c r="J3847" s="76" t="s">
        <v>402</v>
      </c>
      <c r="K3847" t="s">
        <v>382</v>
      </c>
      <c r="L3847" t="s">
        <v>59</v>
      </c>
      <c r="M3847" s="26" t="s">
        <v>110</v>
      </c>
      <c r="N3847" s="78" t="s">
        <v>435</v>
      </c>
      <c r="O3847" s="76" t="str">
        <f t="shared" si="120"/>
        <v>272. Cuidado Continuo por una vida con bienestarComunitario20268_DISTRITO2_FEBRERO_2026</v>
      </c>
      <c r="P3847" s="8">
        <v>74584</v>
      </c>
      <c r="T3847" s="23">
        <v>0</v>
      </c>
    </row>
    <row r="3848" spans="2:20" ht="30" customHeight="1" x14ac:dyDescent="0.3">
      <c r="B3848">
        <v>28</v>
      </c>
      <c r="C3848" s="164" t="s">
        <v>112</v>
      </c>
      <c r="D3848" t="s">
        <v>125</v>
      </c>
      <c r="E3848" s="80">
        <v>2026</v>
      </c>
      <c r="F3848" s="76" t="str">
        <f t="shared" ref="F3848:F3911" si="121">B3848&amp;C3848&amp;D3848&amp;E3848</f>
        <v>282. Cuidado Continuo por una vida con bienestarComunitario2026</v>
      </c>
      <c r="G3848" s="7" t="s">
        <v>158</v>
      </c>
      <c r="H3848" s="7" t="s">
        <v>369</v>
      </c>
      <c r="I3848" t="s">
        <v>61</v>
      </c>
      <c r="J3848" s="76" t="s">
        <v>402</v>
      </c>
      <c r="K3848" t="s">
        <v>382</v>
      </c>
      <c r="L3848" t="s">
        <v>59</v>
      </c>
      <c r="M3848" s="26" t="s">
        <v>110</v>
      </c>
      <c r="N3848" s="78" t="s">
        <v>435</v>
      </c>
      <c r="O3848" s="76" t="str">
        <f t="shared" si="120"/>
        <v>282. Cuidado Continuo por una vida con bienestarComunitario20268_DISTRITO2_FEBRERO_2026</v>
      </c>
      <c r="P3848" s="8">
        <v>215123</v>
      </c>
      <c r="T3848" s="23">
        <v>0</v>
      </c>
    </row>
    <row r="3849" spans="2:20" ht="30" customHeight="1" x14ac:dyDescent="0.3">
      <c r="B3849">
        <v>29</v>
      </c>
      <c r="C3849" s="164" t="s">
        <v>112</v>
      </c>
      <c r="D3849" t="s">
        <v>125</v>
      </c>
      <c r="E3849" s="80">
        <v>2026</v>
      </c>
      <c r="F3849" s="76" t="str">
        <f t="shared" si="121"/>
        <v>292. Cuidado Continuo por una vida con bienestarComunitario2026</v>
      </c>
      <c r="G3849" s="7" t="s">
        <v>159</v>
      </c>
      <c r="H3849" s="7" t="s">
        <v>369</v>
      </c>
      <c r="I3849" t="s">
        <v>61</v>
      </c>
      <c r="J3849" s="76" t="s">
        <v>402</v>
      </c>
      <c r="K3849" t="s">
        <v>382</v>
      </c>
      <c r="L3849" t="s">
        <v>380</v>
      </c>
      <c r="M3849" s="26" t="s">
        <v>110</v>
      </c>
      <c r="N3849" s="78" t="s">
        <v>435</v>
      </c>
      <c r="O3849" s="76" t="str">
        <f t="shared" si="120"/>
        <v>292. Cuidado Continuo por una vida con bienestarComunitario20268_DISTRITO2_FEBRERO_2026</v>
      </c>
      <c r="P3849" s="8">
        <v>140539</v>
      </c>
      <c r="T3849" s="23">
        <v>0</v>
      </c>
    </row>
    <row r="3850" spans="2:20" ht="30" customHeight="1" x14ac:dyDescent="0.3">
      <c r="B3850">
        <v>30</v>
      </c>
      <c r="C3850" s="164" t="s">
        <v>112</v>
      </c>
      <c r="D3850" t="s">
        <v>125</v>
      </c>
      <c r="E3850" s="80">
        <v>2026</v>
      </c>
      <c r="F3850" s="76" t="str">
        <f t="shared" si="121"/>
        <v>302. Cuidado Continuo por una vida con bienestarComunitario2026</v>
      </c>
      <c r="G3850" s="7" t="s">
        <v>160</v>
      </c>
      <c r="H3850" s="7" t="s">
        <v>369</v>
      </c>
      <c r="I3850" t="s">
        <v>61</v>
      </c>
      <c r="J3850" s="76" t="s">
        <v>402</v>
      </c>
      <c r="K3850" t="s">
        <v>382</v>
      </c>
      <c r="L3850" t="s">
        <v>380</v>
      </c>
      <c r="M3850" s="26" t="s">
        <v>110</v>
      </c>
      <c r="N3850" s="78" t="s">
        <v>435</v>
      </c>
      <c r="O3850" s="76" t="str">
        <f t="shared" ref="O3850:O3913" si="122">+F3850&amp;M3850&amp;N3850</f>
        <v>302. Cuidado Continuo por una vida con bienestarComunitario20268_DISTRITO2_FEBRERO_2026</v>
      </c>
      <c r="P3850" s="8">
        <v>74584</v>
      </c>
      <c r="T3850" s="23">
        <v>0</v>
      </c>
    </row>
    <row r="3851" spans="2:20" ht="30" customHeight="1" x14ac:dyDescent="0.3">
      <c r="B3851">
        <v>31</v>
      </c>
      <c r="C3851" s="164" t="s">
        <v>112</v>
      </c>
      <c r="D3851" t="s">
        <v>125</v>
      </c>
      <c r="E3851" s="80">
        <v>2026</v>
      </c>
      <c r="F3851" s="76" t="str">
        <f t="shared" si="121"/>
        <v>312. Cuidado Continuo por una vida con bienestarComunitario2026</v>
      </c>
      <c r="G3851" s="7" t="s">
        <v>161</v>
      </c>
      <c r="H3851" s="7" t="s">
        <v>369</v>
      </c>
      <c r="I3851" t="s">
        <v>61</v>
      </c>
      <c r="J3851" s="76" t="s">
        <v>402</v>
      </c>
      <c r="K3851" t="s">
        <v>382</v>
      </c>
      <c r="L3851" t="s">
        <v>59</v>
      </c>
      <c r="M3851" s="26" t="s">
        <v>110</v>
      </c>
      <c r="N3851" s="78" t="s">
        <v>435</v>
      </c>
      <c r="O3851" s="76" t="str">
        <f t="shared" si="122"/>
        <v>312. Cuidado Continuo por una vida con bienestarComunitario20268_DISTRITO2_FEBRERO_2026</v>
      </c>
      <c r="P3851" s="8">
        <v>215123</v>
      </c>
      <c r="T3851" s="23">
        <v>0</v>
      </c>
    </row>
    <row r="3852" spans="2:20" ht="30" customHeight="1" x14ac:dyDescent="0.3">
      <c r="B3852">
        <v>31</v>
      </c>
      <c r="C3852" s="164" t="s">
        <v>112</v>
      </c>
      <c r="D3852" t="s">
        <v>126</v>
      </c>
      <c r="E3852" s="80">
        <v>2026</v>
      </c>
      <c r="F3852" s="76" t="str">
        <f t="shared" si="121"/>
        <v>312. Cuidado Continuo por una vida con bienestarEducativo 2026</v>
      </c>
      <c r="G3852" s="7" t="s">
        <v>161</v>
      </c>
      <c r="H3852" s="7" t="s">
        <v>369</v>
      </c>
      <c r="I3852" t="s">
        <v>61</v>
      </c>
      <c r="J3852" s="76" t="s">
        <v>402</v>
      </c>
      <c r="K3852" t="s">
        <v>382</v>
      </c>
      <c r="L3852" t="s">
        <v>59</v>
      </c>
      <c r="M3852" s="26" t="s">
        <v>110</v>
      </c>
      <c r="N3852" s="78" t="s">
        <v>435</v>
      </c>
      <c r="O3852" s="76" t="str">
        <f t="shared" si="122"/>
        <v>312. Cuidado Continuo por una vida con bienestarEducativo 20268_DISTRITO2_FEBRERO_2026</v>
      </c>
      <c r="P3852" s="8">
        <v>215123</v>
      </c>
      <c r="T3852" s="23">
        <v>0</v>
      </c>
    </row>
    <row r="3853" spans="2:20" ht="30" customHeight="1" x14ac:dyDescent="0.3">
      <c r="B3853">
        <v>31</v>
      </c>
      <c r="C3853" s="164" t="s">
        <v>112</v>
      </c>
      <c r="D3853" t="s">
        <v>130</v>
      </c>
      <c r="E3853" s="80">
        <v>2026</v>
      </c>
      <c r="F3853" s="76" t="str">
        <f t="shared" si="121"/>
        <v>312. Cuidado Continuo por una vida con bienestarLaboral2026</v>
      </c>
      <c r="G3853" s="7" t="s">
        <v>161</v>
      </c>
      <c r="H3853" s="7" t="s">
        <v>369</v>
      </c>
      <c r="I3853" t="s">
        <v>61</v>
      </c>
      <c r="J3853" s="76" t="s">
        <v>402</v>
      </c>
      <c r="K3853" t="s">
        <v>382</v>
      </c>
      <c r="L3853" t="s">
        <v>59</v>
      </c>
      <c r="M3853" s="26" t="s">
        <v>110</v>
      </c>
      <c r="N3853" s="78" t="s">
        <v>435</v>
      </c>
      <c r="O3853" s="76" t="str">
        <f t="shared" si="122"/>
        <v>312. Cuidado Continuo por una vida con bienestarLaboral20268_DISTRITO2_FEBRERO_2026</v>
      </c>
      <c r="P3853" s="8">
        <v>215123</v>
      </c>
      <c r="T3853" s="23">
        <v>0</v>
      </c>
    </row>
    <row r="3854" spans="2:20" ht="30" customHeight="1" x14ac:dyDescent="0.3">
      <c r="B3854">
        <v>31</v>
      </c>
      <c r="C3854" s="164" t="s">
        <v>112</v>
      </c>
      <c r="D3854" t="s">
        <v>129</v>
      </c>
      <c r="E3854" s="80">
        <v>2026</v>
      </c>
      <c r="F3854" s="76" t="str">
        <f t="shared" si="121"/>
        <v>312. Cuidado Continuo por una vida con bienestarInstitucional2026</v>
      </c>
      <c r="G3854" s="7" t="s">
        <v>161</v>
      </c>
      <c r="H3854" s="7" t="s">
        <v>369</v>
      </c>
      <c r="I3854" t="s">
        <v>61</v>
      </c>
      <c r="J3854" s="76" t="s">
        <v>402</v>
      </c>
      <c r="K3854" t="s">
        <v>382</v>
      </c>
      <c r="L3854" t="s">
        <v>59</v>
      </c>
      <c r="M3854" s="26" t="s">
        <v>110</v>
      </c>
      <c r="N3854" s="78" t="s">
        <v>435</v>
      </c>
      <c r="O3854" s="76" t="str">
        <f t="shared" si="122"/>
        <v>312. Cuidado Continuo por una vida con bienestarInstitucional20268_DISTRITO2_FEBRERO_2026</v>
      </c>
      <c r="P3854" s="8">
        <v>215123</v>
      </c>
      <c r="T3854" s="23">
        <v>0</v>
      </c>
    </row>
    <row r="3855" spans="2:20" ht="30" customHeight="1" x14ac:dyDescent="0.3">
      <c r="B3855">
        <v>32</v>
      </c>
      <c r="C3855" s="164" t="s">
        <v>112</v>
      </c>
      <c r="D3855" t="s">
        <v>126</v>
      </c>
      <c r="E3855" s="80">
        <v>2026</v>
      </c>
      <c r="F3855" s="76" t="str">
        <f t="shared" si="121"/>
        <v>322. Cuidado Continuo por una vida con bienestarEducativo 2026</v>
      </c>
      <c r="G3855" s="7" t="s">
        <v>162</v>
      </c>
      <c r="H3855" s="7" t="s">
        <v>369</v>
      </c>
      <c r="I3855" t="s">
        <v>61</v>
      </c>
      <c r="J3855" s="76" t="s">
        <v>402</v>
      </c>
      <c r="K3855" t="s">
        <v>382</v>
      </c>
      <c r="L3855" t="s">
        <v>59</v>
      </c>
      <c r="M3855" s="26" t="s">
        <v>110</v>
      </c>
      <c r="N3855" s="78" t="s">
        <v>435</v>
      </c>
      <c r="O3855" s="76" t="str">
        <f t="shared" si="122"/>
        <v>322. Cuidado Continuo por una vida con bienestarEducativo 20268_DISTRITO2_FEBRERO_2026</v>
      </c>
      <c r="P3855" s="8">
        <v>281078</v>
      </c>
      <c r="T3855" s="23">
        <v>0</v>
      </c>
    </row>
    <row r="3856" spans="2:20" ht="30" customHeight="1" x14ac:dyDescent="0.3">
      <c r="B3856">
        <v>33</v>
      </c>
      <c r="C3856" s="164" t="s">
        <v>112</v>
      </c>
      <c r="D3856" t="s">
        <v>130</v>
      </c>
      <c r="E3856" s="80">
        <v>2026</v>
      </c>
      <c r="F3856" s="76" t="str">
        <f t="shared" si="121"/>
        <v>332. Cuidado Continuo por una vida con bienestarLaboral2026</v>
      </c>
      <c r="G3856" s="7" t="s">
        <v>163</v>
      </c>
      <c r="H3856" s="7" t="s">
        <v>369</v>
      </c>
      <c r="I3856" t="s">
        <v>61</v>
      </c>
      <c r="J3856" s="76" t="s">
        <v>402</v>
      </c>
      <c r="K3856" t="s">
        <v>383</v>
      </c>
      <c r="L3856" t="s">
        <v>59</v>
      </c>
      <c r="M3856" s="26" t="s">
        <v>110</v>
      </c>
      <c r="N3856" s="78" t="s">
        <v>435</v>
      </c>
      <c r="O3856" s="76" t="str">
        <f t="shared" si="122"/>
        <v>332. Cuidado Continuo por una vida con bienestarLaboral20268_DISTRITO2_FEBRERO_2026</v>
      </c>
      <c r="P3856" s="8">
        <v>1094110</v>
      </c>
      <c r="T3856" s="23">
        <v>0</v>
      </c>
    </row>
    <row r="3857" spans="2:20" ht="30" customHeight="1" x14ac:dyDescent="0.3">
      <c r="B3857">
        <v>34</v>
      </c>
      <c r="C3857" s="164" t="s">
        <v>112</v>
      </c>
      <c r="D3857" t="s">
        <v>125</v>
      </c>
      <c r="E3857" s="80">
        <v>2026</v>
      </c>
      <c r="F3857" s="76" t="str">
        <f t="shared" si="121"/>
        <v>342. Cuidado Continuo por una vida con bienestarComunitario2026</v>
      </c>
      <c r="G3857" s="7" t="s">
        <v>164</v>
      </c>
      <c r="H3857" s="7" t="s">
        <v>370</v>
      </c>
      <c r="I3857" t="s">
        <v>61</v>
      </c>
      <c r="J3857" s="76" t="s">
        <v>402</v>
      </c>
      <c r="K3857" t="s">
        <v>382</v>
      </c>
      <c r="L3857" t="s">
        <v>59</v>
      </c>
      <c r="M3857" s="26" t="s">
        <v>110</v>
      </c>
      <c r="N3857" s="78" t="s">
        <v>435</v>
      </c>
      <c r="O3857" s="76" t="str">
        <f t="shared" si="122"/>
        <v>342. Cuidado Continuo por una vida con bienestarComunitario20268_DISTRITO2_FEBRERO_2026</v>
      </c>
      <c r="P3857" s="8">
        <v>161342</v>
      </c>
      <c r="T3857" s="23">
        <v>0</v>
      </c>
    </row>
    <row r="3858" spans="2:20" ht="30" customHeight="1" x14ac:dyDescent="0.3">
      <c r="B3858">
        <v>35</v>
      </c>
      <c r="C3858" s="164" t="s">
        <v>112</v>
      </c>
      <c r="D3858" t="s">
        <v>125</v>
      </c>
      <c r="E3858" s="80">
        <v>2026</v>
      </c>
      <c r="F3858" s="76" t="str">
        <f t="shared" si="121"/>
        <v>352. Cuidado Continuo por una vida con bienestarComunitario2026</v>
      </c>
      <c r="G3858" s="7" t="s">
        <v>165</v>
      </c>
      <c r="H3858" s="7" t="s">
        <v>369</v>
      </c>
      <c r="I3858" t="s">
        <v>61</v>
      </c>
      <c r="J3858" s="76" t="s">
        <v>402</v>
      </c>
      <c r="K3858" t="s">
        <v>382</v>
      </c>
      <c r="L3858" t="s">
        <v>59</v>
      </c>
      <c r="M3858" s="26" t="s">
        <v>110</v>
      </c>
      <c r="N3858" s="78" t="s">
        <v>435</v>
      </c>
      <c r="O3858" s="76" t="str">
        <f t="shared" si="122"/>
        <v>352. Cuidado Continuo por una vida con bienestarComunitario20268_DISTRITO2_FEBRERO_2026</v>
      </c>
      <c r="P3858" s="8">
        <v>215123</v>
      </c>
      <c r="T3858" s="23">
        <v>0</v>
      </c>
    </row>
    <row r="3859" spans="2:20" ht="30" customHeight="1" x14ac:dyDescent="0.3">
      <c r="B3859">
        <v>36</v>
      </c>
      <c r="C3859" s="164" t="s">
        <v>112</v>
      </c>
      <c r="D3859" t="s">
        <v>125</v>
      </c>
      <c r="E3859" s="80">
        <v>2026</v>
      </c>
      <c r="F3859" s="76" t="str">
        <f t="shared" si="121"/>
        <v>362. Cuidado Continuo por una vida con bienestarComunitario2026</v>
      </c>
      <c r="G3859" s="7" t="s">
        <v>166</v>
      </c>
      <c r="H3859" s="7" t="s">
        <v>369</v>
      </c>
      <c r="I3859" t="s">
        <v>61</v>
      </c>
      <c r="J3859" s="76" t="s">
        <v>402</v>
      </c>
      <c r="K3859" t="s">
        <v>382</v>
      </c>
      <c r="L3859" t="s">
        <v>380</v>
      </c>
      <c r="M3859" s="26" t="s">
        <v>110</v>
      </c>
      <c r="N3859" s="78" t="s">
        <v>435</v>
      </c>
      <c r="O3859" s="76" t="str">
        <f t="shared" si="122"/>
        <v>362. Cuidado Continuo por una vida con bienestarComunitario20268_DISTRITO2_FEBRERO_2026</v>
      </c>
      <c r="P3859" s="8">
        <v>140539</v>
      </c>
      <c r="T3859" s="23">
        <v>0</v>
      </c>
    </row>
    <row r="3860" spans="2:20" ht="30" customHeight="1" x14ac:dyDescent="0.3">
      <c r="B3860">
        <v>37</v>
      </c>
      <c r="C3860" s="164" t="s">
        <v>112</v>
      </c>
      <c r="D3860" t="s">
        <v>125</v>
      </c>
      <c r="E3860" s="80">
        <v>2026</v>
      </c>
      <c r="F3860" s="76" t="str">
        <f t="shared" si="121"/>
        <v>372. Cuidado Continuo por una vida con bienestarComunitario2026</v>
      </c>
      <c r="G3860" s="7" t="s">
        <v>167</v>
      </c>
      <c r="H3860" s="7" t="s">
        <v>369</v>
      </c>
      <c r="I3860" t="s">
        <v>61</v>
      </c>
      <c r="J3860" s="76" t="s">
        <v>402</v>
      </c>
      <c r="K3860" t="s">
        <v>382</v>
      </c>
      <c r="L3860" t="s">
        <v>380</v>
      </c>
      <c r="M3860" s="26" t="s">
        <v>110</v>
      </c>
      <c r="N3860" s="78" t="s">
        <v>435</v>
      </c>
      <c r="O3860" s="76" t="str">
        <f t="shared" si="122"/>
        <v>372. Cuidado Continuo por una vida con bienestarComunitario20268_DISTRITO2_FEBRERO_2026</v>
      </c>
      <c r="P3860" s="8">
        <v>74584</v>
      </c>
      <c r="T3860" s="23">
        <v>0</v>
      </c>
    </row>
    <row r="3861" spans="2:20" ht="30" customHeight="1" x14ac:dyDescent="0.3">
      <c r="B3861">
        <v>38</v>
      </c>
      <c r="C3861" s="164" t="s">
        <v>112</v>
      </c>
      <c r="D3861" t="s">
        <v>125</v>
      </c>
      <c r="E3861" s="80">
        <v>2026</v>
      </c>
      <c r="F3861" s="76" t="str">
        <f t="shared" si="121"/>
        <v>382. Cuidado Continuo por una vida con bienestarComunitario2026</v>
      </c>
      <c r="G3861" s="7" t="s">
        <v>168</v>
      </c>
      <c r="H3861" s="7" t="s">
        <v>369</v>
      </c>
      <c r="I3861" t="s">
        <v>61</v>
      </c>
      <c r="J3861" s="76" t="s">
        <v>402</v>
      </c>
      <c r="K3861" t="s">
        <v>382</v>
      </c>
      <c r="L3861" t="s">
        <v>59</v>
      </c>
      <c r="M3861" s="26" t="s">
        <v>110</v>
      </c>
      <c r="N3861" s="78" t="s">
        <v>435</v>
      </c>
      <c r="O3861" s="76" t="str">
        <f t="shared" si="122"/>
        <v>382. Cuidado Continuo por una vida con bienestarComunitario20268_DISTRITO2_FEBRERO_2026</v>
      </c>
      <c r="P3861" s="8">
        <v>355662</v>
      </c>
      <c r="T3861" s="23">
        <v>0</v>
      </c>
    </row>
    <row r="3862" spans="2:20" ht="30" customHeight="1" x14ac:dyDescent="0.3">
      <c r="B3862">
        <v>39</v>
      </c>
      <c r="C3862" s="164" t="s">
        <v>112</v>
      </c>
      <c r="D3862" t="s">
        <v>125</v>
      </c>
      <c r="E3862" s="80">
        <v>2026</v>
      </c>
      <c r="F3862" s="76" t="str">
        <f t="shared" si="121"/>
        <v>392. Cuidado Continuo por una vida con bienestarComunitario2026</v>
      </c>
      <c r="G3862" s="7" t="s">
        <v>169</v>
      </c>
      <c r="H3862" s="7" t="s">
        <v>369</v>
      </c>
      <c r="I3862" t="s">
        <v>61</v>
      </c>
      <c r="J3862" s="76" t="s">
        <v>402</v>
      </c>
      <c r="K3862" t="s">
        <v>382</v>
      </c>
      <c r="L3862" t="s">
        <v>59</v>
      </c>
      <c r="M3862" s="26" t="s">
        <v>110</v>
      </c>
      <c r="N3862" s="78" t="s">
        <v>435</v>
      </c>
      <c r="O3862" s="76" t="str">
        <f t="shared" si="122"/>
        <v>392. Cuidado Continuo por una vida con bienestarComunitario20268_DISTRITO2_FEBRERO_2026</v>
      </c>
      <c r="P3862" s="8">
        <v>140539</v>
      </c>
      <c r="T3862" s="23">
        <v>0</v>
      </c>
    </row>
    <row r="3863" spans="2:20" ht="30" customHeight="1" x14ac:dyDescent="0.3">
      <c r="B3863">
        <v>40</v>
      </c>
      <c r="C3863" s="164" t="s">
        <v>112</v>
      </c>
      <c r="D3863" t="s">
        <v>125</v>
      </c>
      <c r="E3863" s="80">
        <v>2026</v>
      </c>
      <c r="F3863" s="76" t="str">
        <f t="shared" si="121"/>
        <v>402. Cuidado Continuo por una vida con bienestarComunitario2026</v>
      </c>
      <c r="G3863" s="7" t="s">
        <v>170</v>
      </c>
      <c r="H3863" s="7" t="s">
        <v>369</v>
      </c>
      <c r="I3863" t="s">
        <v>61</v>
      </c>
      <c r="J3863" s="76" t="s">
        <v>402</v>
      </c>
      <c r="K3863" t="s">
        <v>382</v>
      </c>
      <c r="L3863" t="s">
        <v>59</v>
      </c>
      <c r="M3863" s="26" t="s">
        <v>110</v>
      </c>
      <c r="N3863" s="78" t="s">
        <v>435</v>
      </c>
      <c r="O3863" s="76" t="str">
        <f t="shared" si="122"/>
        <v>402. Cuidado Continuo por una vida con bienestarComunitario20268_DISTRITO2_FEBRERO_2026</v>
      </c>
      <c r="P3863" s="8">
        <v>74584</v>
      </c>
      <c r="T3863" s="23">
        <v>0</v>
      </c>
    </row>
    <row r="3864" spans="2:20" ht="30" customHeight="1" x14ac:dyDescent="0.3">
      <c r="B3864">
        <v>41</v>
      </c>
      <c r="C3864" s="164" t="s">
        <v>112</v>
      </c>
      <c r="D3864" t="s">
        <v>125</v>
      </c>
      <c r="E3864" s="80">
        <v>2026</v>
      </c>
      <c r="F3864" s="76" t="str">
        <f t="shared" si="121"/>
        <v>412. Cuidado Continuo por una vida con bienestarComunitario2026</v>
      </c>
      <c r="G3864" s="7" t="s">
        <v>171</v>
      </c>
      <c r="H3864" s="7" t="s">
        <v>371</v>
      </c>
      <c r="I3864" t="s">
        <v>61</v>
      </c>
      <c r="J3864" s="76" t="s">
        <v>402</v>
      </c>
      <c r="K3864" t="s">
        <v>384</v>
      </c>
      <c r="L3864" t="s">
        <v>59</v>
      </c>
      <c r="M3864" s="26" t="s">
        <v>110</v>
      </c>
      <c r="N3864" s="78" t="s">
        <v>435</v>
      </c>
      <c r="O3864" s="76" t="str">
        <f t="shared" si="122"/>
        <v>412. Cuidado Continuo por una vida con bienestarComunitario20268_DISTRITO2_FEBRERO_2026</v>
      </c>
      <c r="P3864" s="8">
        <v>621332</v>
      </c>
      <c r="T3864" s="23">
        <v>0</v>
      </c>
    </row>
    <row r="3865" spans="2:20" ht="30" customHeight="1" x14ac:dyDescent="0.3">
      <c r="B3865">
        <v>42</v>
      </c>
      <c r="C3865" s="164" t="s">
        <v>112</v>
      </c>
      <c r="D3865" t="s">
        <v>125</v>
      </c>
      <c r="E3865" s="80">
        <v>2026</v>
      </c>
      <c r="F3865" s="76" t="str">
        <f t="shared" si="121"/>
        <v>422. Cuidado Continuo por una vida con bienestarComunitario2026</v>
      </c>
      <c r="G3865" s="7" t="s">
        <v>172</v>
      </c>
      <c r="H3865" s="7" t="s">
        <v>369</v>
      </c>
      <c r="I3865" t="s">
        <v>61</v>
      </c>
      <c r="J3865" s="76" t="s">
        <v>402</v>
      </c>
      <c r="K3865" t="s">
        <v>384</v>
      </c>
      <c r="L3865" t="s">
        <v>59</v>
      </c>
      <c r="M3865" s="26" t="s">
        <v>110</v>
      </c>
      <c r="N3865" s="78" t="s">
        <v>435</v>
      </c>
      <c r="O3865" s="76" t="str">
        <f t="shared" si="122"/>
        <v>422. Cuidado Continuo por una vida con bienestarComunitario20268_DISTRITO2_FEBRERO_2026</v>
      </c>
      <c r="P3865" s="8">
        <v>340253</v>
      </c>
      <c r="T3865" s="23">
        <v>0</v>
      </c>
    </row>
    <row r="3866" spans="2:20" ht="30" customHeight="1" x14ac:dyDescent="0.3">
      <c r="B3866">
        <v>43</v>
      </c>
      <c r="C3866" s="164" t="s">
        <v>112</v>
      </c>
      <c r="D3866" t="s">
        <v>125</v>
      </c>
      <c r="E3866" s="80">
        <v>2026</v>
      </c>
      <c r="F3866" s="76" t="str">
        <f t="shared" si="121"/>
        <v>432. Cuidado Continuo por una vida con bienestarComunitario2026</v>
      </c>
      <c r="G3866" s="7" t="s">
        <v>173</v>
      </c>
      <c r="H3866" s="7" t="s">
        <v>371</v>
      </c>
      <c r="I3866" t="s">
        <v>61</v>
      </c>
      <c r="J3866" s="76" t="s">
        <v>402</v>
      </c>
      <c r="K3866" t="s">
        <v>384</v>
      </c>
      <c r="L3866" t="s">
        <v>59</v>
      </c>
      <c r="M3866" s="26" t="s">
        <v>110</v>
      </c>
      <c r="N3866" s="78" t="s">
        <v>435</v>
      </c>
      <c r="O3866" s="76" t="str">
        <f t="shared" si="122"/>
        <v>432. Cuidado Continuo por una vida con bienestarComunitario20268_DISTRITO2_FEBRERO_2026</v>
      </c>
      <c r="P3866" s="8">
        <v>548596</v>
      </c>
      <c r="T3866" s="23">
        <v>0</v>
      </c>
    </row>
    <row r="3867" spans="2:20" ht="30" customHeight="1" x14ac:dyDescent="0.3">
      <c r="B3867">
        <v>44</v>
      </c>
      <c r="C3867" s="164" t="s">
        <v>112</v>
      </c>
      <c r="D3867" t="s">
        <v>125</v>
      </c>
      <c r="E3867" s="80">
        <v>2026</v>
      </c>
      <c r="F3867" s="76" t="str">
        <f t="shared" si="121"/>
        <v>442. Cuidado Continuo por una vida con bienestarComunitario2026</v>
      </c>
      <c r="G3867" s="7" t="s">
        <v>174</v>
      </c>
      <c r="H3867" s="7" t="s">
        <v>369</v>
      </c>
      <c r="I3867" t="s">
        <v>61</v>
      </c>
      <c r="J3867" s="76" t="s">
        <v>402</v>
      </c>
      <c r="K3867" t="s">
        <v>384</v>
      </c>
      <c r="L3867" t="s">
        <v>59</v>
      </c>
      <c r="M3867" s="26" t="s">
        <v>110</v>
      </c>
      <c r="N3867" s="78" t="s">
        <v>435</v>
      </c>
      <c r="O3867" s="76" t="str">
        <f t="shared" si="122"/>
        <v>442. Cuidado Continuo por una vida con bienestarComunitario20268_DISTRITO2_FEBRERO_2026</v>
      </c>
      <c r="P3867" s="8">
        <v>711326</v>
      </c>
      <c r="T3867" s="23">
        <v>0</v>
      </c>
    </row>
    <row r="3868" spans="2:20" ht="30" customHeight="1" x14ac:dyDescent="0.3">
      <c r="B3868">
        <v>45</v>
      </c>
      <c r="C3868" s="164" t="s">
        <v>112</v>
      </c>
      <c r="D3868" t="s">
        <v>125</v>
      </c>
      <c r="E3868" s="80">
        <v>2026</v>
      </c>
      <c r="F3868" s="76" t="str">
        <f t="shared" si="121"/>
        <v>452. Cuidado Continuo por una vida con bienestarComunitario2026</v>
      </c>
      <c r="G3868" s="7" t="s">
        <v>175</v>
      </c>
      <c r="H3868" s="7" t="s">
        <v>371</v>
      </c>
      <c r="I3868" t="s">
        <v>61</v>
      </c>
      <c r="J3868" s="76" t="s">
        <v>402</v>
      </c>
      <c r="K3868" t="s">
        <v>384</v>
      </c>
      <c r="L3868" t="s">
        <v>59</v>
      </c>
      <c r="M3868" s="26" t="s">
        <v>110</v>
      </c>
      <c r="N3868" s="78" t="s">
        <v>435</v>
      </c>
      <c r="O3868" s="76" t="str">
        <f t="shared" si="122"/>
        <v>452. Cuidado Continuo por una vida con bienestarComunitario20268_DISTRITO2_FEBRERO_2026</v>
      </c>
      <c r="P3868" s="8">
        <v>281078</v>
      </c>
      <c r="T3868" s="23">
        <v>0</v>
      </c>
    </row>
    <row r="3869" spans="2:20" ht="30" customHeight="1" x14ac:dyDescent="0.3">
      <c r="B3869">
        <v>46</v>
      </c>
      <c r="C3869" s="164" t="s">
        <v>112</v>
      </c>
      <c r="D3869" t="s">
        <v>126</v>
      </c>
      <c r="E3869" s="80">
        <v>2026</v>
      </c>
      <c r="F3869" s="76" t="str">
        <f t="shared" si="121"/>
        <v>462. Cuidado Continuo por una vida con bienestarEducativo 2026</v>
      </c>
      <c r="G3869" s="7" t="s">
        <v>176</v>
      </c>
      <c r="H3869" s="7" t="s">
        <v>369</v>
      </c>
      <c r="I3869" t="s">
        <v>61</v>
      </c>
      <c r="J3869" s="76" t="s">
        <v>402</v>
      </c>
      <c r="K3869" t="s">
        <v>384</v>
      </c>
      <c r="L3869" t="s">
        <v>59</v>
      </c>
      <c r="M3869" s="26" t="s">
        <v>110</v>
      </c>
      <c r="N3869" s="78" t="s">
        <v>435</v>
      </c>
      <c r="O3869" s="76" t="str">
        <f t="shared" si="122"/>
        <v>462. Cuidado Continuo por una vida con bienestarEducativo 20268_DISTRITO2_FEBRERO_2026</v>
      </c>
      <c r="P3869" s="8">
        <v>2366976</v>
      </c>
      <c r="T3869" s="23">
        <v>0</v>
      </c>
    </row>
    <row r="3870" spans="2:20" ht="30" customHeight="1" x14ac:dyDescent="0.3">
      <c r="B3870">
        <v>47</v>
      </c>
      <c r="C3870" s="164" t="s">
        <v>112</v>
      </c>
      <c r="D3870" t="s">
        <v>130</v>
      </c>
      <c r="E3870" s="80">
        <v>2026</v>
      </c>
      <c r="F3870" s="76" t="str">
        <f t="shared" si="121"/>
        <v>472. Cuidado Continuo por una vida con bienestarLaboral2026</v>
      </c>
      <c r="G3870" s="7" t="s">
        <v>177</v>
      </c>
      <c r="H3870" s="7" t="s">
        <v>369</v>
      </c>
      <c r="I3870" t="s">
        <v>61</v>
      </c>
      <c r="J3870" s="76" t="s">
        <v>402</v>
      </c>
      <c r="K3870" t="s">
        <v>384</v>
      </c>
      <c r="L3870" t="s">
        <v>59</v>
      </c>
      <c r="M3870" s="26" t="s">
        <v>110</v>
      </c>
      <c r="N3870" s="78" t="s">
        <v>435</v>
      </c>
      <c r="O3870" s="76" t="str">
        <f t="shared" si="122"/>
        <v>472. Cuidado Continuo por una vida con bienestarLaboral20268_DISTRITO2_FEBRERO_2026</v>
      </c>
      <c r="P3870" s="8">
        <v>110336</v>
      </c>
      <c r="T3870" s="23">
        <v>0</v>
      </c>
    </row>
    <row r="3871" spans="2:20" ht="30" customHeight="1" x14ac:dyDescent="0.3">
      <c r="B3871">
        <v>48</v>
      </c>
      <c r="C3871" s="164" t="s">
        <v>112</v>
      </c>
      <c r="D3871" t="s">
        <v>125</v>
      </c>
      <c r="E3871" s="80">
        <v>2026</v>
      </c>
      <c r="F3871" s="76" t="str">
        <f t="shared" si="121"/>
        <v>482. Cuidado Continuo por una vida con bienestarComunitario2026</v>
      </c>
      <c r="G3871" s="7" t="s">
        <v>178</v>
      </c>
      <c r="H3871" s="7" t="s">
        <v>369</v>
      </c>
      <c r="I3871" t="s">
        <v>61</v>
      </c>
      <c r="J3871" s="76" t="s">
        <v>402</v>
      </c>
      <c r="K3871" t="s">
        <v>384</v>
      </c>
      <c r="L3871" t="s">
        <v>59</v>
      </c>
      <c r="M3871" s="26" t="s">
        <v>110</v>
      </c>
      <c r="N3871" s="78" t="s">
        <v>435</v>
      </c>
      <c r="O3871" s="76" t="str">
        <f t="shared" si="122"/>
        <v>482. Cuidado Continuo por una vida con bienestarComunitario20268_DISTRITO2_FEBRERO_2026</v>
      </c>
      <c r="P3871" s="8">
        <v>430247</v>
      </c>
      <c r="T3871" s="23">
        <v>0</v>
      </c>
    </row>
    <row r="3872" spans="2:20" ht="30" customHeight="1" x14ac:dyDescent="0.3">
      <c r="B3872">
        <v>49</v>
      </c>
      <c r="C3872" s="164" t="s">
        <v>112</v>
      </c>
      <c r="D3872" t="s">
        <v>125</v>
      </c>
      <c r="E3872" s="80">
        <v>2026</v>
      </c>
      <c r="F3872" s="76" t="str">
        <f t="shared" si="121"/>
        <v>492. Cuidado Continuo por una vida con bienestarComunitario2026</v>
      </c>
      <c r="G3872" s="7" t="s">
        <v>179</v>
      </c>
      <c r="H3872" s="7" t="s">
        <v>369</v>
      </c>
      <c r="I3872" t="s">
        <v>61</v>
      </c>
      <c r="J3872" s="76" t="s">
        <v>402</v>
      </c>
      <c r="K3872" t="s">
        <v>384</v>
      </c>
      <c r="L3872" t="s">
        <v>59</v>
      </c>
      <c r="M3872" s="26" t="s">
        <v>110</v>
      </c>
      <c r="N3872" s="78" t="s">
        <v>435</v>
      </c>
      <c r="O3872" s="76" t="str">
        <f t="shared" si="122"/>
        <v>492. Cuidado Continuo por una vida con bienestarComunitario20268_DISTRITO2_FEBRERO_2026</v>
      </c>
      <c r="P3872" s="8">
        <v>711326</v>
      </c>
      <c r="T3872" s="23">
        <v>0</v>
      </c>
    </row>
    <row r="3873" spans="2:20" ht="30" customHeight="1" x14ac:dyDescent="0.3">
      <c r="B3873">
        <v>50</v>
      </c>
      <c r="C3873" s="164" t="s">
        <v>112</v>
      </c>
      <c r="D3873" t="s">
        <v>125</v>
      </c>
      <c r="E3873" s="80">
        <v>2026</v>
      </c>
      <c r="F3873" s="76" t="str">
        <f t="shared" si="121"/>
        <v>502. Cuidado Continuo por una vida con bienestarComunitario2026</v>
      </c>
      <c r="G3873" s="7" t="s">
        <v>180</v>
      </c>
      <c r="H3873" s="7" t="s">
        <v>369</v>
      </c>
      <c r="I3873" t="s">
        <v>61</v>
      </c>
      <c r="J3873" s="76" t="s">
        <v>402</v>
      </c>
      <c r="K3873" t="s">
        <v>382</v>
      </c>
      <c r="L3873" t="s">
        <v>59</v>
      </c>
      <c r="M3873" s="26" t="s">
        <v>110</v>
      </c>
      <c r="N3873" s="78" t="s">
        <v>435</v>
      </c>
      <c r="O3873" s="76" t="str">
        <f t="shared" si="122"/>
        <v>502. Cuidado Continuo por una vida con bienestarComunitario20268_DISTRITO2_FEBRERO_2026</v>
      </c>
      <c r="P3873" s="8">
        <v>266747</v>
      </c>
      <c r="T3873" s="23">
        <v>0</v>
      </c>
    </row>
    <row r="3874" spans="2:20" ht="30" customHeight="1" x14ac:dyDescent="0.3">
      <c r="B3874">
        <v>51</v>
      </c>
      <c r="C3874" s="164" t="s">
        <v>112</v>
      </c>
      <c r="D3874" t="s">
        <v>125</v>
      </c>
      <c r="E3874" s="80">
        <v>2026</v>
      </c>
      <c r="F3874" s="76" t="str">
        <f t="shared" si="121"/>
        <v>512. Cuidado Continuo por una vida con bienestarComunitario2026</v>
      </c>
      <c r="G3874" s="7" t="s">
        <v>181</v>
      </c>
      <c r="H3874" s="7" t="s">
        <v>369</v>
      </c>
      <c r="I3874" t="s">
        <v>61</v>
      </c>
      <c r="J3874" s="76" t="s">
        <v>402</v>
      </c>
      <c r="K3874" t="s">
        <v>364</v>
      </c>
      <c r="L3874" t="s">
        <v>380</v>
      </c>
      <c r="M3874" s="26" t="s">
        <v>110</v>
      </c>
      <c r="N3874" s="78" t="s">
        <v>435</v>
      </c>
      <c r="O3874" s="76" t="str">
        <f t="shared" si="122"/>
        <v>512. Cuidado Continuo por una vida con bienestarComunitario20268_DISTRITO2_FEBRERO_2026</v>
      </c>
      <c r="P3874" s="8">
        <v>5621568</v>
      </c>
      <c r="T3874" s="23">
        <v>0</v>
      </c>
    </row>
    <row r="3875" spans="2:20" ht="30" customHeight="1" x14ac:dyDescent="0.3">
      <c r="B3875">
        <v>52</v>
      </c>
      <c r="C3875" s="164" t="s">
        <v>112</v>
      </c>
      <c r="D3875" t="s">
        <v>125</v>
      </c>
      <c r="E3875" s="80">
        <v>2026</v>
      </c>
      <c r="F3875" s="76" t="str">
        <f t="shared" si="121"/>
        <v>522. Cuidado Continuo por una vida con bienestarComunitario2026</v>
      </c>
      <c r="G3875" s="7" t="s">
        <v>182</v>
      </c>
      <c r="H3875" s="7" t="s">
        <v>370</v>
      </c>
      <c r="I3875" t="s">
        <v>61</v>
      </c>
      <c r="J3875" s="76" t="s">
        <v>402</v>
      </c>
      <c r="K3875" t="s">
        <v>384</v>
      </c>
      <c r="L3875" t="s">
        <v>59</v>
      </c>
      <c r="M3875" s="26" t="s">
        <v>110</v>
      </c>
      <c r="N3875" s="78" t="s">
        <v>435</v>
      </c>
      <c r="O3875" s="76" t="str">
        <f t="shared" si="122"/>
        <v>522. Cuidado Continuo por una vida con bienestarComunitario20268_DISTRITO2_FEBRERO_2026</v>
      </c>
      <c r="P3875" s="8">
        <v>711326</v>
      </c>
      <c r="T3875" s="23">
        <v>0</v>
      </c>
    </row>
    <row r="3876" spans="2:20" ht="30" customHeight="1" x14ac:dyDescent="0.3">
      <c r="B3876">
        <v>53</v>
      </c>
      <c r="C3876" s="164" t="s">
        <v>112</v>
      </c>
      <c r="D3876" t="s">
        <v>125</v>
      </c>
      <c r="E3876" s="80">
        <v>2026</v>
      </c>
      <c r="F3876" s="76" t="str">
        <f t="shared" si="121"/>
        <v>532. Cuidado Continuo por una vida con bienestarComunitario2026</v>
      </c>
      <c r="G3876" s="7" t="s">
        <v>183</v>
      </c>
      <c r="H3876" s="7" t="s">
        <v>369</v>
      </c>
      <c r="I3876" t="s">
        <v>61</v>
      </c>
      <c r="J3876" s="76" t="s">
        <v>402</v>
      </c>
      <c r="K3876" t="s">
        <v>364</v>
      </c>
      <c r="L3876" t="s">
        <v>365</v>
      </c>
      <c r="M3876" s="26" t="s">
        <v>110</v>
      </c>
      <c r="N3876" s="78" t="s">
        <v>435</v>
      </c>
      <c r="O3876" s="76" t="str">
        <f t="shared" si="122"/>
        <v>532. Cuidado Continuo por una vida con bienestarComunitario20268_DISTRITO2_FEBRERO_2026</v>
      </c>
      <c r="P3876" s="8">
        <v>5621568</v>
      </c>
      <c r="T3876" s="23">
        <v>0</v>
      </c>
    </row>
    <row r="3877" spans="2:20" ht="30" customHeight="1" x14ac:dyDescent="0.3">
      <c r="B3877">
        <v>54</v>
      </c>
      <c r="C3877" s="164" t="s">
        <v>112</v>
      </c>
      <c r="D3877" t="s">
        <v>125</v>
      </c>
      <c r="E3877" s="80">
        <v>2026</v>
      </c>
      <c r="F3877" s="76" t="str">
        <f t="shared" si="121"/>
        <v>542. Cuidado Continuo por una vida con bienestarComunitario2026</v>
      </c>
      <c r="G3877" s="7" t="s">
        <v>184</v>
      </c>
      <c r="H3877" s="7" t="s">
        <v>369</v>
      </c>
      <c r="I3877" t="s">
        <v>61</v>
      </c>
      <c r="J3877" s="76" t="s">
        <v>402</v>
      </c>
      <c r="K3877" t="s">
        <v>382</v>
      </c>
      <c r="L3877" t="s">
        <v>59</v>
      </c>
      <c r="M3877" s="26" t="s">
        <v>110</v>
      </c>
      <c r="N3877" s="78" t="s">
        <v>435</v>
      </c>
      <c r="O3877" s="76" t="str">
        <f t="shared" si="122"/>
        <v>542. Cuidado Continuo por una vida con bienestarComunitario20268_DISTRITO2_FEBRERO_2026</v>
      </c>
      <c r="P3877" s="8">
        <v>285702</v>
      </c>
      <c r="T3877" s="23">
        <v>0</v>
      </c>
    </row>
    <row r="3878" spans="2:20" ht="30" customHeight="1" x14ac:dyDescent="0.3">
      <c r="B3878">
        <v>55</v>
      </c>
      <c r="C3878" s="164" t="s">
        <v>112</v>
      </c>
      <c r="D3878" t="s">
        <v>125</v>
      </c>
      <c r="E3878" s="80">
        <v>2026</v>
      </c>
      <c r="F3878" s="76" t="str">
        <f t="shared" si="121"/>
        <v>552. Cuidado Continuo por una vida con bienestarComunitario2026</v>
      </c>
      <c r="G3878" s="7" t="s">
        <v>185</v>
      </c>
      <c r="H3878" s="7" t="s">
        <v>369</v>
      </c>
      <c r="I3878" t="s">
        <v>61</v>
      </c>
      <c r="J3878" s="76" t="s">
        <v>402</v>
      </c>
      <c r="K3878" t="s">
        <v>382</v>
      </c>
      <c r="L3878" t="s">
        <v>59</v>
      </c>
      <c r="M3878" s="26" t="s">
        <v>110</v>
      </c>
      <c r="N3878" s="78" t="s">
        <v>435</v>
      </c>
      <c r="O3878" s="76" t="str">
        <f t="shared" si="122"/>
        <v>552. Cuidado Continuo por una vida con bienestarComunitario20268_DISTRITO2_FEBRERO_2026</v>
      </c>
      <c r="P3878" s="8">
        <v>380935</v>
      </c>
      <c r="T3878" s="23">
        <v>0</v>
      </c>
    </row>
    <row r="3879" spans="2:20" ht="30" customHeight="1" x14ac:dyDescent="0.3">
      <c r="B3879">
        <v>56</v>
      </c>
      <c r="C3879" s="164" t="s">
        <v>112</v>
      </c>
      <c r="D3879" t="s">
        <v>125</v>
      </c>
      <c r="E3879" s="80">
        <v>2026</v>
      </c>
      <c r="F3879" s="76" t="str">
        <f t="shared" si="121"/>
        <v>562. Cuidado Continuo por una vida con bienestarComunitario2026</v>
      </c>
      <c r="G3879" s="7" t="s">
        <v>186</v>
      </c>
      <c r="H3879" s="7" t="s">
        <v>369</v>
      </c>
      <c r="I3879" t="s">
        <v>61</v>
      </c>
      <c r="J3879" s="76" t="s">
        <v>402</v>
      </c>
      <c r="K3879" t="s">
        <v>382</v>
      </c>
      <c r="L3879" t="s">
        <v>59</v>
      </c>
      <c r="M3879" s="26" t="s">
        <v>110</v>
      </c>
      <c r="N3879" s="78" t="s">
        <v>435</v>
      </c>
      <c r="O3879" s="76" t="str">
        <f t="shared" si="122"/>
        <v>562. Cuidado Continuo por una vida con bienestarComunitario20268_DISTRITO2_FEBRERO_2026</v>
      </c>
      <c r="P3879" s="8">
        <v>266747</v>
      </c>
      <c r="T3879" s="23">
        <v>0</v>
      </c>
    </row>
    <row r="3880" spans="2:20" ht="30" customHeight="1" x14ac:dyDescent="0.3">
      <c r="B3880">
        <v>57</v>
      </c>
      <c r="C3880" s="164" t="s">
        <v>112</v>
      </c>
      <c r="D3880" t="s">
        <v>125</v>
      </c>
      <c r="E3880" s="80">
        <v>2026</v>
      </c>
      <c r="F3880" s="76" t="str">
        <f t="shared" si="121"/>
        <v>572. Cuidado Continuo por una vida con bienestarComunitario2026</v>
      </c>
      <c r="G3880" s="7" t="s">
        <v>187</v>
      </c>
      <c r="H3880" s="7" t="s">
        <v>370</v>
      </c>
      <c r="I3880" t="s">
        <v>61</v>
      </c>
      <c r="J3880" s="76" t="s">
        <v>402</v>
      </c>
      <c r="K3880" t="s">
        <v>382</v>
      </c>
      <c r="L3880" t="s">
        <v>59</v>
      </c>
      <c r="M3880" s="26" t="s">
        <v>110</v>
      </c>
      <c r="N3880" s="78" t="s">
        <v>435</v>
      </c>
      <c r="O3880" s="76" t="str">
        <f t="shared" si="122"/>
        <v>572. Cuidado Continuo por una vida con bienestarComunitario20268_DISTRITO2_FEBRERO_2026</v>
      </c>
      <c r="P3880" s="8">
        <v>88916</v>
      </c>
      <c r="T3880" s="23">
        <v>0</v>
      </c>
    </row>
    <row r="3881" spans="2:20" ht="30" customHeight="1" x14ac:dyDescent="0.3">
      <c r="B3881">
        <v>58</v>
      </c>
      <c r="C3881" s="164" t="s">
        <v>112</v>
      </c>
      <c r="D3881" t="s">
        <v>126</v>
      </c>
      <c r="E3881" s="80">
        <v>2026</v>
      </c>
      <c r="F3881" s="76" t="str">
        <f t="shared" si="121"/>
        <v>582. Cuidado Continuo por una vida con bienestarEducativo 2026</v>
      </c>
      <c r="G3881" s="7" t="s">
        <v>188</v>
      </c>
      <c r="H3881" s="7" t="s">
        <v>369</v>
      </c>
      <c r="I3881" t="s">
        <v>61</v>
      </c>
      <c r="J3881" s="76" t="s">
        <v>402</v>
      </c>
      <c r="K3881" t="s">
        <v>385</v>
      </c>
      <c r="L3881" t="s">
        <v>59</v>
      </c>
      <c r="M3881" s="26" t="s">
        <v>110</v>
      </c>
      <c r="N3881" s="78" t="s">
        <v>435</v>
      </c>
      <c r="O3881" s="76" t="str">
        <f t="shared" si="122"/>
        <v>582. Cuidado Continuo por una vida con bienestarEducativo 20268_DISTRITO2_FEBRERO_2026</v>
      </c>
      <c r="P3881" s="8">
        <v>562157</v>
      </c>
      <c r="T3881" s="23">
        <v>0</v>
      </c>
    </row>
    <row r="3882" spans="2:20" ht="30" customHeight="1" x14ac:dyDescent="0.3">
      <c r="B3882">
        <v>59</v>
      </c>
      <c r="C3882" s="164" t="s">
        <v>112</v>
      </c>
      <c r="D3882" t="s">
        <v>126</v>
      </c>
      <c r="E3882" s="80">
        <v>2026</v>
      </c>
      <c r="F3882" s="76" t="str">
        <f t="shared" si="121"/>
        <v>592. Cuidado Continuo por una vida con bienestarEducativo 2026</v>
      </c>
      <c r="G3882" s="7" t="s">
        <v>189</v>
      </c>
      <c r="H3882" s="7" t="s">
        <v>369</v>
      </c>
      <c r="I3882" t="s">
        <v>61</v>
      </c>
      <c r="J3882" s="76" t="s">
        <v>402</v>
      </c>
      <c r="K3882" t="s">
        <v>364</v>
      </c>
      <c r="L3882" t="s">
        <v>365</v>
      </c>
      <c r="M3882" s="26" t="s">
        <v>110</v>
      </c>
      <c r="N3882" s="78" t="s">
        <v>435</v>
      </c>
      <c r="O3882" s="76" t="str">
        <f t="shared" si="122"/>
        <v>592. Cuidado Continuo por una vida con bienestarEducativo 20268_DISTRITO2_FEBRERO_2026</v>
      </c>
      <c r="P3882" s="8">
        <v>14226512</v>
      </c>
      <c r="T3882" s="23">
        <v>0</v>
      </c>
    </row>
    <row r="3883" spans="2:20" ht="30" customHeight="1" x14ac:dyDescent="0.3">
      <c r="B3883">
        <v>60</v>
      </c>
      <c r="C3883" s="164" t="s">
        <v>112</v>
      </c>
      <c r="D3883" t="s">
        <v>126</v>
      </c>
      <c r="E3883" s="80">
        <v>2026</v>
      </c>
      <c r="F3883" s="76" t="str">
        <f t="shared" si="121"/>
        <v>602. Cuidado Continuo por una vida con bienestarEducativo 2026</v>
      </c>
      <c r="G3883" s="7" t="s">
        <v>190</v>
      </c>
      <c r="H3883" s="7" t="s">
        <v>369</v>
      </c>
      <c r="I3883" t="s">
        <v>61</v>
      </c>
      <c r="J3883" s="76" t="s">
        <v>402</v>
      </c>
      <c r="K3883" t="s">
        <v>382</v>
      </c>
      <c r="L3883" t="s">
        <v>59</v>
      </c>
      <c r="M3883" s="26" t="s">
        <v>110</v>
      </c>
      <c r="N3883" s="78" t="s">
        <v>435</v>
      </c>
      <c r="O3883" s="76" t="str">
        <f t="shared" si="122"/>
        <v>602. Cuidado Continuo por una vida con bienestarEducativo 20268_DISTRITO2_FEBRERO_2026</v>
      </c>
      <c r="P3883" s="8">
        <v>105404</v>
      </c>
      <c r="T3883" s="23">
        <v>0</v>
      </c>
    </row>
    <row r="3884" spans="2:20" ht="30" customHeight="1" x14ac:dyDescent="0.3">
      <c r="B3884">
        <v>61</v>
      </c>
      <c r="C3884" s="164" t="s">
        <v>112</v>
      </c>
      <c r="D3884" t="s">
        <v>126</v>
      </c>
      <c r="E3884" s="80">
        <v>2026</v>
      </c>
      <c r="F3884" s="76" t="str">
        <f t="shared" si="121"/>
        <v>612. Cuidado Continuo por una vida con bienestarEducativo 2026</v>
      </c>
      <c r="G3884" s="7" t="s">
        <v>191</v>
      </c>
      <c r="H3884" s="7" t="s">
        <v>369</v>
      </c>
      <c r="I3884" t="s">
        <v>61</v>
      </c>
      <c r="J3884" s="76" t="s">
        <v>402</v>
      </c>
      <c r="K3884" t="s">
        <v>382</v>
      </c>
      <c r="L3884" t="s">
        <v>59</v>
      </c>
      <c r="M3884" s="26" t="s">
        <v>110</v>
      </c>
      <c r="N3884" s="78" t="s">
        <v>435</v>
      </c>
      <c r="O3884" s="76" t="str">
        <f t="shared" si="122"/>
        <v>612. Cuidado Continuo por una vida con bienestarEducativo 20268_DISTRITO2_FEBRERO_2026</v>
      </c>
      <c r="P3884" s="8">
        <v>266747</v>
      </c>
      <c r="T3884" s="23">
        <v>0</v>
      </c>
    </row>
    <row r="3885" spans="2:20" ht="30" customHeight="1" x14ac:dyDescent="0.3">
      <c r="B3885">
        <v>62</v>
      </c>
      <c r="C3885" s="164" t="s">
        <v>112</v>
      </c>
      <c r="D3885" t="s">
        <v>126</v>
      </c>
      <c r="E3885" s="80">
        <v>2026</v>
      </c>
      <c r="F3885" s="76" t="str">
        <f t="shared" si="121"/>
        <v>622. Cuidado Continuo por una vida con bienestarEducativo 2026</v>
      </c>
      <c r="G3885" s="7" t="s">
        <v>192</v>
      </c>
      <c r="H3885" s="7" t="s">
        <v>371</v>
      </c>
      <c r="I3885" t="s">
        <v>61</v>
      </c>
      <c r="J3885" s="76" t="s">
        <v>402</v>
      </c>
      <c r="K3885" t="s">
        <v>364</v>
      </c>
      <c r="L3885" t="s">
        <v>365</v>
      </c>
      <c r="M3885" s="26" t="s">
        <v>110</v>
      </c>
      <c r="N3885" s="78" t="s">
        <v>435</v>
      </c>
      <c r="O3885" s="76" t="str">
        <f t="shared" si="122"/>
        <v>622. Cuidado Continuo por una vida con bienestarEducativo 20268_DISTRITO2_FEBRERO_2026</v>
      </c>
      <c r="P3885" s="8">
        <v>13610112</v>
      </c>
      <c r="T3885" s="23">
        <v>0</v>
      </c>
    </row>
    <row r="3886" spans="2:20" ht="30" customHeight="1" x14ac:dyDescent="0.3">
      <c r="B3886">
        <v>63</v>
      </c>
      <c r="C3886" s="164" t="s">
        <v>112</v>
      </c>
      <c r="D3886" t="s">
        <v>126</v>
      </c>
      <c r="E3886" s="80">
        <v>2026</v>
      </c>
      <c r="F3886" s="76" t="str">
        <f t="shared" si="121"/>
        <v>632. Cuidado Continuo por una vida con bienestarEducativo 2026</v>
      </c>
      <c r="G3886" s="7" t="s">
        <v>193</v>
      </c>
      <c r="H3886" s="7" t="s">
        <v>371</v>
      </c>
      <c r="I3886" t="s">
        <v>61</v>
      </c>
      <c r="J3886" s="76" t="s">
        <v>402</v>
      </c>
      <c r="K3886" t="s">
        <v>382</v>
      </c>
      <c r="L3886" t="s">
        <v>59</v>
      </c>
      <c r="M3886" s="26" t="s">
        <v>110</v>
      </c>
      <c r="N3886" s="78" t="s">
        <v>435</v>
      </c>
      <c r="O3886" s="76" t="str">
        <f t="shared" si="122"/>
        <v>632. Cuidado Continuo por una vida con bienestarEducativo 20268_DISTRITO2_FEBRERO_2026</v>
      </c>
      <c r="P3886" s="8">
        <v>105404</v>
      </c>
      <c r="T3886" s="23">
        <v>0</v>
      </c>
    </row>
    <row r="3887" spans="2:20" ht="30" customHeight="1" x14ac:dyDescent="0.3">
      <c r="B3887">
        <v>64</v>
      </c>
      <c r="C3887" s="164" t="s">
        <v>112</v>
      </c>
      <c r="D3887" t="s">
        <v>126</v>
      </c>
      <c r="E3887" s="80">
        <v>2026</v>
      </c>
      <c r="F3887" s="76" t="str">
        <f t="shared" si="121"/>
        <v>642. Cuidado Continuo por una vida con bienestarEducativo 2026</v>
      </c>
      <c r="G3887" s="7" t="s">
        <v>194</v>
      </c>
      <c r="H3887" s="7" t="s">
        <v>370</v>
      </c>
      <c r="I3887" t="s">
        <v>61</v>
      </c>
      <c r="J3887" s="76" t="s">
        <v>402</v>
      </c>
      <c r="K3887" t="s">
        <v>382</v>
      </c>
      <c r="L3887" t="s">
        <v>59</v>
      </c>
      <c r="M3887" s="26" t="s">
        <v>110</v>
      </c>
      <c r="N3887" s="78" t="s">
        <v>435</v>
      </c>
      <c r="O3887" s="76" t="str">
        <f t="shared" si="122"/>
        <v>642. Cuidado Continuo por una vida con bienestarEducativo 20268_DISTRITO2_FEBRERO_2026</v>
      </c>
      <c r="P3887" s="8">
        <v>137765</v>
      </c>
      <c r="T3887" s="23">
        <v>0</v>
      </c>
    </row>
    <row r="3888" spans="2:20" ht="30" customHeight="1" x14ac:dyDescent="0.3">
      <c r="B3888">
        <v>65</v>
      </c>
      <c r="C3888" s="164" t="s">
        <v>112</v>
      </c>
      <c r="D3888" t="s">
        <v>126</v>
      </c>
      <c r="E3888" s="80">
        <v>2026</v>
      </c>
      <c r="F3888" s="76" t="str">
        <f t="shared" si="121"/>
        <v>652. Cuidado Continuo por una vida con bienestarEducativo 2026</v>
      </c>
      <c r="G3888" s="7" t="s">
        <v>195</v>
      </c>
      <c r="H3888" s="7" t="s">
        <v>370</v>
      </c>
      <c r="I3888" t="s">
        <v>61</v>
      </c>
      <c r="J3888" s="76" t="s">
        <v>402</v>
      </c>
      <c r="K3888" t="s">
        <v>382</v>
      </c>
      <c r="L3888" t="s">
        <v>59</v>
      </c>
      <c r="M3888" s="26" t="s">
        <v>110</v>
      </c>
      <c r="N3888" s="78" t="s">
        <v>435</v>
      </c>
      <c r="O3888" s="76" t="str">
        <f t="shared" si="122"/>
        <v>652. Cuidado Continuo por una vida con bienestarEducativo 20268_DISTRITO2_FEBRERO_2026</v>
      </c>
      <c r="P3888" s="8">
        <v>105404</v>
      </c>
      <c r="T3888" s="23">
        <v>0</v>
      </c>
    </row>
    <row r="3889" spans="2:20" ht="30" customHeight="1" x14ac:dyDescent="0.3">
      <c r="B3889">
        <v>66</v>
      </c>
      <c r="C3889" s="164" t="s">
        <v>112</v>
      </c>
      <c r="D3889" t="s">
        <v>126</v>
      </c>
      <c r="E3889" s="80">
        <v>2026</v>
      </c>
      <c r="F3889" s="76" t="str">
        <f t="shared" si="121"/>
        <v>662. Cuidado Continuo por una vida con bienestarEducativo 2026</v>
      </c>
      <c r="G3889" s="7" t="s">
        <v>196</v>
      </c>
      <c r="H3889" s="7" t="s">
        <v>370</v>
      </c>
      <c r="I3889" t="s">
        <v>61</v>
      </c>
      <c r="J3889" s="76" t="s">
        <v>402</v>
      </c>
      <c r="K3889" t="s">
        <v>384</v>
      </c>
      <c r="L3889" t="s">
        <v>59</v>
      </c>
      <c r="M3889" s="26" t="s">
        <v>110</v>
      </c>
      <c r="N3889" s="78" t="s">
        <v>435</v>
      </c>
      <c r="O3889" s="76" t="str">
        <f t="shared" si="122"/>
        <v>662. Cuidado Continuo por una vida con bienestarEducativo 20268_DISTRITO2_FEBRERO_2026</v>
      </c>
      <c r="P3889" s="8">
        <v>199714</v>
      </c>
      <c r="T3889" s="23">
        <v>0</v>
      </c>
    </row>
    <row r="3890" spans="2:20" ht="30" customHeight="1" x14ac:dyDescent="0.3">
      <c r="B3890">
        <v>67</v>
      </c>
      <c r="C3890" s="164" t="s">
        <v>112</v>
      </c>
      <c r="D3890" t="s">
        <v>126</v>
      </c>
      <c r="E3890" s="80">
        <v>2026</v>
      </c>
      <c r="F3890" s="76" t="str">
        <f t="shared" si="121"/>
        <v>672. Cuidado Continuo por una vida con bienestarEducativo 2026</v>
      </c>
      <c r="G3890" s="7" t="s">
        <v>197</v>
      </c>
      <c r="H3890" s="7" t="s">
        <v>370</v>
      </c>
      <c r="I3890" t="s">
        <v>61</v>
      </c>
      <c r="J3890" s="76" t="s">
        <v>402</v>
      </c>
      <c r="K3890" t="s">
        <v>382</v>
      </c>
      <c r="L3890" t="s">
        <v>59</v>
      </c>
      <c r="M3890" s="26" t="s">
        <v>110</v>
      </c>
      <c r="N3890" s="78" t="s">
        <v>435</v>
      </c>
      <c r="O3890" s="76" t="str">
        <f t="shared" si="122"/>
        <v>672. Cuidado Continuo por una vida con bienestarEducativo 20268_DISTRITO2_FEBRERO_2026</v>
      </c>
      <c r="P3890" s="8">
        <v>88916</v>
      </c>
      <c r="T3890" s="23">
        <v>0</v>
      </c>
    </row>
    <row r="3891" spans="2:20" ht="30" customHeight="1" x14ac:dyDescent="0.3">
      <c r="B3891">
        <v>68</v>
      </c>
      <c r="C3891" s="164" t="s">
        <v>112</v>
      </c>
      <c r="D3891" t="s">
        <v>129</v>
      </c>
      <c r="E3891" s="80">
        <v>2026</v>
      </c>
      <c r="F3891" s="76" t="str">
        <f t="shared" si="121"/>
        <v>682. Cuidado Continuo por una vida con bienestarInstitucional2026</v>
      </c>
      <c r="G3891" s="7" t="s">
        <v>198</v>
      </c>
      <c r="H3891" s="7" t="s">
        <v>370</v>
      </c>
      <c r="I3891" t="s">
        <v>61</v>
      </c>
      <c r="J3891" s="76" t="s">
        <v>402</v>
      </c>
      <c r="K3891" t="s">
        <v>382</v>
      </c>
      <c r="L3891" t="s">
        <v>59</v>
      </c>
      <c r="M3891" s="26" t="s">
        <v>110</v>
      </c>
      <c r="N3891" s="78" t="s">
        <v>435</v>
      </c>
      <c r="O3891" s="76" t="str">
        <f t="shared" si="122"/>
        <v>682. Cuidado Continuo por una vida con bienestarInstitucional20268_DISTRITO2_FEBRERO_2026</v>
      </c>
      <c r="P3891" s="8">
        <v>105404</v>
      </c>
      <c r="T3891" s="23">
        <v>0</v>
      </c>
    </row>
    <row r="3892" spans="2:20" ht="30" customHeight="1" x14ac:dyDescent="0.3">
      <c r="B3892">
        <v>69</v>
      </c>
      <c r="C3892" s="164" t="s">
        <v>112</v>
      </c>
      <c r="D3892" t="s">
        <v>129</v>
      </c>
      <c r="E3892" s="80">
        <v>2026</v>
      </c>
      <c r="F3892" s="76" t="str">
        <f t="shared" si="121"/>
        <v>692. Cuidado Continuo por una vida con bienestarInstitucional2026</v>
      </c>
      <c r="G3892" s="7" t="s">
        <v>199</v>
      </c>
      <c r="H3892" s="7" t="s">
        <v>371</v>
      </c>
      <c r="I3892" t="s">
        <v>61</v>
      </c>
      <c r="J3892" s="76" t="s">
        <v>402</v>
      </c>
      <c r="K3892" t="s">
        <v>382</v>
      </c>
      <c r="L3892" t="s">
        <v>59</v>
      </c>
      <c r="M3892" s="26" t="s">
        <v>110</v>
      </c>
      <c r="N3892" s="78" t="s">
        <v>435</v>
      </c>
      <c r="O3892" s="76" t="str">
        <f t="shared" si="122"/>
        <v>692. Cuidado Continuo por una vida con bienestarInstitucional20268_DISTRITO2_FEBRERO_2026</v>
      </c>
      <c r="P3892" s="8">
        <v>105404</v>
      </c>
      <c r="T3892" s="23">
        <v>0</v>
      </c>
    </row>
    <row r="3893" spans="2:20" ht="30" customHeight="1" x14ac:dyDescent="0.3">
      <c r="B3893">
        <v>70</v>
      </c>
      <c r="C3893" s="164" t="s">
        <v>112</v>
      </c>
      <c r="D3893" t="s">
        <v>129</v>
      </c>
      <c r="E3893" s="80">
        <v>2026</v>
      </c>
      <c r="F3893" s="76" t="str">
        <f t="shared" si="121"/>
        <v>702. Cuidado Continuo por una vida con bienestarInstitucional2026</v>
      </c>
      <c r="G3893" s="7" t="s">
        <v>200</v>
      </c>
      <c r="H3893" s="7" t="s">
        <v>369</v>
      </c>
      <c r="I3893" t="s">
        <v>61</v>
      </c>
      <c r="J3893" s="76" t="s">
        <v>402</v>
      </c>
      <c r="K3893" t="s">
        <v>382</v>
      </c>
      <c r="L3893" t="s">
        <v>59</v>
      </c>
      <c r="M3893" s="26" t="s">
        <v>110</v>
      </c>
      <c r="N3893" s="78" t="s">
        <v>435</v>
      </c>
      <c r="O3893" s="76" t="str">
        <f t="shared" si="122"/>
        <v>702. Cuidado Continuo por una vida con bienestarInstitucional20268_DISTRITO2_FEBRERO_2026</v>
      </c>
      <c r="P3893" s="8">
        <v>74893</v>
      </c>
      <c r="T3893" s="23">
        <v>0</v>
      </c>
    </row>
    <row r="3894" spans="2:20" ht="30" customHeight="1" x14ac:dyDescent="0.3">
      <c r="B3894">
        <v>71</v>
      </c>
      <c r="C3894" s="164" t="s">
        <v>112</v>
      </c>
      <c r="D3894" t="s">
        <v>130</v>
      </c>
      <c r="E3894" s="80">
        <v>2026</v>
      </c>
      <c r="F3894" s="76" t="str">
        <f t="shared" si="121"/>
        <v>712. Cuidado Continuo por una vida con bienestarLaboral2026</v>
      </c>
      <c r="G3894" s="7" t="s">
        <v>201</v>
      </c>
      <c r="H3894" s="7" t="s">
        <v>370</v>
      </c>
      <c r="I3894" t="s">
        <v>61</v>
      </c>
      <c r="J3894" s="76" t="s">
        <v>402</v>
      </c>
      <c r="K3894" t="s">
        <v>386</v>
      </c>
      <c r="L3894" t="s">
        <v>59</v>
      </c>
      <c r="M3894" s="26" t="s">
        <v>110</v>
      </c>
      <c r="N3894" s="78" t="s">
        <v>435</v>
      </c>
      <c r="O3894" s="76" t="str">
        <f t="shared" si="122"/>
        <v>712. Cuidado Continuo por una vida con bienestarLaboral20268_DISTRITO2_FEBRERO_2026</v>
      </c>
      <c r="P3894" s="8">
        <v>59965</v>
      </c>
      <c r="T3894" s="23">
        <v>0</v>
      </c>
    </row>
    <row r="3895" spans="2:20" ht="30" customHeight="1" x14ac:dyDescent="0.3">
      <c r="B3895">
        <v>72</v>
      </c>
      <c r="C3895" s="164" t="s">
        <v>112</v>
      </c>
      <c r="D3895" t="s">
        <v>130</v>
      </c>
      <c r="E3895" s="80">
        <v>2026</v>
      </c>
      <c r="F3895" s="76" t="str">
        <f t="shared" si="121"/>
        <v>722. Cuidado Continuo por una vida con bienestarLaboral2026</v>
      </c>
      <c r="G3895" s="7" t="s">
        <v>202</v>
      </c>
      <c r="H3895" s="7" t="s">
        <v>370</v>
      </c>
      <c r="I3895" t="s">
        <v>61</v>
      </c>
      <c r="J3895" s="76" t="s">
        <v>402</v>
      </c>
      <c r="K3895" t="s">
        <v>386</v>
      </c>
      <c r="L3895" t="s">
        <v>59</v>
      </c>
      <c r="M3895" s="26" t="s">
        <v>110</v>
      </c>
      <c r="N3895" s="78" t="s">
        <v>435</v>
      </c>
      <c r="O3895" s="76" t="str">
        <f t="shared" si="122"/>
        <v>722. Cuidado Continuo por una vida con bienestarLaboral20268_DISTRITO2_FEBRERO_2026</v>
      </c>
      <c r="P3895" s="8">
        <v>99830</v>
      </c>
      <c r="T3895" s="23">
        <v>0</v>
      </c>
    </row>
    <row r="3896" spans="2:20" ht="30" customHeight="1" x14ac:dyDescent="0.3">
      <c r="B3896">
        <v>73</v>
      </c>
      <c r="C3896" s="164" t="s">
        <v>112</v>
      </c>
      <c r="D3896" t="s">
        <v>130</v>
      </c>
      <c r="E3896" s="80">
        <v>2026</v>
      </c>
      <c r="F3896" s="76" t="str">
        <f t="shared" si="121"/>
        <v>732. Cuidado Continuo por una vida con bienestarLaboral2026</v>
      </c>
      <c r="G3896" s="7" t="s">
        <v>203</v>
      </c>
      <c r="H3896" s="7" t="s">
        <v>370</v>
      </c>
      <c r="I3896" t="s">
        <v>61</v>
      </c>
      <c r="J3896" s="76" t="s">
        <v>402</v>
      </c>
      <c r="K3896" t="s">
        <v>387</v>
      </c>
      <c r="L3896" t="s">
        <v>59</v>
      </c>
      <c r="M3896" s="26" t="s">
        <v>110</v>
      </c>
      <c r="N3896" s="78" t="s">
        <v>435</v>
      </c>
      <c r="O3896" s="76" t="str">
        <f t="shared" si="122"/>
        <v>732. Cuidado Continuo por una vida con bienestarLaboral20268_DISTRITO2_FEBRERO_2026</v>
      </c>
      <c r="P3896" s="8">
        <v>220671</v>
      </c>
      <c r="T3896" s="23">
        <v>0</v>
      </c>
    </row>
    <row r="3897" spans="2:20" ht="30" customHeight="1" x14ac:dyDescent="0.3">
      <c r="B3897">
        <v>74</v>
      </c>
      <c r="C3897" s="164" t="s">
        <v>112</v>
      </c>
      <c r="D3897" t="s">
        <v>130</v>
      </c>
      <c r="E3897" s="80">
        <v>2026</v>
      </c>
      <c r="F3897" s="76" t="str">
        <f t="shared" si="121"/>
        <v>742. Cuidado Continuo por una vida con bienestarLaboral2026</v>
      </c>
      <c r="G3897" s="7" t="s">
        <v>204</v>
      </c>
      <c r="H3897" s="7" t="s">
        <v>370</v>
      </c>
      <c r="I3897" t="s">
        <v>61</v>
      </c>
      <c r="J3897" s="76" t="s">
        <v>402</v>
      </c>
      <c r="K3897" t="s">
        <v>387</v>
      </c>
      <c r="L3897" t="s">
        <v>59</v>
      </c>
      <c r="M3897" s="26" t="s">
        <v>110</v>
      </c>
      <c r="N3897" s="78" t="s">
        <v>435</v>
      </c>
      <c r="O3897" s="76" t="str">
        <f t="shared" si="122"/>
        <v>742. Cuidado Continuo por una vida con bienestarLaboral20268_DISTRITO2_FEBRERO_2026</v>
      </c>
      <c r="P3897" s="8">
        <v>367374</v>
      </c>
      <c r="T3897" s="23">
        <v>0</v>
      </c>
    </row>
    <row r="3898" spans="2:20" ht="30" customHeight="1" x14ac:dyDescent="0.3">
      <c r="B3898">
        <v>75</v>
      </c>
      <c r="C3898" s="164" t="s">
        <v>112</v>
      </c>
      <c r="D3898" t="s">
        <v>130</v>
      </c>
      <c r="E3898" s="80">
        <v>2026</v>
      </c>
      <c r="F3898" s="76" t="str">
        <f t="shared" si="121"/>
        <v>752. Cuidado Continuo por una vida con bienestarLaboral2026</v>
      </c>
      <c r="G3898" s="7" t="s">
        <v>205</v>
      </c>
      <c r="H3898" s="7" t="s">
        <v>370</v>
      </c>
      <c r="I3898" t="s">
        <v>61</v>
      </c>
      <c r="J3898" s="76" t="s">
        <v>402</v>
      </c>
      <c r="K3898" t="s">
        <v>58</v>
      </c>
      <c r="L3898" t="s">
        <v>59</v>
      </c>
      <c r="M3898" s="26" t="s">
        <v>110</v>
      </c>
      <c r="N3898" s="78" t="s">
        <v>435</v>
      </c>
      <c r="O3898" s="76" t="str">
        <f t="shared" si="122"/>
        <v>752. Cuidado Continuo por una vida con bienestarLaboral20268_DISTRITO2_FEBRERO_2026</v>
      </c>
      <c r="P3898" s="8">
        <v>210809</v>
      </c>
      <c r="T3898" s="23">
        <v>0</v>
      </c>
    </row>
    <row r="3899" spans="2:20" ht="30" customHeight="1" x14ac:dyDescent="0.3">
      <c r="B3899">
        <v>76</v>
      </c>
      <c r="C3899" s="164" t="s">
        <v>112</v>
      </c>
      <c r="D3899" t="s">
        <v>130</v>
      </c>
      <c r="E3899" s="80">
        <v>2026</v>
      </c>
      <c r="F3899" s="76" t="str">
        <f t="shared" si="121"/>
        <v>762. Cuidado Continuo por una vida con bienestarLaboral2026</v>
      </c>
      <c r="G3899" s="7" t="s">
        <v>206</v>
      </c>
      <c r="H3899" s="7" t="s">
        <v>370</v>
      </c>
      <c r="I3899" t="s">
        <v>61</v>
      </c>
      <c r="J3899" s="76" t="s">
        <v>402</v>
      </c>
      <c r="K3899" t="s">
        <v>58</v>
      </c>
      <c r="L3899" t="s">
        <v>59</v>
      </c>
      <c r="M3899" s="26" t="s">
        <v>110</v>
      </c>
      <c r="N3899" s="78" t="s">
        <v>435</v>
      </c>
      <c r="O3899" s="76" t="str">
        <f t="shared" si="122"/>
        <v>762. Cuidado Continuo por una vida con bienestarLaboral20268_DISTRITO2_FEBRERO_2026</v>
      </c>
      <c r="P3899" s="8">
        <v>55168</v>
      </c>
      <c r="T3899" s="23">
        <v>0</v>
      </c>
    </row>
    <row r="3900" spans="2:20" ht="30" customHeight="1" x14ac:dyDescent="0.3">
      <c r="B3900">
        <v>77</v>
      </c>
      <c r="C3900" s="164" t="s">
        <v>112</v>
      </c>
      <c r="D3900" t="s">
        <v>130</v>
      </c>
      <c r="E3900" s="80">
        <v>2026</v>
      </c>
      <c r="F3900" s="76" t="str">
        <f t="shared" si="121"/>
        <v>772. Cuidado Continuo por una vida con bienestarLaboral2026</v>
      </c>
      <c r="G3900" s="7" t="s">
        <v>207</v>
      </c>
      <c r="H3900" s="7" t="s">
        <v>370</v>
      </c>
      <c r="I3900" t="s">
        <v>61</v>
      </c>
      <c r="J3900" s="76" t="s">
        <v>402</v>
      </c>
      <c r="K3900" t="s">
        <v>58</v>
      </c>
      <c r="L3900" t="s">
        <v>380</v>
      </c>
      <c r="M3900" s="26" t="s">
        <v>110</v>
      </c>
      <c r="N3900" s="78" t="s">
        <v>435</v>
      </c>
      <c r="O3900" s="76" t="str">
        <f t="shared" si="122"/>
        <v>772. Cuidado Continuo por una vida con bienestarLaboral20268_DISTRITO2_FEBRERO_2026</v>
      </c>
      <c r="P3900" s="8">
        <v>91844</v>
      </c>
      <c r="T3900" s="23">
        <v>0</v>
      </c>
    </row>
    <row r="3901" spans="2:20" ht="30" customHeight="1" x14ac:dyDescent="0.3">
      <c r="B3901">
        <v>78</v>
      </c>
      <c r="C3901" s="164" t="s">
        <v>112</v>
      </c>
      <c r="D3901" t="s">
        <v>130</v>
      </c>
      <c r="E3901" s="80">
        <v>2026</v>
      </c>
      <c r="F3901" s="76" t="str">
        <f t="shared" si="121"/>
        <v>782. Cuidado Continuo por una vida con bienestarLaboral2026</v>
      </c>
      <c r="G3901" s="7" t="s">
        <v>208</v>
      </c>
      <c r="H3901" s="7" t="s">
        <v>370</v>
      </c>
      <c r="I3901" t="s">
        <v>61</v>
      </c>
      <c r="J3901" s="76" t="s">
        <v>402</v>
      </c>
      <c r="K3901" t="s">
        <v>58</v>
      </c>
      <c r="L3901" t="s">
        <v>380</v>
      </c>
      <c r="M3901" s="26" t="s">
        <v>110</v>
      </c>
      <c r="N3901" s="78" t="s">
        <v>435</v>
      </c>
      <c r="O3901" s="76" t="str">
        <f t="shared" si="122"/>
        <v>782. Cuidado Continuo por una vida con bienestarLaboral20268_DISTRITO2_FEBRERO_2026</v>
      </c>
      <c r="P3901" s="8">
        <v>121585</v>
      </c>
      <c r="T3901" s="23">
        <v>0</v>
      </c>
    </row>
    <row r="3902" spans="2:20" ht="30" customHeight="1" x14ac:dyDescent="0.3">
      <c r="B3902">
        <v>79</v>
      </c>
      <c r="C3902" s="164" t="s">
        <v>112</v>
      </c>
      <c r="D3902" t="s">
        <v>130</v>
      </c>
      <c r="E3902" s="80">
        <v>2026</v>
      </c>
      <c r="F3902" s="76" t="str">
        <f t="shared" si="121"/>
        <v>792. Cuidado Continuo por una vida con bienestarLaboral2026</v>
      </c>
      <c r="G3902" s="7" t="s">
        <v>209</v>
      </c>
      <c r="H3902" s="7" t="s">
        <v>370</v>
      </c>
      <c r="I3902" t="s">
        <v>61</v>
      </c>
      <c r="J3902" s="76" t="s">
        <v>402</v>
      </c>
      <c r="K3902" t="s">
        <v>58</v>
      </c>
      <c r="L3902" t="s">
        <v>59</v>
      </c>
      <c r="M3902" s="26" t="s">
        <v>110</v>
      </c>
      <c r="N3902" s="78" t="s">
        <v>435</v>
      </c>
      <c r="O3902" s="76" t="str">
        <f t="shared" si="122"/>
        <v>792. Cuidado Continuo por una vida con bienestarLaboral20268_DISTRITO2_FEBRERO_2026</v>
      </c>
      <c r="P3902" s="8">
        <v>125438</v>
      </c>
      <c r="T3902" s="23">
        <v>0</v>
      </c>
    </row>
    <row r="3903" spans="2:20" ht="30" customHeight="1" x14ac:dyDescent="0.3">
      <c r="B3903">
        <v>80</v>
      </c>
      <c r="C3903" s="164" t="s">
        <v>112</v>
      </c>
      <c r="D3903" t="s">
        <v>130</v>
      </c>
      <c r="E3903" s="80">
        <v>2026</v>
      </c>
      <c r="F3903" s="76" t="str">
        <f t="shared" si="121"/>
        <v>802. Cuidado Continuo por una vida con bienestarLaboral2026</v>
      </c>
      <c r="G3903" s="7" t="s">
        <v>210</v>
      </c>
      <c r="H3903" s="7" t="s">
        <v>370</v>
      </c>
      <c r="I3903" t="s">
        <v>61</v>
      </c>
      <c r="J3903" s="76" t="s">
        <v>402</v>
      </c>
      <c r="K3903" t="s">
        <v>388</v>
      </c>
      <c r="L3903" t="s">
        <v>365</v>
      </c>
      <c r="M3903" s="26" t="s">
        <v>110</v>
      </c>
      <c r="N3903" s="78" t="s">
        <v>435</v>
      </c>
      <c r="O3903" s="76" t="str">
        <f t="shared" si="122"/>
        <v>802. Cuidado Continuo por una vida con bienestarLaboral20268_DISTRITO2_FEBRERO_2026</v>
      </c>
      <c r="P3903" s="8">
        <v>53781</v>
      </c>
      <c r="T3903" s="23">
        <v>0</v>
      </c>
    </row>
    <row r="3904" spans="2:20" ht="30" customHeight="1" x14ac:dyDescent="0.3">
      <c r="B3904">
        <v>81</v>
      </c>
      <c r="C3904" s="164" t="s">
        <v>112</v>
      </c>
      <c r="D3904" t="s">
        <v>130</v>
      </c>
      <c r="E3904" s="80">
        <v>2026</v>
      </c>
      <c r="F3904" s="76" t="str">
        <f t="shared" si="121"/>
        <v>812. Cuidado Continuo por una vida con bienestarLaboral2026</v>
      </c>
      <c r="G3904" s="7" t="s">
        <v>211</v>
      </c>
      <c r="H3904" s="7" t="s">
        <v>370</v>
      </c>
      <c r="I3904" t="s">
        <v>61</v>
      </c>
      <c r="J3904" s="76" t="s">
        <v>402</v>
      </c>
      <c r="K3904" t="s">
        <v>386</v>
      </c>
      <c r="L3904" t="s">
        <v>59</v>
      </c>
      <c r="M3904" s="26" t="s">
        <v>110</v>
      </c>
      <c r="N3904" s="78" t="s">
        <v>435</v>
      </c>
      <c r="O3904" s="76" t="str">
        <f t="shared" si="122"/>
        <v>812. Cuidado Continuo por una vida con bienestarLaboral20268_DISTRITO2_FEBRERO_2026</v>
      </c>
      <c r="P3904" s="8">
        <v>82752</v>
      </c>
      <c r="T3904" s="23">
        <v>0</v>
      </c>
    </row>
    <row r="3905" spans="2:20" ht="30" customHeight="1" x14ac:dyDescent="0.3">
      <c r="B3905">
        <v>82</v>
      </c>
      <c r="C3905" s="164" t="s">
        <v>112</v>
      </c>
      <c r="D3905" t="s">
        <v>130</v>
      </c>
      <c r="E3905" s="80">
        <v>2026</v>
      </c>
      <c r="F3905" s="76" t="str">
        <f t="shared" si="121"/>
        <v>822. Cuidado Continuo por una vida con bienestarLaboral2026</v>
      </c>
      <c r="G3905" s="7" t="s">
        <v>212</v>
      </c>
      <c r="H3905" s="7" t="s">
        <v>370</v>
      </c>
      <c r="I3905" t="s">
        <v>61</v>
      </c>
      <c r="J3905" s="76" t="s">
        <v>402</v>
      </c>
      <c r="K3905" t="s">
        <v>389</v>
      </c>
      <c r="L3905" t="s">
        <v>59</v>
      </c>
      <c r="M3905" s="26" t="s">
        <v>110</v>
      </c>
      <c r="N3905" s="78" t="s">
        <v>435</v>
      </c>
      <c r="O3905" s="76" t="str">
        <f t="shared" si="122"/>
        <v>822. Cuidado Continuo por una vida con bienestarLaboral20268_DISTRITO2_FEBRERO_2026</v>
      </c>
      <c r="P3905" s="8">
        <v>281078</v>
      </c>
      <c r="T3905" s="23">
        <v>0</v>
      </c>
    </row>
    <row r="3906" spans="2:20" ht="30" customHeight="1" x14ac:dyDescent="0.3">
      <c r="B3906">
        <v>83</v>
      </c>
      <c r="C3906" s="164" t="s">
        <v>112</v>
      </c>
      <c r="D3906" t="s">
        <v>130</v>
      </c>
      <c r="E3906" s="80">
        <v>2026</v>
      </c>
      <c r="F3906" s="76" t="str">
        <f t="shared" si="121"/>
        <v>832. Cuidado Continuo por una vida con bienestarLaboral2026</v>
      </c>
      <c r="G3906" s="7" t="s">
        <v>213</v>
      </c>
      <c r="H3906" s="7" t="s">
        <v>370</v>
      </c>
      <c r="I3906" t="s">
        <v>61</v>
      </c>
      <c r="J3906" s="76" t="s">
        <v>402</v>
      </c>
      <c r="K3906" t="s">
        <v>58</v>
      </c>
      <c r="L3906" t="s">
        <v>59</v>
      </c>
      <c r="M3906" s="26" t="s">
        <v>110</v>
      </c>
      <c r="N3906" s="78" t="s">
        <v>435</v>
      </c>
      <c r="O3906" s="76" t="str">
        <f t="shared" si="122"/>
        <v>832. Cuidado Continuo por una vida con bienestarLaboral20268_DISTRITO2_FEBRERO_2026</v>
      </c>
      <c r="P3906" s="8">
        <v>70270</v>
      </c>
      <c r="T3906" s="23">
        <v>0</v>
      </c>
    </row>
    <row r="3907" spans="2:20" ht="30" customHeight="1" x14ac:dyDescent="0.3">
      <c r="B3907">
        <v>84</v>
      </c>
      <c r="C3907" s="164" t="s">
        <v>112</v>
      </c>
      <c r="D3907" t="s">
        <v>130</v>
      </c>
      <c r="E3907" s="80">
        <v>2026</v>
      </c>
      <c r="F3907" s="76" t="str">
        <f t="shared" si="121"/>
        <v>842. Cuidado Continuo por una vida con bienestarLaboral2026</v>
      </c>
      <c r="G3907" s="7" t="s">
        <v>214</v>
      </c>
      <c r="H3907" s="7" t="s">
        <v>370</v>
      </c>
      <c r="I3907" t="s">
        <v>61</v>
      </c>
      <c r="J3907" s="76" t="s">
        <v>402</v>
      </c>
      <c r="K3907" t="s">
        <v>58</v>
      </c>
      <c r="L3907" t="s">
        <v>59</v>
      </c>
      <c r="M3907" s="26" t="s">
        <v>110</v>
      </c>
      <c r="N3907" s="78" t="s">
        <v>435</v>
      </c>
      <c r="O3907" s="76" t="str">
        <f t="shared" si="122"/>
        <v>842. Cuidado Continuo por una vida con bienestarLaboral20268_DISTRITO2_FEBRERO_2026</v>
      </c>
      <c r="P3907" s="8">
        <v>105404</v>
      </c>
      <c r="T3907" s="23">
        <v>0</v>
      </c>
    </row>
    <row r="3908" spans="2:20" ht="30" customHeight="1" x14ac:dyDescent="0.3">
      <c r="B3908">
        <v>85</v>
      </c>
      <c r="C3908" s="164" t="s">
        <v>112</v>
      </c>
      <c r="D3908" t="s">
        <v>130</v>
      </c>
      <c r="E3908" s="80">
        <v>2026</v>
      </c>
      <c r="F3908" s="76" t="str">
        <f t="shared" si="121"/>
        <v>852. Cuidado Continuo por una vida con bienestarLaboral2026</v>
      </c>
      <c r="G3908" s="7" t="s">
        <v>215</v>
      </c>
      <c r="H3908" s="7" t="s">
        <v>370</v>
      </c>
      <c r="I3908" t="s">
        <v>61</v>
      </c>
      <c r="J3908" s="76" t="s">
        <v>402</v>
      </c>
      <c r="K3908" t="s">
        <v>388</v>
      </c>
      <c r="L3908" t="s">
        <v>365</v>
      </c>
      <c r="M3908" s="26" t="s">
        <v>110</v>
      </c>
      <c r="N3908" s="78" t="s">
        <v>435</v>
      </c>
      <c r="O3908" s="76" t="str">
        <f t="shared" si="122"/>
        <v>852. Cuidado Continuo por una vida con bienestarLaboral20268_DISTRITO2_FEBRERO_2026</v>
      </c>
      <c r="P3908" s="8">
        <v>35135</v>
      </c>
      <c r="T3908" s="23">
        <v>0</v>
      </c>
    </row>
    <row r="3909" spans="2:20" ht="30" customHeight="1" x14ac:dyDescent="0.3">
      <c r="B3909">
        <v>87</v>
      </c>
      <c r="C3909" s="164" t="s">
        <v>113</v>
      </c>
      <c r="D3909" t="s">
        <v>125</v>
      </c>
      <c r="E3909" s="80">
        <v>2026</v>
      </c>
      <c r="F3909" s="76" t="str">
        <f t="shared" si="121"/>
        <v>873. Cuidado Continuo por una vida con bienestar con enfoque diferencial étnicoComunitario2026</v>
      </c>
      <c r="G3909" s="7" t="s">
        <v>217</v>
      </c>
      <c r="H3909" s="7" t="s">
        <v>369</v>
      </c>
      <c r="I3909" t="s">
        <v>61</v>
      </c>
      <c r="J3909" s="76" t="s">
        <v>402</v>
      </c>
      <c r="K3909" t="s">
        <v>364</v>
      </c>
      <c r="L3909" t="s">
        <v>380</v>
      </c>
      <c r="M3909" s="26" t="s">
        <v>110</v>
      </c>
      <c r="N3909" s="78" t="s">
        <v>435</v>
      </c>
      <c r="O3909" s="76" t="str">
        <f t="shared" si="122"/>
        <v>873. Cuidado Continuo por una vida con bienestar con enfoque diferencial étnicoComunitario20268_DISTRITO2_FEBRERO_2026</v>
      </c>
      <c r="P3909" s="8">
        <v>25814832</v>
      </c>
      <c r="T3909" s="23">
        <v>0</v>
      </c>
    </row>
    <row r="3910" spans="2:20" ht="30" customHeight="1" x14ac:dyDescent="0.3">
      <c r="B3910">
        <v>88</v>
      </c>
      <c r="C3910" s="164" t="s">
        <v>113</v>
      </c>
      <c r="D3910" t="s">
        <v>125</v>
      </c>
      <c r="E3910" s="80">
        <v>2026</v>
      </c>
      <c r="F3910" s="76" t="str">
        <f t="shared" si="121"/>
        <v>883. Cuidado Continuo por una vida con bienestar con enfoque diferencial étnicoComunitario2026</v>
      </c>
      <c r="G3910" s="7" t="s">
        <v>218</v>
      </c>
      <c r="H3910" s="7" t="s">
        <v>369</v>
      </c>
      <c r="I3910" t="s">
        <v>61</v>
      </c>
      <c r="J3910" s="76" t="s">
        <v>402</v>
      </c>
      <c r="K3910" t="s">
        <v>364</v>
      </c>
      <c r="L3910" t="s">
        <v>380</v>
      </c>
      <c r="M3910" s="26" t="s">
        <v>110</v>
      </c>
      <c r="N3910" s="78" t="s">
        <v>435</v>
      </c>
      <c r="O3910" s="76" t="str">
        <f t="shared" si="122"/>
        <v>883. Cuidado Continuo por una vida con bienestar con enfoque diferencial étnicoComunitario20268_DISTRITO2_FEBRERO_2026</v>
      </c>
      <c r="P3910" s="8">
        <v>19848080</v>
      </c>
      <c r="T3910" s="23">
        <v>0</v>
      </c>
    </row>
    <row r="3911" spans="2:20" ht="30" customHeight="1" x14ac:dyDescent="0.3">
      <c r="B3911">
        <v>89</v>
      </c>
      <c r="C3911" s="164" t="s">
        <v>113</v>
      </c>
      <c r="D3911" t="s">
        <v>125</v>
      </c>
      <c r="E3911" s="80">
        <v>2026</v>
      </c>
      <c r="F3911" s="76" t="str">
        <f t="shared" si="121"/>
        <v>893. Cuidado Continuo por una vida con bienestar con enfoque diferencial étnicoComunitario2026</v>
      </c>
      <c r="G3911" s="7" t="s">
        <v>219</v>
      </c>
      <c r="H3911" s="7" t="s">
        <v>369</v>
      </c>
      <c r="I3911" t="s">
        <v>61</v>
      </c>
      <c r="J3911" s="76" t="s">
        <v>402</v>
      </c>
      <c r="K3911" t="s">
        <v>364</v>
      </c>
      <c r="L3911" t="s">
        <v>380</v>
      </c>
      <c r="M3911" s="26" t="s">
        <v>110</v>
      </c>
      <c r="N3911" s="78" t="s">
        <v>435</v>
      </c>
      <c r="O3911" s="76" t="str">
        <f t="shared" si="122"/>
        <v>893. Cuidado Continuo por una vida con bienestar con enfoque diferencial étnicoComunitario20268_DISTRITO2_FEBRERO_2026</v>
      </c>
      <c r="P3911" s="8">
        <v>33729408</v>
      </c>
      <c r="T3911" s="23">
        <v>0</v>
      </c>
    </row>
    <row r="3912" spans="2:20" ht="30" customHeight="1" x14ac:dyDescent="0.3">
      <c r="B3912">
        <v>90</v>
      </c>
      <c r="C3912" s="164" t="s">
        <v>113</v>
      </c>
      <c r="D3912" t="s">
        <v>125</v>
      </c>
      <c r="E3912" s="80">
        <v>2026</v>
      </c>
      <c r="F3912" s="76" t="str">
        <f t="shared" ref="F3912:F3975" si="123">B3912&amp;C3912&amp;D3912&amp;E3912</f>
        <v>903. Cuidado Continuo por una vida con bienestar con enfoque diferencial étnicoComunitario2026</v>
      </c>
      <c r="G3912" s="7" t="s">
        <v>220</v>
      </c>
      <c r="H3912" s="7" t="s">
        <v>369</v>
      </c>
      <c r="I3912" t="s">
        <v>61</v>
      </c>
      <c r="J3912" s="76" t="s">
        <v>402</v>
      </c>
      <c r="K3912" t="s">
        <v>364</v>
      </c>
      <c r="L3912" t="s">
        <v>380</v>
      </c>
      <c r="M3912" s="26" t="s">
        <v>110</v>
      </c>
      <c r="N3912" s="78" t="s">
        <v>435</v>
      </c>
      <c r="O3912" s="76" t="str">
        <f t="shared" si="122"/>
        <v>903. Cuidado Continuo por una vida con bienestar con enfoque diferencial étnicoComunitario20268_DISTRITO2_FEBRERO_2026</v>
      </c>
      <c r="P3912" s="8">
        <v>11243136</v>
      </c>
      <c r="T3912" s="23">
        <v>0</v>
      </c>
    </row>
    <row r="3913" spans="2:20" ht="30" customHeight="1" x14ac:dyDescent="0.3">
      <c r="B3913">
        <v>91</v>
      </c>
      <c r="C3913" s="164" t="s">
        <v>113</v>
      </c>
      <c r="D3913" t="s">
        <v>125</v>
      </c>
      <c r="E3913" s="80">
        <v>2026</v>
      </c>
      <c r="F3913" s="76" t="str">
        <f t="shared" si="123"/>
        <v>913. Cuidado Continuo por una vida con bienestar con enfoque diferencial étnicoComunitario2026</v>
      </c>
      <c r="G3913" s="7" t="s">
        <v>221</v>
      </c>
      <c r="H3913" s="7" t="s">
        <v>369</v>
      </c>
      <c r="I3913" t="s">
        <v>61</v>
      </c>
      <c r="J3913" s="76" t="s">
        <v>402</v>
      </c>
      <c r="K3913" t="s">
        <v>364</v>
      </c>
      <c r="L3913" t="s">
        <v>380</v>
      </c>
      <c r="M3913" s="26" t="s">
        <v>110</v>
      </c>
      <c r="N3913" s="78" t="s">
        <v>435</v>
      </c>
      <c r="O3913" s="76" t="str">
        <f t="shared" si="122"/>
        <v>913. Cuidado Continuo por una vida con bienestar con enfoque diferencial étnicoComunitario20268_DISTRITO2_FEBRERO_2026</v>
      </c>
      <c r="P3913" s="8">
        <v>19305648</v>
      </c>
      <c r="T3913" s="23">
        <v>0</v>
      </c>
    </row>
    <row r="3914" spans="2:20" ht="30" customHeight="1" x14ac:dyDescent="0.3">
      <c r="B3914">
        <v>92</v>
      </c>
      <c r="C3914" s="164" t="s">
        <v>114</v>
      </c>
      <c r="D3914" t="s">
        <v>125</v>
      </c>
      <c r="E3914" s="80">
        <v>2026</v>
      </c>
      <c r="F3914" s="76" t="str">
        <f t="shared" si="123"/>
        <v>924. Cuidado Continuo por una vida con bienestar con enfoque GéneroComunitario2026</v>
      </c>
      <c r="G3914" s="7" t="s">
        <v>222</v>
      </c>
      <c r="H3914" s="7" t="s">
        <v>369</v>
      </c>
      <c r="I3914" t="s">
        <v>61</v>
      </c>
      <c r="J3914" s="76" t="s">
        <v>402</v>
      </c>
      <c r="K3914" t="s">
        <v>382</v>
      </c>
      <c r="L3914" t="s">
        <v>59</v>
      </c>
      <c r="M3914" s="26" t="s">
        <v>110</v>
      </c>
      <c r="N3914" s="78" t="s">
        <v>435</v>
      </c>
      <c r="O3914" s="76" t="str">
        <f t="shared" ref="O3914:O3977" si="124">+F3914&amp;M3914&amp;N3914</f>
        <v>924. Cuidado Continuo por una vida con bienestar con enfoque GéneroComunitario20268_DISTRITO2_FEBRERO_2026</v>
      </c>
      <c r="P3914" s="8">
        <v>372151</v>
      </c>
      <c r="T3914" s="23">
        <v>0</v>
      </c>
    </row>
    <row r="3915" spans="2:20" ht="30" customHeight="1" x14ac:dyDescent="0.3">
      <c r="B3915">
        <v>93</v>
      </c>
      <c r="C3915" s="164" t="s">
        <v>114</v>
      </c>
      <c r="D3915" t="s">
        <v>125</v>
      </c>
      <c r="E3915" s="80">
        <v>2026</v>
      </c>
      <c r="F3915" s="76" t="str">
        <f t="shared" si="123"/>
        <v>934. Cuidado Continuo por una vida con bienestar con enfoque GéneroComunitario2026</v>
      </c>
      <c r="G3915" s="7" t="s">
        <v>223</v>
      </c>
      <c r="H3915" s="7" t="s">
        <v>370</v>
      </c>
      <c r="I3915" t="s">
        <v>61</v>
      </c>
      <c r="J3915" s="76" t="s">
        <v>402</v>
      </c>
      <c r="K3915" t="s">
        <v>382</v>
      </c>
      <c r="L3915" t="s">
        <v>59</v>
      </c>
      <c r="M3915" s="26" t="s">
        <v>110</v>
      </c>
      <c r="N3915" s="78" t="s">
        <v>435</v>
      </c>
      <c r="O3915" s="76" t="str">
        <f t="shared" si="124"/>
        <v>934. Cuidado Continuo por una vida con bienestar con enfoque GéneroComunitario20268_DISTRITO2_FEBRERO_2026</v>
      </c>
      <c r="P3915" s="8">
        <v>372151</v>
      </c>
      <c r="T3915" s="23">
        <v>0</v>
      </c>
    </row>
    <row r="3916" spans="2:20" ht="30" customHeight="1" x14ac:dyDescent="0.3">
      <c r="B3916">
        <v>94</v>
      </c>
      <c r="C3916" s="164" t="s">
        <v>114</v>
      </c>
      <c r="D3916" t="s">
        <v>125</v>
      </c>
      <c r="E3916" s="80">
        <v>2026</v>
      </c>
      <c r="F3916" s="76" t="str">
        <f t="shared" si="123"/>
        <v>944. Cuidado Continuo por una vida con bienestar con enfoque GéneroComunitario2026</v>
      </c>
      <c r="G3916" s="7" t="s">
        <v>224</v>
      </c>
      <c r="H3916" s="7" t="s">
        <v>369</v>
      </c>
      <c r="I3916" t="s">
        <v>61</v>
      </c>
      <c r="J3916" s="76" t="s">
        <v>402</v>
      </c>
      <c r="K3916" t="s">
        <v>382</v>
      </c>
      <c r="L3916" t="s">
        <v>59</v>
      </c>
      <c r="M3916" s="26" t="s">
        <v>110</v>
      </c>
      <c r="N3916" s="78" t="s">
        <v>435</v>
      </c>
      <c r="O3916" s="76" t="str">
        <f t="shared" si="124"/>
        <v>944. Cuidado Continuo por una vida con bienestar con enfoque GéneroComunitario20268_DISTRITO2_FEBRERO_2026</v>
      </c>
      <c r="P3916" s="8">
        <v>372151</v>
      </c>
      <c r="T3916" s="23">
        <v>0</v>
      </c>
    </row>
    <row r="3917" spans="2:20" ht="30" customHeight="1" x14ac:dyDescent="0.3">
      <c r="B3917">
        <v>95</v>
      </c>
      <c r="C3917" s="164" t="s">
        <v>114</v>
      </c>
      <c r="D3917" t="s">
        <v>125</v>
      </c>
      <c r="E3917" s="80">
        <v>2026</v>
      </c>
      <c r="F3917" s="76" t="str">
        <f t="shared" si="123"/>
        <v>954. Cuidado Continuo por una vida con bienestar con enfoque GéneroComunitario2026</v>
      </c>
      <c r="G3917" s="7" t="s">
        <v>225</v>
      </c>
      <c r="H3917" s="7" t="s">
        <v>370</v>
      </c>
      <c r="I3917" t="s">
        <v>61</v>
      </c>
      <c r="J3917" s="76" t="s">
        <v>402</v>
      </c>
      <c r="K3917" t="s">
        <v>382</v>
      </c>
      <c r="L3917" t="s">
        <v>59</v>
      </c>
      <c r="M3917" s="26" t="s">
        <v>110</v>
      </c>
      <c r="N3917" s="78" t="s">
        <v>435</v>
      </c>
      <c r="O3917" s="76" t="str">
        <f t="shared" si="124"/>
        <v>954. Cuidado Continuo por una vida con bienestar con enfoque GéneroComunitario20268_DISTRITO2_FEBRERO_2026</v>
      </c>
      <c r="P3917" s="8">
        <v>70270</v>
      </c>
      <c r="T3917" s="23">
        <v>0</v>
      </c>
    </row>
    <row r="3918" spans="2:20" ht="30" customHeight="1" x14ac:dyDescent="0.3">
      <c r="B3918">
        <v>96</v>
      </c>
      <c r="C3918" s="164" t="s">
        <v>114</v>
      </c>
      <c r="D3918" t="s">
        <v>125</v>
      </c>
      <c r="E3918" s="80">
        <v>2026</v>
      </c>
      <c r="F3918" s="76" t="str">
        <f t="shared" si="123"/>
        <v>964. Cuidado Continuo por una vida con bienestar con enfoque GéneroComunitario2026</v>
      </c>
      <c r="G3918" s="7" t="s">
        <v>226</v>
      </c>
      <c r="H3918" s="7" t="s">
        <v>370</v>
      </c>
      <c r="I3918" t="s">
        <v>61</v>
      </c>
      <c r="J3918" s="76" t="s">
        <v>402</v>
      </c>
      <c r="K3918" t="s">
        <v>382</v>
      </c>
      <c r="L3918" t="s">
        <v>59</v>
      </c>
      <c r="M3918" s="26" t="s">
        <v>110</v>
      </c>
      <c r="N3918" s="78" t="s">
        <v>435</v>
      </c>
      <c r="O3918" s="76" t="str">
        <f t="shared" si="124"/>
        <v>964. Cuidado Continuo por una vida con bienestar con enfoque GéneroComunitario20268_DISTRITO2_FEBRERO_2026</v>
      </c>
      <c r="P3918" s="8">
        <v>70270</v>
      </c>
      <c r="T3918" s="23">
        <v>0</v>
      </c>
    </row>
    <row r="3919" spans="2:20" ht="30" customHeight="1" x14ac:dyDescent="0.3">
      <c r="B3919">
        <v>97</v>
      </c>
      <c r="C3919" s="164" t="s">
        <v>114</v>
      </c>
      <c r="D3919" t="s">
        <v>125</v>
      </c>
      <c r="E3919" s="80">
        <v>2026</v>
      </c>
      <c r="F3919" s="76" t="str">
        <f t="shared" si="123"/>
        <v>974. Cuidado Continuo por una vida con bienestar con enfoque GéneroComunitario2026</v>
      </c>
      <c r="G3919" s="7" t="s">
        <v>227</v>
      </c>
      <c r="H3919" s="7" t="s">
        <v>369</v>
      </c>
      <c r="I3919" t="s">
        <v>61</v>
      </c>
      <c r="J3919" s="76" t="s">
        <v>402</v>
      </c>
      <c r="K3919" t="s">
        <v>382</v>
      </c>
      <c r="L3919" t="s">
        <v>59</v>
      </c>
      <c r="M3919" s="26" t="s">
        <v>110</v>
      </c>
      <c r="N3919" s="78" t="s">
        <v>435</v>
      </c>
      <c r="O3919" s="76" t="str">
        <f t="shared" si="124"/>
        <v>974. Cuidado Continuo por una vida con bienestar con enfoque GéneroComunitario20268_DISTRITO2_FEBRERO_2026</v>
      </c>
      <c r="P3919" s="8">
        <v>215123</v>
      </c>
      <c r="T3919" s="23">
        <v>0</v>
      </c>
    </row>
    <row r="3920" spans="2:20" ht="30" customHeight="1" x14ac:dyDescent="0.3">
      <c r="B3920">
        <v>98</v>
      </c>
      <c r="C3920" s="164" t="s">
        <v>114</v>
      </c>
      <c r="D3920" t="s">
        <v>125</v>
      </c>
      <c r="E3920" s="80">
        <v>2026</v>
      </c>
      <c r="F3920" s="76" t="str">
        <f t="shared" si="123"/>
        <v>984. Cuidado Continuo por una vida con bienestar con enfoque GéneroComunitario2026</v>
      </c>
      <c r="G3920" s="7" t="s">
        <v>228</v>
      </c>
      <c r="H3920" s="7" t="s">
        <v>370</v>
      </c>
      <c r="I3920" t="s">
        <v>61</v>
      </c>
      <c r="J3920" s="76" t="s">
        <v>402</v>
      </c>
      <c r="K3920" t="s">
        <v>382</v>
      </c>
      <c r="L3920" t="s">
        <v>59</v>
      </c>
      <c r="M3920" s="26" t="s">
        <v>110</v>
      </c>
      <c r="N3920" s="78" t="s">
        <v>435</v>
      </c>
      <c r="O3920" s="76" t="str">
        <f t="shared" si="124"/>
        <v>984. Cuidado Continuo por una vida con bienestar con enfoque GéneroComunitario20268_DISTRITO2_FEBRERO_2026</v>
      </c>
      <c r="P3920" s="8">
        <v>161342</v>
      </c>
      <c r="T3920" s="23">
        <v>0</v>
      </c>
    </row>
    <row r="3921" spans="2:20" ht="30" customHeight="1" x14ac:dyDescent="0.3">
      <c r="B3921">
        <v>99</v>
      </c>
      <c r="C3921" s="164" t="s">
        <v>114</v>
      </c>
      <c r="D3921" t="s">
        <v>125</v>
      </c>
      <c r="E3921" s="80">
        <v>2026</v>
      </c>
      <c r="F3921" s="76" t="str">
        <f t="shared" si="123"/>
        <v>994. Cuidado Continuo por una vida con bienestar con enfoque GéneroComunitario2026</v>
      </c>
      <c r="G3921" s="7" t="s">
        <v>229</v>
      </c>
      <c r="H3921" s="7" t="s">
        <v>370</v>
      </c>
      <c r="I3921" t="s">
        <v>61</v>
      </c>
      <c r="J3921" s="76" t="s">
        <v>402</v>
      </c>
      <c r="K3921" t="s">
        <v>364</v>
      </c>
      <c r="L3921" t="s">
        <v>380</v>
      </c>
      <c r="M3921" s="26" t="s">
        <v>110</v>
      </c>
      <c r="N3921" s="78" t="s">
        <v>435</v>
      </c>
      <c r="O3921" s="76" t="str">
        <f t="shared" si="124"/>
        <v>994. Cuidado Continuo por una vida con bienestar con enfoque GéneroComunitario20268_DISTRITO2_FEBRERO_2026</v>
      </c>
      <c r="P3921" s="8">
        <v>5621568</v>
      </c>
      <c r="T3921" s="23">
        <v>0</v>
      </c>
    </row>
    <row r="3922" spans="2:20" ht="30" customHeight="1" x14ac:dyDescent="0.3">
      <c r="B3922">
        <v>100</v>
      </c>
      <c r="C3922" s="164" t="s">
        <v>114</v>
      </c>
      <c r="D3922" t="s">
        <v>125</v>
      </c>
      <c r="E3922" s="80">
        <v>2026</v>
      </c>
      <c r="F3922" s="76" t="str">
        <f t="shared" si="123"/>
        <v>1004. Cuidado Continuo por una vida con bienestar con enfoque GéneroComunitario2026</v>
      </c>
      <c r="G3922" s="7" t="s">
        <v>230</v>
      </c>
      <c r="H3922" s="7" t="s">
        <v>371</v>
      </c>
      <c r="I3922" t="s">
        <v>61</v>
      </c>
      <c r="J3922" s="76" t="s">
        <v>402</v>
      </c>
      <c r="K3922" t="s">
        <v>384</v>
      </c>
      <c r="L3922" t="s">
        <v>59</v>
      </c>
      <c r="M3922" s="26" t="s">
        <v>110</v>
      </c>
      <c r="N3922" s="78" t="s">
        <v>435</v>
      </c>
      <c r="O3922" s="76" t="str">
        <f t="shared" si="124"/>
        <v>1004. Cuidado Continuo por una vida con bienestar con enfoque GéneroComunitario20268_DISTRITO2_FEBRERO_2026</v>
      </c>
      <c r="P3922" s="8">
        <v>199714</v>
      </c>
      <c r="T3922" s="23">
        <v>0</v>
      </c>
    </row>
    <row r="3923" spans="2:20" ht="30" customHeight="1" x14ac:dyDescent="0.3">
      <c r="B3923">
        <v>101</v>
      </c>
      <c r="C3923" s="164" t="s">
        <v>115</v>
      </c>
      <c r="D3923" t="s">
        <v>125</v>
      </c>
      <c r="E3923" s="80">
        <v>2026</v>
      </c>
      <c r="F3923" s="76" t="str">
        <f t="shared" si="123"/>
        <v>1015. Cuidado Continuo por una vida con bienestar con enfoque Población para formas extremas de exclusión:Comunitario2026</v>
      </c>
      <c r="G3923" s="7" t="s">
        <v>231</v>
      </c>
      <c r="H3923" s="7" t="s">
        <v>369</v>
      </c>
      <c r="I3923" t="s">
        <v>61</v>
      </c>
      <c r="J3923" s="76" t="s">
        <v>402</v>
      </c>
      <c r="K3923" t="s">
        <v>382</v>
      </c>
      <c r="L3923" t="s">
        <v>380</v>
      </c>
      <c r="M3923" s="26" t="s">
        <v>110</v>
      </c>
      <c r="N3923" s="78" t="s">
        <v>435</v>
      </c>
      <c r="O3923" s="76" t="str">
        <f t="shared" si="124"/>
        <v>1015. Cuidado Continuo por una vida con bienestar con enfoque Población para formas extremas de exclusión:Comunitario20268_DISTRITO2_FEBRERO_2026</v>
      </c>
      <c r="P3923" s="8">
        <v>322686</v>
      </c>
      <c r="T3923" s="23">
        <v>0</v>
      </c>
    </row>
    <row r="3924" spans="2:20" ht="30" customHeight="1" x14ac:dyDescent="0.3">
      <c r="B3924">
        <v>102</v>
      </c>
      <c r="C3924" s="164" t="s">
        <v>115</v>
      </c>
      <c r="D3924" t="s">
        <v>125</v>
      </c>
      <c r="E3924" s="80">
        <v>2026</v>
      </c>
      <c r="F3924" s="76" t="str">
        <f t="shared" si="123"/>
        <v>1025. Cuidado Continuo por una vida con bienestar con enfoque Población para formas extremas de exclusión:Comunitario2026</v>
      </c>
      <c r="G3924" s="7" t="s">
        <v>232</v>
      </c>
      <c r="H3924" s="7" t="s">
        <v>370</v>
      </c>
      <c r="I3924" t="s">
        <v>61</v>
      </c>
      <c r="J3924" s="76" t="s">
        <v>402</v>
      </c>
      <c r="K3924" t="s">
        <v>382</v>
      </c>
      <c r="L3924" t="s">
        <v>380</v>
      </c>
      <c r="M3924" s="26" t="s">
        <v>110</v>
      </c>
      <c r="N3924" s="78" t="s">
        <v>435</v>
      </c>
      <c r="O3924" s="76" t="str">
        <f t="shared" si="124"/>
        <v>1025. Cuidado Continuo por una vida con bienestar con enfoque Población para formas extremas de exclusión:Comunitario20268_DISTRITO2_FEBRERO_2026</v>
      </c>
      <c r="P3924" s="8">
        <v>322686</v>
      </c>
      <c r="T3924" s="23">
        <v>0</v>
      </c>
    </row>
    <row r="3925" spans="2:20" ht="30" customHeight="1" x14ac:dyDescent="0.3">
      <c r="B3925">
        <v>103</v>
      </c>
      <c r="C3925" s="164" t="s">
        <v>115</v>
      </c>
      <c r="D3925" t="s">
        <v>125</v>
      </c>
      <c r="E3925" s="80">
        <v>2026</v>
      </c>
      <c r="F3925" s="76" t="str">
        <f t="shared" si="123"/>
        <v>1035. Cuidado Continuo por una vida con bienestar con enfoque Población para formas extremas de exclusión:Comunitario2026</v>
      </c>
      <c r="G3925" s="7" t="s">
        <v>233</v>
      </c>
      <c r="H3925" s="7" t="s">
        <v>371</v>
      </c>
      <c r="I3925" t="s">
        <v>61</v>
      </c>
      <c r="J3925" s="76" t="s">
        <v>402</v>
      </c>
      <c r="K3925" t="s">
        <v>382</v>
      </c>
      <c r="L3925" t="s">
        <v>380</v>
      </c>
      <c r="M3925" s="26" t="s">
        <v>110</v>
      </c>
      <c r="N3925" s="78" t="s">
        <v>435</v>
      </c>
      <c r="O3925" s="76" t="str">
        <f t="shared" si="124"/>
        <v>1035. Cuidado Continuo por una vida con bienestar con enfoque Población para formas extremas de exclusión:Comunitario20268_DISTRITO2_FEBRERO_2026</v>
      </c>
      <c r="P3925" s="8">
        <v>53781</v>
      </c>
      <c r="T3925" s="23">
        <v>0</v>
      </c>
    </row>
    <row r="3926" spans="2:20" ht="30" customHeight="1" x14ac:dyDescent="0.3">
      <c r="B3926">
        <v>104</v>
      </c>
      <c r="C3926" s="164" t="s">
        <v>115</v>
      </c>
      <c r="D3926" t="s">
        <v>125</v>
      </c>
      <c r="E3926" s="80">
        <v>2026</v>
      </c>
      <c r="F3926" s="76" t="str">
        <f t="shared" si="123"/>
        <v>1045. Cuidado Continuo por una vida con bienestar con enfoque Población para formas extremas de exclusión:Comunitario2026</v>
      </c>
      <c r="G3926" s="7" t="s">
        <v>234</v>
      </c>
      <c r="H3926" s="7" t="s">
        <v>369</v>
      </c>
      <c r="I3926" t="s">
        <v>61</v>
      </c>
      <c r="J3926" s="76" t="s">
        <v>402</v>
      </c>
      <c r="K3926" t="s">
        <v>382</v>
      </c>
      <c r="L3926" t="s">
        <v>380</v>
      </c>
      <c r="M3926" s="26" t="s">
        <v>110</v>
      </c>
      <c r="N3926" s="78" t="s">
        <v>435</v>
      </c>
      <c r="O3926" s="76" t="str">
        <f t="shared" si="124"/>
        <v>1045. Cuidado Continuo por una vida con bienestar con enfoque Población para formas extremas de exclusión:Comunitario20268_DISTRITO2_FEBRERO_2026</v>
      </c>
      <c r="P3926" s="8">
        <v>210809</v>
      </c>
      <c r="T3926" s="23">
        <v>0</v>
      </c>
    </row>
    <row r="3927" spans="2:20" ht="30" customHeight="1" x14ac:dyDescent="0.3">
      <c r="B3927">
        <v>105</v>
      </c>
      <c r="C3927" s="164" t="s">
        <v>115</v>
      </c>
      <c r="D3927" t="s">
        <v>125</v>
      </c>
      <c r="E3927" s="80">
        <v>2026</v>
      </c>
      <c r="F3927" s="76" t="str">
        <f t="shared" si="123"/>
        <v>1055. Cuidado Continuo por una vida con bienestar con enfoque Población para formas extremas de exclusión:Comunitario2026</v>
      </c>
      <c r="G3927" s="7" t="s">
        <v>235</v>
      </c>
      <c r="H3927" s="7" t="s">
        <v>371</v>
      </c>
      <c r="I3927" t="s">
        <v>61</v>
      </c>
      <c r="J3927" s="76" t="s">
        <v>402</v>
      </c>
      <c r="K3927" t="s">
        <v>384</v>
      </c>
      <c r="L3927" t="s">
        <v>380</v>
      </c>
      <c r="M3927" s="26" t="s">
        <v>110</v>
      </c>
      <c r="N3927" s="78" t="s">
        <v>435</v>
      </c>
      <c r="O3927" s="76" t="str">
        <f t="shared" si="124"/>
        <v>1055. Cuidado Continuo por una vida con bienestar con enfoque Población para formas extremas de exclusión:Comunitario20268_DISTRITO2_FEBRERO_2026</v>
      </c>
      <c r="P3927" s="8">
        <v>281078</v>
      </c>
      <c r="T3927" s="23">
        <v>0</v>
      </c>
    </row>
    <row r="3928" spans="2:20" ht="30" customHeight="1" x14ac:dyDescent="0.3">
      <c r="B3928">
        <v>106</v>
      </c>
      <c r="C3928" s="164" t="s">
        <v>115</v>
      </c>
      <c r="D3928" t="s">
        <v>125</v>
      </c>
      <c r="E3928" s="80">
        <v>2026</v>
      </c>
      <c r="F3928" s="76" t="str">
        <f t="shared" si="123"/>
        <v>1065. Cuidado Continuo por una vida con bienestar con enfoque Población para formas extremas de exclusión:Comunitario2026</v>
      </c>
      <c r="G3928" s="7" t="s">
        <v>236</v>
      </c>
      <c r="H3928" s="7" t="s">
        <v>369</v>
      </c>
      <c r="I3928" t="s">
        <v>61</v>
      </c>
      <c r="J3928" s="76" t="s">
        <v>402</v>
      </c>
      <c r="K3928" t="s">
        <v>382</v>
      </c>
      <c r="L3928" t="s">
        <v>59</v>
      </c>
      <c r="M3928" s="26" t="s">
        <v>110</v>
      </c>
      <c r="N3928" s="78" t="s">
        <v>435</v>
      </c>
      <c r="O3928" s="76" t="str">
        <f t="shared" si="124"/>
        <v>1065. Cuidado Continuo por una vida con bienestar con enfoque Población para formas extremas de exclusión:Comunitario20268_DISTRITO2_FEBRERO_2026</v>
      </c>
      <c r="P3928" s="8">
        <v>210809</v>
      </c>
      <c r="T3928" s="23">
        <v>0</v>
      </c>
    </row>
    <row r="3929" spans="2:20" ht="30" customHeight="1" x14ac:dyDescent="0.3">
      <c r="B3929">
        <v>107</v>
      </c>
      <c r="C3929" s="164" t="s">
        <v>115</v>
      </c>
      <c r="D3929" t="s">
        <v>125</v>
      </c>
      <c r="E3929" s="80">
        <v>2026</v>
      </c>
      <c r="F3929" s="76" t="str">
        <f t="shared" si="123"/>
        <v>1075. Cuidado Continuo por una vida con bienestar con enfoque Población para formas extremas de exclusión:Comunitario2026</v>
      </c>
      <c r="G3929" s="7" t="s">
        <v>237</v>
      </c>
      <c r="H3929" s="7" t="s">
        <v>370</v>
      </c>
      <c r="I3929" t="s">
        <v>61</v>
      </c>
      <c r="J3929" s="76" t="s">
        <v>402</v>
      </c>
      <c r="K3929" t="s">
        <v>382</v>
      </c>
      <c r="L3929" t="s">
        <v>59</v>
      </c>
      <c r="M3929" s="26" t="s">
        <v>110</v>
      </c>
      <c r="N3929" s="78" t="s">
        <v>435</v>
      </c>
      <c r="O3929" s="76" t="str">
        <f t="shared" si="124"/>
        <v>1075. Cuidado Continuo por una vida con bienestar con enfoque Población para formas extremas de exclusión:Comunitario20268_DISTRITO2_FEBRERO_2026</v>
      </c>
      <c r="P3929" s="8">
        <v>55938</v>
      </c>
      <c r="T3929" s="23">
        <v>0</v>
      </c>
    </row>
    <row r="3930" spans="2:20" ht="30" customHeight="1" x14ac:dyDescent="0.3">
      <c r="B3930">
        <v>108</v>
      </c>
      <c r="C3930" s="164" t="s">
        <v>115</v>
      </c>
      <c r="D3930" t="s">
        <v>125</v>
      </c>
      <c r="E3930" s="80">
        <v>2026</v>
      </c>
      <c r="F3930" s="76" t="str">
        <f t="shared" si="123"/>
        <v>1085. Cuidado Continuo por una vida con bienestar con enfoque Población para formas extremas de exclusión:Comunitario2026</v>
      </c>
      <c r="G3930" s="7" t="s">
        <v>238</v>
      </c>
      <c r="H3930" s="7" t="s">
        <v>370</v>
      </c>
      <c r="I3930" t="s">
        <v>61</v>
      </c>
      <c r="J3930" s="76" t="s">
        <v>402</v>
      </c>
      <c r="K3930" t="s">
        <v>382</v>
      </c>
      <c r="L3930" t="s">
        <v>59</v>
      </c>
      <c r="M3930" s="26" t="s">
        <v>110</v>
      </c>
      <c r="N3930" s="78" t="s">
        <v>435</v>
      </c>
      <c r="O3930" s="76" t="str">
        <f t="shared" si="124"/>
        <v>1085. Cuidado Continuo por una vida con bienestar con enfoque Población para formas extremas de exclusión:Comunitario20268_DISTRITO2_FEBRERO_2026</v>
      </c>
      <c r="P3930" s="8">
        <v>210809</v>
      </c>
      <c r="T3930" s="23">
        <v>0</v>
      </c>
    </row>
    <row r="3931" spans="2:20" ht="30" customHeight="1" x14ac:dyDescent="0.3">
      <c r="B3931">
        <v>109</v>
      </c>
      <c r="C3931" s="164" t="s">
        <v>115</v>
      </c>
      <c r="D3931" t="s">
        <v>125</v>
      </c>
      <c r="E3931" s="80">
        <v>2026</v>
      </c>
      <c r="F3931" s="76" t="str">
        <f t="shared" si="123"/>
        <v>1095. Cuidado Continuo por una vida con bienestar con enfoque Población para formas extremas de exclusión:Comunitario2026</v>
      </c>
      <c r="G3931" s="7" t="s">
        <v>239</v>
      </c>
      <c r="H3931" s="7" t="s">
        <v>371</v>
      </c>
      <c r="I3931" t="s">
        <v>61</v>
      </c>
      <c r="J3931" s="76" t="s">
        <v>402</v>
      </c>
      <c r="K3931" t="s">
        <v>384</v>
      </c>
      <c r="L3931" t="s">
        <v>59</v>
      </c>
      <c r="M3931" s="26" t="s">
        <v>110</v>
      </c>
      <c r="N3931" s="78" t="s">
        <v>435</v>
      </c>
      <c r="O3931" s="76" t="str">
        <f t="shared" si="124"/>
        <v>1095. Cuidado Continuo por una vida con bienestar con enfoque Población para formas extremas de exclusión:Comunitario20268_DISTRITO2_FEBRERO_2026</v>
      </c>
      <c r="P3931" s="8">
        <v>199714</v>
      </c>
      <c r="T3931" s="23">
        <v>0</v>
      </c>
    </row>
    <row r="3932" spans="2:20" ht="30" customHeight="1" x14ac:dyDescent="0.3">
      <c r="B3932">
        <v>110</v>
      </c>
      <c r="C3932" s="164" t="s">
        <v>115</v>
      </c>
      <c r="D3932" t="s">
        <v>130</v>
      </c>
      <c r="E3932" s="80">
        <v>2026</v>
      </c>
      <c r="F3932" s="76" t="str">
        <f t="shared" si="123"/>
        <v>1105. Cuidado Continuo por una vida con bienestar con enfoque Población para formas extremas de exclusión:Laboral2026</v>
      </c>
      <c r="G3932" s="7" t="s">
        <v>240</v>
      </c>
      <c r="H3932" s="7" t="s">
        <v>369</v>
      </c>
      <c r="I3932" t="s">
        <v>61</v>
      </c>
      <c r="J3932" s="76" t="s">
        <v>402</v>
      </c>
      <c r="K3932" t="s">
        <v>382</v>
      </c>
      <c r="L3932" t="s">
        <v>59</v>
      </c>
      <c r="M3932" s="26" t="s">
        <v>110</v>
      </c>
      <c r="N3932" s="78" t="s">
        <v>435</v>
      </c>
      <c r="O3932" s="76" t="str">
        <f t="shared" si="124"/>
        <v>1105. Cuidado Continuo por una vida con bienestar con enfoque Población para formas extremas de exclusión:Laboral20268_DISTRITO2_FEBRERO_2026</v>
      </c>
      <c r="P3932" s="8">
        <v>316213</v>
      </c>
      <c r="T3932" s="23">
        <v>0</v>
      </c>
    </row>
    <row r="3933" spans="2:20" ht="30" customHeight="1" x14ac:dyDescent="0.3">
      <c r="B3933">
        <v>111</v>
      </c>
      <c r="C3933" s="164" t="s">
        <v>115</v>
      </c>
      <c r="D3933" t="s">
        <v>130</v>
      </c>
      <c r="E3933" s="80">
        <v>2026</v>
      </c>
      <c r="F3933" s="76" t="str">
        <f t="shared" si="123"/>
        <v>1115. Cuidado Continuo por una vida con bienestar con enfoque Población para formas extremas de exclusión:Laboral2026</v>
      </c>
      <c r="G3933" s="7" t="s">
        <v>241</v>
      </c>
      <c r="H3933" s="7" t="s">
        <v>370</v>
      </c>
      <c r="I3933" t="s">
        <v>61</v>
      </c>
      <c r="J3933" s="76" t="s">
        <v>402</v>
      </c>
      <c r="K3933" t="s">
        <v>390</v>
      </c>
      <c r="L3933" t="s">
        <v>59</v>
      </c>
      <c r="M3933" s="26" t="s">
        <v>110</v>
      </c>
      <c r="N3933" s="78" t="s">
        <v>435</v>
      </c>
      <c r="O3933" s="76" t="str">
        <f t="shared" si="124"/>
        <v>1115. Cuidado Continuo por una vida con bienestar con enfoque Población para formas extremas de exclusión:Laboral20268_DISTRITO2_FEBRERO_2026</v>
      </c>
      <c r="P3933" s="8">
        <v>421618</v>
      </c>
      <c r="T3933" s="23">
        <v>0</v>
      </c>
    </row>
    <row r="3934" spans="2:20" ht="30" customHeight="1" x14ac:dyDescent="0.3">
      <c r="B3934">
        <v>112</v>
      </c>
      <c r="C3934" s="164" t="s">
        <v>115</v>
      </c>
      <c r="D3934" t="s">
        <v>130</v>
      </c>
      <c r="E3934" s="80">
        <v>2026</v>
      </c>
      <c r="F3934" s="76" t="str">
        <f t="shared" si="123"/>
        <v>1125. Cuidado Continuo por una vida con bienestar con enfoque Población para formas extremas de exclusión:Laboral2026</v>
      </c>
      <c r="G3934" s="7" t="s">
        <v>242</v>
      </c>
      <c r="H3934" s="7" t="s">
        <v>369</v>
      </c>
      <c r="I3934" t="s">
        <v>61</v>
      </c>
      <c r="J3934" s="76" t="s">
        <v>402</v>
      </c>
      <c r="K3934" t="s">
        <v>382</v>
      </c>
      <c r="L3934" t="s">
        <v>59</v>
      </c>
      <c r="M3934" s="26" t="s">
        <v>110</v>
      </c>
      <c r="N3934" s="78" t="s">
        <v>435</v>
      </c>
      <c r="O3934" s="76" t="str">
        <f t="shared" si="124"/>
        <v>1125. Cuidado Continuo por una vida con bienestar con enfoque Población para formas extremas de exclusión:Laboral20268_DISTRITO2_FEBRERO_2026</v>
      </c>
      <c r="P3934" s="8">
        <v>140539</v>
      </c>
      <c r="T3934" s="23">
        <v>0</v>
      </c>
    </row>
    <row r="3935" spans="2:20" ht="30" customHeight="1" x14ac:dyDescent="0.3">
      <c r="B3935">
        <v>113</v>
      </c>
      <c r="C3935" s="164" t="s">
        <v>115</v>
      </c>
      <c r="D3935" t="s">
        <v>130</v>
      </c>
      <c r="E3935" s="80">
        <v>2026</v>
      </c>
      <c r="F3935" s="76" t="str">
        <f t="shared" si="123"/>
        <v>1135. Cuidado Continuo por una vida con bienestar con enfoque Población para formas extremas de exclusión:Laboral2026</v>
      </c>
      <c r="G3935" s="7" t="s">
        <v>243</v>
      </c>
      <c r="H3935" s="7" t="s">
        <v>370</v>
      </c>
      <c r="I3935" t="s">
        <v>61</v>
      </c>
      <c r="J3935" s="76" t="s">
        <v>402</v>
      </c>
      <c r="K3935" t="s">
        <v>58</v>
      </c>
      <c r="L3935" t="s">
        <v>59</v>
      </c>
      <c r="M3935" s="26" t="s">
        <v>110</v>
      </c>
      <c r="N3935" s="78" t="s">
        <v>435</v>
      </c>
      <c r="O3935" s="76" t="str">
        <f t="shared" si="124"/>
        <v>1135. Cuidado Continuo por una vida con bienestar con enfoque Población para formas extremas de exclusión:Laboral20268_DISTRITO2_FEBRERO_2026</v>
      </c>
      <c r="P3935" s="8">
        <v>70270</v>
      </c>
      <c r="T3935" s="23">
        <v>0</v>
      </c>
    </row>
    <row r="3936" spans="2:20" ht="30" customHeight="1" x14ac:dyDescent="0.3">
      <c r="B3936">
        <v>114</v>
      </c>
      <c r="C3936" s="164" t="s">
        <v>115</v>
      </c>
      <c r="D3936" t="s">
        <v>130</v>
      </c>
      <c r="E3936" s="80">
        <v>2026</v>
      </c>
      <c r="F3936" s="76" t="str">
        <f t="shared" si="123"/>
        <v>1145. Cuidado Continuo por una vida con bienestar con enfoque Población para formas extremas de exclusión:Laboral2026</v>
      </c>
      <c r="G3936" s="7" t="s">
        <v>244</v>
      </c>
      <c r="H3936" s="7" t="s">
        <v>371</v>
      </c>
      <c r="I3936" t="s">
        <v>61</v>
      </c>
      <c r="J3936" s="76" t="s">
        <v>402</v>
      </c>
      <c r="K3936" t="s">
        <v>391</v>
      </c>
      <c r="L3936" t="s">
        <v>59</v>
      </c>
      <c r="M3936" s="26" t="s">
        <v>110</v>
      </c>
      <c r="N3936" s="78" t="s">
        <v>435</v>
      </c>
      <c r="O3936" s="76" t="str">
        <f t="shared" si="124"/>
        <v>1145. Cuidado Continuo por una vida con bienestar con enfoque Población para formas extremas de exclusión:Laboral20268_DISTRITO2_FEBRERO_2026</v>
      </c>
      <c r="P3936" s="8">
        <v>19971</v>
      </c>
      <c r="T3936" s="23">
        <v>0</v>
      </c>
    </row>
    <row r="3937" spans="2:20" ht="30" customHeight="1" x14ac:dyDescent="0.3">
      <c r="B3937">
        <v>115</v>
      </c>
      <c r="C3937" s="164" t="s">
        <v>115</v>
      </c>
      <c r="D3937" t="s">
        <v>130</v>
      </c>
      <c r="E3937" s="80">
        <v>2026</v>
      </c>
      <c r="F3937" s="76" t="str">
        <f t="shared" si="123"/>
        <v>1155. Cuidado Continuo por una vida con bienestar con enfoque Población para formas extremas de exclusión:Laboral2026</v>
      </c>
      <c r="G3937" s="7" t="s">
        <v>245</v>
      </c>
      <c r="H3937" s="7" t="s">
        <v>370</v>
      </c>
      <c r="I3937" t="s">
        <v>61</v>
      </c>
      <c r="J3937" s="76" t="s">
        <v>402</v>
      </c>
      <c r="K3937" t="s">
        <v>392</v>
      </c>
      <c r="L3937" t="s">
        <v>59</v>
      </c>
      <c r="M3937" s="26" t="s">
        <v>110</v>
      </c>
      <c r="N3937" s="78" t="s">
        <v>435</v>
      </c>
      <c r="O3937" s="76" t="str">
        <f t="shared" si="124"/>
        <v>1155. Cuidado Continuo por una vida con bienestar con enfoque Población para formas extremas de exclusión:Laboral20268_DISTRITO2_FEBRERO_2026</v>
      </c>
      <c r="P3937" s="8">
        <v>70270</v>
      </c>
      <c r="T3937" s="23">
        <v>0</v>
      </c>
    </row>
    <row r="3938" spans="2:20" ht="30" customHeight="1" x14ac:dyDescent="0.3">
      <c r="B3938">
        <v>116</v>
      </c>
      <c r="C3938" s="164" t="s">
        <v>116</v>
      </c>
      <c r="D3938" t="s">
        <v>126</v>
      </c>
      <c r="E3938" s="80">
        <v>2026</v>
      </c>
      <c r="F3938" s="76" t="str">
        <f t="shared" si="123"/>
        <v>1166. Cuidado Continuo por una vida con bienestar para la población migrante internacional de BogotáEducativo 2026</v>
      </c>
      <c r="G3938" s="7" t="s">
        <v>246</v>
      </c>
      <c r="H3938" s="7" t="s">
        <v>369</v>
      </c>
      <c r="I3938" t="s">
        <v>61</v>
      </c>
      <c r="J3938" s="76" t="s">
        <v>402</v>
      </c>
      <c r="K3938" t="s">
        <v>382</v>
      </c>
      <c r="L3938" t="s">
        <v>59</v>
      </c>
      <c r="M3938" s="26" t="s">
        <v>110</v>
      </c>
      <c r="N3938" s="78" t="s">
        <v>435</v>
      </c>
      <c r="O3938" s="76" t="str">
        <f t="shared" si="124"/>
        <v>1166. Cuidado Continuo por una vida con bienestar para la población migrante internacional de BogotáEducativo 20268_DISTRITO2_FEBRERO_2026</v>
      </c>
      <c r="P3938" s="8">
        <v>105404</v>
      </c>
      <c r="T3938" s="23">
        <v>0</v>
      </c>
    </row>
    <row r="3939" spans="2:20" ht="30" customHeight="1" x14ac:dyDescent="0.3">
      <c r="B3939">
        <v>117</v>
      </c>
      <c r="C3939" s="164" t="s">
        <v>117</v>
      </c>
      <c r="D3939" t="s">
        <v>126</v>
      </c>
      <c r="E3939" s="80">
        <v>2026</v>
      </c>
      <c r="F3939" s="76" t="str">
        <f t="shared" si="123"/>
        <v>1177. Cuidado Continuo por una vida con bienestar para la población con discapacidadEducativo 2026</v>
      </c>
      <c r="G3939" s="7" t="s">
        <v>247</v>
      </c>
      <c r="H3939" s="7" t="s">
        <v>369</v>
      </c>
      <c r="I3939" t="s">
        <v>61</v>
      </c>
      <c r="J3939" s="76" t="s">
        <v>402</v>
      </c>
      <c r="K3939" t="s">
        <v>382</v>
      </c>
      <c r="L3939" t="s">
        <v>59</v>
      </c>
      <c r="M3939" s="26" t="s">
        <v>110</v>
      </c>
      <c r="N3939" s="78" t="s">
        <v>435</v>
      </c>
      <c r="O3939" s="76" t="str">
        <f t="shared" si="124"/>
        <v>1177. Cuidado Continuo por una vida con bienestar para la población con discapacidadEducativo 20268_DISTRITO2_FEBRERO_2026</v>
      </c>
      <c r="P3939" s="8">
        <v>161342</v>
      </c>
      <c r="T3939" s="23">
        <v>0</v>
      </c>
    </row>
    <row r="3940" spans="2:20" ht="30" customHeight="1" x14ac:dyDescent="0.3">
      <c r="B3940">
        <v>117</v>
      </c>
      <c r="C3940" s="164" t="s">
        <v>117</v>
      </c>
      <c r="D3940" t="s">
        <v>130</v>
      </c>
      <c r="E3940" s="80">
        <v>2026</v>
      </c>
      <c r="F3940" s="76" t="str">
        <f t="shared" si="123"/>
        <v>1177. Cuidado Continuo por una vida con bienestar para la población con discapacidadLaboral2026</v>
      </c>
      <c r="G3940" s="7" t="s">
        <v>247</v>
      </c>
      <c r="H3940" s="7" t="s">
        <v>369</v>
      </c>
      <c r="I3940" t="s">
        <v>61</v>
      </c>
      <c r="J3940" s="76" t="s">
        <v>402</v>
      </c>
      <c r="K3940" t="s">
        <v>382</v>
      </c>
      <c r="L3940" t="s">
        <v>365</v>
      </c>
      <c r="M3940" s="26" t="s">
        <v>110</v>
      </c>
      <c r="N3940" s="78" t="s">
        <v>435</v>
      </c>
      <c r="O3940" s="76" t="str">
        <f t="shared" si="124"/>
        <v>1177. Cuidado Continuo por una vida con bienestar para la población con discapacidadLaboral20268_DISTRITO2_FEBRERO_2026</v>
      </c>
      <c r="P3940" s="8">
        <v>161342</v>
      </c>
      <c r="T3940" s="23">
        <v>0</v>
      </c>
    </row>
    <row r="3941" spans="2:20" ht="30" customHeight="1" x14ac:dyDescent="0.3">
      <c r="B3941">
        <v>118</v>
      </c>
      <c r="C3941" s="164" t="s">
        <v>117</v>
      </c>
      <c r="D3941" t="s">
        <v>125</v>
      </c>
      <c r="E3941" s="80">
        <v>2026</v>
      </c>
      <c r="F3941" s="76" t="str">
        <f t="shared" si="123"/>
        <v>1187. Cuidado Continuo por una vida con bienestar para la población con discapacidadComunitario2026</v>
      </c>
      <c r="G3941" s="7" t="s">
        <v>248</v>
      </c>
      <c r="H3941" s="7" t="s">
        <v>369</v>
      </c>
      <c r="I3941" t="s">
        <v>61</v>
      </c>
      <c r="J3941" s="76" t="s">
        <v>402</v>
      </c>
      <c r="K3941" t="s">
        <v>383</v>
      </c>
      <c r="L3941" t="s">
        <v>59</v>
      </c>
      <c r="M3941" s="26" t="s">
        <v>110</v>
      </c>
      <c r="N3941" s="78" t="s">
        <v>435</v>
      </c>
      <c r="O3941" s="76" t="str">
        <f t="shared" si="124"/>
        <v>1187. Cuidado Continuo por una vida con bienestar para la población con discapacidadComunitario20268_DISTRITO2_FEBRERO_2026</v>
      </c>
      <c r="P3941" s="8">
        <v>992404</v>
      </c>
      <c r="T3941" s="23">
        <v>0</v>
      </c>
    </row>
    <row r="3942" spans="2:20" ht="30" customHeight="1" x14ac:dyDescent="0.3">
      <c r="B3942">
        <v>119</v>
      </c>
      <c r="C3942" s="164" t="s">
        <v>117</v>
      </c>
      <c r="D3942" t="s">
        <v>125</v>
      </c>
      <c r="E3942" s="80">
        <v>2026</v>
      </c>
      <c r="F3942" s="76" t="str">
        <f t="shared" si="123"/>
        <v>1197. Cuidado Continuo por una vida con bienestar para la población con discapacidadComunitario2026</v>
      </c>
      <c r="G3942" s="7" t="s">
        <v>249</v>
      </c>
      <c r="H3942" s="7" t="s">
        <v>369</v>
      </c>
      <c r="I3942" t="s">
        <v>61</v>
      </c>
      <c r="J3942" s="76" t="s">
        <v>402</v>
      </c>
      <c r="K3942" t="s">
        <v>382</v>
      </c>
      <c r="L3942" t="s">
        <v>59</v>
      </c>
      <c r="M3942" s="26" t="s">
        <v>110</v>
      </c>
      <c r="N3942" s="78" t="s">
        <v>435</v>
      </c>
      <c r="O3942" s="76" t="str">
        <f t="shared" si="124"/>
        <v>1197. Cuidado Continuo por una vida con bienestar para la población con discapacidadComunitario20268_DISTRITO2_FEBRERO_2026</v>
      </c>
      <c r="P3942" s="8">
        <v>355662</v>
      </c>
      <c r="T3942" s="23">
        <v>0</v>
      </c>
    </row>
    <row r="3943" spans="2:20" ht="30" customHeight="1" x14ac:dyDescent="0.3">
      <c r="B3943">
        <v>120</v>
      </c>
      <c r="C3943" s="164" t="s">
        <v>117</v>
      </c>
      <c r="D3943" t="s">
        <v>125</v>
      </c>
      <c r="E3943" s="80">
        <v>2026</v>
      </c>
      <c r="F3943" s="76" t="str">
        <f t="shared" si="123"/>
        <v>1207. Cuidado Continuo por una vida con bienestar para la población con discapacidadComunitario2026</v>
      </c>
      <c r="G3943" s="7" t="s">
        <v>250</v>
      </c>
      <c r="H3943" s="7" t="s">
        <v>369</v>
      </c>
      <c r="I3943" t="s">
        <v>61</v>
      </c>
      <c r="J3943" s="76" t="s">
        <v>402</v>
      </c>
      <c r="K3943" t="s">
        <v>393</v>
      </c>
      <c r="L3943" t="s">
        <v>59</v>
      </c>
      <c r="M3943" s="26" t="s">
        <v>110</v>
      </c>
      <c r="N3943" s="78" t="s">
        <v>435</v>
      </c>
      <c r="O3943" s="76" t="str">
        <f t="shared" si="124"/>
        <v>1207. Cuidado Continuo por una vida con bienestar para la población con discapacidadComunitario20268_DISTRITO2_FEBRERO_2026</v>
      </c>
      <c r="P3943" s="8">
        <v>1422652</v>
      </c>
      <c r="T3943" s="23">
        <v>0</v>
      </c>
    </row>
    <row r="3944" spans="2:20" ht="30" customHeight="1" x14ac:dyDescent="0.3">
      <c r="B3944">
        <v>121</v>
      </c>
      <c r="C3944" s="164" t="s">
        <v>117</v>
      </c>
      <c r="D3944" t="s">
        <v>125</v>
      </c>
      <c r="E3944" s="80">
        <v>2026</v>
      </c>
      <c r="F3944" s="76" t="str">
        <f t="shared" si="123"/>
        <v>1217. Cuidado Continuo por una vida con bienestar para la población con discapacidadComunitario2026</v>
      </c>
      <c r="G3944" s="7" t="s">
        <v>251</v>
      </c>
      <c r="H3944" s="7" t="s">
        <v>371</v>
      </c>
      <c r="I3944" t="s">
        <v>61</v>
      </c>
      <c r="J3944" s="76" t="s">
        <v>402</v>
      </c>
      <c r="K3944" t="s">
        <v>58</v>
      </c>
      <c r="L3944" t="s">
        <v>59</v>
      </c>
      <c r="M3944" s="26" t="s">
        <v>110</v>
      </c>
      <c r="N3944" s="78" t="s">
        <v>435</v>
      </c>
      <c r="O3944" s="76" t="str">
        <f t="shared" si="124"/>
        <v>1217. Cuidado Continuo por una vida con bienestar para la población con discapacidadComunitario20268_DISTRITO2_FEBRERO_2026</v>
      </c>
      <c r="P3944" s="8">
        <v>35135</v>
      </c>
      <c r="T3944" s="23">
        <v>0</v>
      </c>
    </row>
    <row r="3945" spans="2:20" ht="30" customHeight="1" x14ac:dyDescent="0.3">
      <c r="B3945">
        <v>122</v>
      </c>
      <c r="C3945" s="164" t="s">
        <v>117</v>
      </c>
      <c r="D3945" t="s">
        <v>125</v>
      </c>
      <c r="E3945" s="80">
        <v>2026</v>
      </c>
      <c r="F3945" s="76" t="str">
        <f t="shared" si="123"/>
        <v>1227. Cuidado Continuo por una vida con bienestar para la población con discapacidadComunitario2026</v>
      </c>
      <c r="G3945" s="7" t="s">
        <v>252</v>
      </c>
      <c r="H3945" s="7" t="s">
        <v>370</v>
      </c>
      <c r="I3945" t="s">
        <v>61</v>
      </c>
      <c r="J3945" s="76" t="s">
        <v>402</v>
      </c>
      <c r="K3945" t="s">
        <v>394</v>
      </c>
      <c r="L3945" t="s">
        <v>59</v>
      </c>
      <c r="M3945" s="26" t="s">
        <v>110</v>
      </c>
      <c r="N3945" s="78" t="s">
        <v>435</v>
      </c>
      <c r="O3945" s="76" t="str">
        <f t="shared" si="124"/>
        <v>1227. Cuidado Continuo por una vida con bienestar para la población con discapacidadComunitario20268_DISTRITO2_FEBRERO_2026</v>
      </c>
      <c r="P3945" s="8">
        <v>53781</v>
      </c>
      <c r="T3945" s="23">
        <v>0</v>
      </c>
    </row>
    <row r="3946" spans="2:20" ht="30" customHeight="1" x14ac:dyDescent="0.3">
      <c r="B3946">
        <v>123</v>
      </c>
      <c r="C3946" s="164" t="s">
        <v>117</v>
      </c>
      <c r="D3946" t="s">
        <v>129</v>
      </c>
      <c r="E3946" s="80">
        <v>2026</v>
      </c>
      <c r="F3946" s="76" t="str">
        <f t="shared" si="123"/>
        <v>1237. Cuidado Continuo por una vida con bienestar para la población con discapacidadInstitucional2026</v>
      </c>
      <c r="G3946" s="7" t="s">
        <v>253</v>
      </c>
      <c r="H3946" s="7" t="s">
        <v>369</v>
      </c>
      <c r="I3946" t="s">
        <v>61</v>
      </c>
      <c r="J3946" s="76" t="s">
        <v>402</v>
      </c>
      <c r="K3946" t="s">
        <v>382</v>
      </c>
      <c r="L3946" t="s">
        <v>59</v>
      </c>
      <c r="M3946" s="26" t="s">
        <v>110</v>
      </c>
      <c r="N3946" s="78" t="s">
        <v>435</v>
      </c>
      <c r="O3946" s="76" t="str">
        <f t="shared" si="124"/>
        <v>1237. Cuidado Continuo por una vida con bienestar para la población con discapacidadInstitucional20268_DISTRITO2_FEBRERO_2026</v>
      </c>
      <c r="P3946" s="8">
        <v>266747</v>
      </c>
      <c r="T3946" s="23">
        <v>0</v>
      </c>
    </row>
    <row r="3947" spans="2:20" ht="30" customHeight="1" x14ac:dyDescent="0.3">
      <c r="B3947">
        <v>124</v>
      </c>
      <c r="C3947" s="164" t="s">
        <v>117</v>
      </c>
      <c r="D3947" t="s">
        <v>125</v>
      </c>
      <c r="E3947" s="80">
        <v>2026</v>
      </c>
      <c r="F3947" s="76" t="str">
        <f t="shared" si="123"/>
        <v>1247. Cuidado Continuo por una vida con bienestar para la población con discapacidadComunitario2026</v>
      </c>
      <c r="G3947" s="7" t="s">
        <v>254</v>
      </c>
      <c r="H3947" s="7" t="s">
        <v>369</v>
      </c>
      <c r="I3947" t="s">
        <v>61</v>
      </c>
      <c r="J3947" s="76" t="s">
        <v>402</v>
      </c>
      <c r="K3947" t="s">
        <v>395</v>
      </c>
      <c r="L3947" t="s">
        <v>59</v>
      </c>
      <c r="M3947" s="26" t="s">
        <v>110</v>
      </c>
      <c r="N3947" s="78" t="s">
        <v>435</v>
      </c>
      <c r="O3947" s="76" t="str">
        <f t="shared" si="124"/>
        <v>1247. Cuidado Continuo por una vida con bienestar para la población con discapacidadComunitario20268_DISTRITO2_FEBRERO_2026</v>
      </c>
      <c r="P3947" s="8">
        <v>851865</v>
      </c>
      <c r="T3947" s="23">
        <v>0</v>
      </c>
    </row>
    <row r="3948" spans="2:20" ht="30" customHeight="1" x14ac:dyDescent="0.3">
      <c r="B3948">
        <v>125</v>
      </c>
      <c r="C3948" s="164" t="s">
        <v>117</v>
      </c>
      <c r="D3948" t="s">
        <v>125</v>
      </c>
      <c r="E3948" s="80">
        <v>2026</v>
      </c>
      <c r="F3948" s="76" t="str">
        <f t="shared" si="123"/>
        <v>1257. Cuidado Continuo por una vida con bienestar para la población con discapacidadComunitario2026</v>
      </c>
      <c r="G3948" s="7" t="s">
        <v>255</v>
      </c>
      <c r="H3948" s="7" t="s">
        <v>369</v>
      </c>
      <c r="I3948" t="s">
        <v>61</v>
      </c>
      <c r="J3948" s="76" t="s">
        <v>402</v>
      </c>
      <c r="K3948" t="s">
        <v>364</v>
      </c>
      <c r="L3948" t="s">
        <v>380</v>
      </c>
      <c r="M3948" s="26" t="s">
        <v>110</v>
      </c>
      <c r="N3948" s="78" t="s">
        <v>435</v>
      </c>
      <c r="O3948" s="76" t="str">
        <f t="shared" si="124"/>
        <v>1257. Cuidado Continuo por una vida con bienestar para la población con discapacidadComunitario20268_DISTRITO2_FEBRERO_2026</v>
      </c>
      <c r="P3948" s="8">
        <v>12879544</v>
      </c>
      <c r="T3948" s="23">
        <v>0</v>
      </c>
    </row>
    <row r="3949" spans="2:20" ht="30" customHeight="1" x14ac:dyDescent="0.3">
      <c r="B3949">
        <v>126</v>
      </c>
      <c r="C3949" s="164" t="s">
        <v>118</v>
      </c>
      <c r="D3949" t="s">
        <v>125</v>
      </c>
      <c r="E3949" s="80">
        <v>2026</v>
      </c>
      <c r="F3949" s="76" t="str">
        <f t="shared" si="123"/>
        <v>1268. Cuidado Continuo por una vida con bienestar para la ruralidad de BogotáComunitario2026</v>
      </c>
      <c r="G3949" s="7" t="s">
        <v>256</v>
      </c>
      <c r="H3949" s="7" t="s">
        <v>369</v>
      </c>
      <c r="I3949" t="s">
        <v>61</v>
      </c>
      <c r="J3949" s="76" t="s">
        <v>402</v>
      </c>
      <c r="K3949" t="s">
        <v>382</v>
      </c>
      <c r="L3949" t="s">
        <v>380</v>
      </c>
      <c r="M3949" s="26" t="s">
        <v>110</v>
      </c>
      <c r="N3949" s="78" t="s">
        <v>435</v>
      </c>
      <c r="O3949" s="76" t="str">
        <f t="shared" si="124"/>
        <v>1268. Cuidado Continuo por una vida con bienestar para la ruralidad de BogotáComunitario20268_DISTRITO2_FEBRERO_2026</v>
      </c>
      <c r="P3949" s="8">
        <v>175674</v>
      </c>
      <c r="T3949" s="23">
        <v>0</v>
      </c>
    </row>
    <row r="3950" spans="2:20" ht="30" customHeight="1" x14ac:dyDescent="0.3">
      <c r="B3950">
        <v>127</v>
      </c>
      <c r="C3950" s="164" t="s">
        <v>118</v>
      </c>
      <c r="D3950" t="s">
        <v>125</v>
      </c>
      <c r="E3950" s="80">
        <v>2026</v>
      </c>
      <c r="F3950" s="76" t="str">
        <f t="shared" si="123"/>
        <v>1278. Cuidado Continuo por una vida con bienestar para la ruralidad de BogotáComunitario2026</v>
      </c>
      <c r="G3950" s="7" t="s">
        <v>257</v>
      </c>
      <c r="H3950" s="7" t="s">
        <v>369</v>
      </c>
      <c r="I3950" t="s">
        <v>61</v>
      </c>
      <c r="J3950" s="76" t="s">
        <v>402</v>
      </c>
      <c r="K3950" t="s">
        <v>382</v>
      </c>
      <c r="L3950" t="s">
        <v>59</v>
      </c>
      <c r="M3950" s="26" t="s">
        <v>110</v>
      </c>
      <c r="N3950" s="78" t="s">
        <v>435</v>
      </c>
      <c r="O3950" s="76" t="str">
        <f t="shared" si="124"/>
        <v>1278. Cuidado Continuo por una vida con bienestar para la ruralidad de BogotáComunitario20268_DISTRITO2_FEBRERO_2026</v>
      </c>
      <c r="P3950" s="8">
        <v>468320</v>
      </c>
      <c r="T3950" s="23">
        <v>0</v>
      </c>
    </row>
    <row r="3951" spans="2:20" ht="30" customHeight="1" x14ac:dyDescent="0.3">
      <c r="B3951">
        <v>127</v>
      </c>
      <c r="C3951" s="164" t="s">
        <v>118</v>
      </c>
      <c r="D3951" t="s">
        <v>126</v>
      </c>
      <c r="E3951" s="80">
        <v>2026</v>
      </c>
      <c r="F3951" s="76" t="str">
        <f t="shared" si="123"/>
        <v>1278. Cuidado Continuo por una vida con bienestar para la ruralidad de BogotáEducativo 2026</v>
      </c>
      <c r="G3951" s="7" t="s">
        <v>257</v>
      </c>
      <c r="H3951" s="7" t="s">
        <v>369</v>
      </c>
      <c r="I3951" t="s">
        <v>61</v>
      </c>
      <c r="J3951" s="76" t="s">
        <v>402</v>
      </c>
      <c r="K3951" t="s">
        <v>382</v>
      </c>
      <c r="L3951" t="s">
        <v>59</v>
      </c>
      <c r="M3951" s="26" t="s">
        <v>110</v>
      </c>
      <c r="N3951" s="78" t="s">
        <v>435</v>
      </c>
      <c r="O3951" s="76" t="str">
        <f t="shared" si="124"/>
        <v>1278. Cuidado Continuo por una vida con bienestar para la ruralidad de BogotáEducativo 20268_DISTRITO2_FEBRERO_2026</v>
      </c>
      <c r="P3951" s="8">
        <v>468320</v>
      </c>
      <c r="T3951" s="23">
        <v>0</v>
      </c>
    </row>
    <row r="3952" spans="2:20" ht="30" customHeight="1" x14ac:dyDescent="0.3">
      <c r="B3952">
        <v>127</v>
      </c>
      <c r="C3952" s="164" t="s">
        <v>118</v>
      </c>
      <c r="D3952" t="s">
        <v>129</v>
      </c>
      <c r="E3952" s="80">
        <v>2026</v>
      </c>
      <c r="F3952" s="76" t="str">
        <f t="shared" si="123"/>
        <v>1278. Cuidado Continuo por una vida con bienestar para la ruralidad de BogotáInstitucional2026</v>
      </c>
      <c r="G3952" s="7" t="s">
        <v>257</v>
      </c>
      <c r="H3952" s="7" t="s">
        <v>369</v>
      </c>
      <c r="I3952" t="s">
        <v>61</v>
      </c>
      <c r="J3952" s="76" t="s">
        <v>402</v>
      </c>
      <c r="K3952" t="s">
        <v>382</v>
      </c>
      <c r="L3952" t="s">
        <v>59</v>
      </c>
      <c r="M3952" s="26" t="s">
        <v>110</v>
      </c>
      <c r="N3952" s="78" t="s">
        <v>435</v>
      </c>
      <c r="O3952" s="76" t="str">
        <f t="shared" si="124"/>
        <v>1278. Cuidado Continuo por una vida con bienestar para la ruralidad de BogotáInstitucional20268_DISTRITO2_FEBRERO_2026</v>
      </c>
      <c r="P3952" s="8">
        <v>468320</v>
      </c>
      <c r="T3952" s="23">
        <v>0</v>
      </c>
    </row>
    <row r="3953" spans="2:20" ht="30" customHeight="1" x14ac:dyDescent="0.3">
      <c r="B3953">
        <v>128</v>
      </c>
      <c r="C3953" s="164" t="s">
        <v>118</v>
      </c>
      <c r="D3953" t="s">
        <v>125</v>
      </c>
      <c r="E3953" s="80">
        <v>2026</v>
      </c>
      <c r="F3953" s="76" t="str">
        <f t="shared" si="123"/>
        <v>1288. Cuidado Continuo por una vida con bienestar para la ruralidad de BogotáComunitario2026</v>
      </c>
      <c r="G3953" s="7" t="s">
        <v>258</v>
      </c>
      <c r="H3953" s="7" t="s">
        <v>369</v>
      </c>
      <c r="I3953" t="s">
        <v>61</v>
      </c>
      <c r="J3953" s="76" t="s">
        <v>402</v>
      </c>
      <c r="K3953" t="s">
        <v>382</v>
      </c>
      <c r="L3953" t="s">
        <v>380</v>
      </c>
      <c r="M3953" s="26" t="s">
        <v>110</v>
      </c>
      <c r="N3953" s="78" t="s">
        <v>435</v>
      </c>
      <c r="O3953" s="76" t="str">
        <f t="shared" si="124"/>
        <v>1288. Cuidado Continuo por una vida con bienestar para la ruralidad de BogotáComunitario20268_DISTRITO2_FEBRERO_2026</v>
      </c>
      <c r="P3953" s="8">
        <v>140539</v>
      </c>
      <c r="T3953" s="23">
        <v>0</v>
      </c>
    </row>
    <row r="3954" spans="2:20" ht="30" customHeight="1" x14ac:dyDescent="0.3">
      <c r="B3954">
        <v>128</v>
      </c>
      <c r="C3954" s="164" t="s">
        <v>118</v>
      </c>
      <c r="D3954" t="s">
        <v>126</v>
      </c>
      <c r="E3954" s="80">
        <v>2026</v>
      </c>
      <c r="F3954" s="76" t="str">
        <f t="shared" si="123"/>
        <v>1288. Cuidado Continuo por una vida con bienestar para la ruralidad de BogotáEducativo 2026</v>
      </c>
      <c r="G3954" s="7" t="s">
        <v>258</v>
      </c>
      <c r="H3954" s="7" t="s">
        <v>369</v>
      </c>
      <c r="I3954" t="s">
        <v>61</v>
      </c>
      <c r="J3954" s="76" t="s">
        <v>402</v>
      </c>
      <c r="K3954" t="s">
        <v>382</v>
      </c>
      <c r="L3954" t="s">
        <v>380</v>
      </c>
      <c r="M3954" s="26" t="s">
        <v>110</v>
      </c>
      <c r="N3954" s="78" t="s">
        <v>435</v>
      </c>
      <c r="O3954" s="76" t="str">
        <f t="shared" si="124"/>
        <v>1288. Cuidado Continuo por una vida con bienestar para la ruralidad de BogotáEducativo 20268_DISTRITO2_FEBRERO_2026</v>
      </c>
      <c r="P3954" s="8">
        <v>140539</v>
      </c>
      <c r="T3954" s="23">
        <v>0</v>
      </c>
    </row>
    <row r="3955" spans="2:20" ht="30" customHeight="1" x14ac:dyDescent="0.3">
      <c r="B3955">
        <v>129</v>
      </c>
      <c r="C3955" s="164" t="s">
        <v>118</v>
      </c>
      <c r="D3955" t="s">
        <v>125</v>
      </c>
      <c r="E3955" s="80">
        <v>2026</v>
      </c>
      <c r="F3955" s="76" t="str">
        <f t="shared" si="123"/>
        <v>1298. Cuidado Continuo por una vida con bienestar para la ruralidad de BogotáComunitario2026</v>
      </c>
      <c r="G3955" s="7" t="s">
        <v>259</v>
      </c>
      <c r="H3955" s="7" t="s">
        <v>369</v>
      </c>
      <c r="I3955" t="s">
        <v>61</v>
      </c>
      <c r="J3955" s="76" t="s">
        <v>402</v>
      </c>
      <c r="K3955" t="s">
        <v>382</v>
      </c>
      <c r="L3955" t="s">
        <v>59</v>
      </c>
      <c r="M3955" s="26" t="s">
        <v>110</v>
      </c>
      <c r="N3955" s="78" t="s">
        <v>435</v>
      </c>
      <c r="O3955" s="76" t="str">
        <f t="shared" si="124"/>
        <v>1298. Cuidado Continuo por una vida con bienestar para la ruralidad de BogotáComunitario20268_DISTRITO2_FEBRERO_2026</v>
      </c>
      <c r="P3955" s="8">
        <v>175674</v>
      </c>
      <c r="T3955" s="23">
        <v>0</v>
      </c>
    </row>
    <row r="3956" spans="2:20" ht="30" customHeight="1" x14ac:dyDescent="0.3">
      <c r="B3956">
        <v>130</v>
      </c>
      <c r="C3956" s="164" t="s">
        <v>118</v>
      </c>
      <c r="D3956" t="s">
        <v>125</v>
      </c>
      <c r="E3956" s="80">
        <v>2026</v>
      </c>
      <c r="F3956" s="76" t="str">
        <f t="shared" si="123"/>
        <v>1308. Cuidado Continuo por una vida con bienestar para la ruralidad de BogotáComunitario2026</v>
      </c>
      <c r="G3956" s="7" t="s">
        <v>260</v>
      </c>
      <c r="H3956" s="7" t="s">
        <v>369</v>
      </c>
      <c r="I3956" t="s">
        <v>61</v>
      </c>
      <c r="J3956" s="76" t="s">
        <v>402</v>
      </c>
      <c r="K3956" t="s">
        <v>382</v>
      </c>
      <c r="L3956" t="s">
        <v>380</v>
      </c>
      <c r="M3956" s="26" t="s">
        <v>110</v>
      </c>
      <c r="N3956" s="78" t="s">
        <v>435</v>
      </c>
      <c r="O3956" s="76" t="str">
        <f t="shared" si="124"/>
        <v>1308. Cuidado Continuo por una vida con bienestar para la ruralidad de BogotáComunitario20268_DISTRITO2_FEBRERO_2026</v>
      </c>
      <c r="P3956" s="8">
        <v>140539</v>
      </c>
      <c r="T3956" s="23">
        <v>0</v>
      </c>
    </row>
    <row r="3957" spans="2:20" ht="30" customHeight="1" x14ac:dyDescent="0.3">
      <c r="B3957">
        <v>131</v>
      </c>
      <c r="C3957" s="164" t="s">
        <v>118</v>
      </c>
      <c r="D3957" t="s">
        <v>130</v>
      </c>
      <c r="E3957" s="80">
        <v>2026</v>
      </c>
      <c r="F3957" s="76" t="str">
        <f t="shared" si="123"/>
        <v>1318. Cuidado Continuo por una vida con bienestar para la ruralidad de BogotáLaboral2026</v>
      </c>
      <c r="G3957" s="7" t="s">
        <v>261</v>
      </c>
      <c r="H3957" s="7" t="s">
        <v>370</v>
      </c>
      <c r="I3957" t="s">
        <v>61</v>
      </c>
      <c r="J3957" s="76" t="s">
        <v>402</v>
      </c>
      <c r="K3957" t="s">
        <v>387</v>
      </c>
      <c r="L3957" t="s">
        <v>59</v>
      </c>
      <c r="M3957" s="26" t="s">
        <v>110</v>
      </c>
      <c r="N3957" s="78" t="s">
        <v>435</v>
      </c>
      <c r="O3957" s="76" t="str">
        <f t="shared" si="124"/>
        <v>1318. Cuidado Continuo por una vida con bienestar para la ruralidad de BogotáLaboral20268_DISTRITO2_FEBRERO_2026</v>
      </c>
      <c r="P3957" s="8">
        <v>940787</v>
      </c>
      <c r="T3957" s="23">
        <v>0</v>
      </c>
    </row>
    <row r="3958" spans="2:20" ht="30" customHeight="1" x14ac:dyDescent="0.3">
      <c r="B3958">
        <v>132</v>
      </c>
      <c r="C3958" s="164" t="s">
        <v>118</v>
      </c>
      <c r="D3958" t="s">
        <v>130</v>
      </c>
      <c r="E3958" s="80">
        <v>2026</v>
      </c>
      <c r="F3958" s="76" t="str">
        <f t="shared" si="123"/>
        <v>1328. Cuidado Continuo por una vida con bienestar para la ruralidad de BogotáLaboral2026</v>
      </c>
      <c r="G3958" s="7" t="s">
        <v>262</v>
      </c>
      <c r="H3958" s="7" t="s">
        <v>370</v>
      </c>
      <c r="I3958" t="s">
        <v>61</v>
      </c>
      <c r="J3958" s="76" t="s">
        <v>402</v>
      </c>
      <c r="K3958" t="s">
        <v>396</v>
      </c>
      <c r="L3958" t="s">
        <v>380</v>
      </c>
      <c r="M3958" s="26" t="s">
        <v>110</v>
      </c>
      <c r="N3958" s="78" t="s">
        <v>435</v>
      </c>
      <c r="O3958" s="76" t="str">
        <f t="shared" si="124"/>
        <v>1328. Cuidado Continuo por una vida con bienestar para la ruralidad de BogotáLaboral20268_DISTRITO2_FEBRERO_2026</v>
      </c>
      <c r="P3958" s="8">
        <v>250875</v>
      </c>
      <c r="T3958" s="23">
        <v>0</v>
      </c>
    </row>
    <row r="3959" spans="2:20" ht="30" customHeight="1" x14ac:dyDescent="0.3">
      <c r="B3959">
        <v>133</v>
      </c>
      <c r="C3959" s="164" t="s">
        <v>118</v>
      </c>
      <c r="D3959" t="s">
        <v>130</v>
      </c>
      <c r="E3959" s="80">
        <v>2026</v>
      </c>
      <c r="F3959" s="76" t="str">
        <f t="shared" si="123"/>
        <v>1338. Cuidado Continuo por una vida con bienestar para la ruralidad de BogotáLaboral2026</v>
      </c>
      <c r="G3959" s="7" t="s">
        <v>263</v>
      </c>
      <c r="H3959" s="7" t="s">
        <v>370</v>
      </c>
      <c r="I3959" t="s">
        <v>61</v>
      </c>
      <c r="J3959" s="76" t="s">
        <v>402</v>
      </c>
      <c r="K3959" t="s">
        <v>396</v>
      </c>
      <c r="L3959" t="s">
        <v>380</v>
      </c>
      <c r="M3959" s="26" t="s">
        <v>110</v>
      </c>
      <c r="N3959" s="78" t="s">
        <v>435</v>
      </c>
      <c r="O3959" s="76" t="str">
        <f t="shared" si="124"/>
        <v>1338. Cuidado Continuo por una vida con bienestar para la ruralidad de BogotáLaboral20268_DISTRITO2_FEBRERO_2026</v>
      </c>
      <c r="P3959" s="8">
        <v>183687</v>
      </c>
      <c r="T3959" s="23">
        <v>0</v>
      </c>
    </row>
    <row r="3960" spans="2:20" ht="30" customHeight="1" x14ac:dyDescent="0.3">
      <c r="B3960">
        <v>134</v>
      </c>
      <c r="C3960" s="164" t="s">
        <v>118</v>
      </c>
      <c r="D3960" t="s">
        <v>130</v>
      </c>
      <c r="E3960" s="80">
        <v>2026</v>
      </c>
      <c r="F3960" s="76" t="str">
        <f t="shared" si="123"/>
        <v>1348. Cuidado Continuo por una vida con bienestar para la ruralidad de BogotáLaboral2026</v>
      </c>
      <c r="G3960" s="7" t="s">
        <v>264</v>
      </c>
      <c r="H3960" s="7" t="s">
        <v>370</v>
      </c>
      <c r="I3960" t="s">
        <v>61</v>
      </c>
      <c r="J3960" s="76" t="s">
        <v>402</v>
      </c>
      <c r="K3960" t="s">
        <v>386</v>
      </c>
      <c r="L3960" t="s">
        <v>380</v>
      </c>
      <c r="M3960" s="26" t="s">
        <v>110</v>
      </c>
      <c r="N3960" s="78" t="s">
        <v>435</v>
      </c>
      <c r="O3960" s="76" t="str">
        <f t="shared" si="124"/>
        <v>1348. Cuidado Continuo por una vida con bienestar para la ruralidad de BogotáLaboral20268_DISTRITO2_FEBRERO_2026</v>
      </c>
      <c r="P3960" s="8">
        <v>110336</v>
      </c>
      <c r="T3960" s="23">
        <v>0</v>
      </c>
    </row>
    <row r="3961" spans="2:20" ht="30" customHeight="1" x14ac:dyDescent="0.3">
      <c r="B3961">
        <v>135</v>
      </c>
      <c r="C3961" s="164" t="s">
        <v>118</v>
      </c>
      <c r="D3961" t="s">
        <v>130</v>
      </c>
      <c r="E3961" s="80">
        <v>2026</v>
      </c>
      <c r="F3961" s="76" t="str">
        <f t="shared" si="123"/>
        <v>1358. Cuidado Continuo por una vida con bienestar para la ruralidad de BogotáLaboral2026</v>
      </c>
      <c r="G3961" s="7" t="s">
        <v>265</v>
      </c>
      <c r="H3961" s="7" t="s">
        <v>370</v>
      </c>
      <c r="I3961" t="s">
        <v>61</v>
      </c>
      <c r="J3961" s="76" t="s">
        <v>402</v>
      </c>
      <c r="K3961" t="s">
        <v>386</v>
      </c>
      <c r="L3961" t="s">
        <v>59</v>
      </c>
      <c r="M3961" s="26" t="s">
        <v>110</v>
      </c>
      <c r="N3961" s="78" t="s">
        <v>435</v>
      </c>
      <c r="O3961" s="76" t="str">
        <f t="shared" si="124"/>
        <v>1358. Cuidado Continuo por una vida con bienestar para la ruralidad de BogotáLaboral20268_DISTRITO2_FEBRERO_2026</v>
      </c>
      <c r="P3961" s="8">
        <v>137922</v>
      </c>
      <c r="T3961" s="23">
        <v>0</v>
      </c>
    </row>
    <row r="3962" spans="2:20" ht="30" customHeight="1" x14ac:dyDescent="0.3">
      <c r="B3962">
        <v>86</v>
      </c>
      <c r="C3962" s="164" t="s">
        <v>119</v>
      </c>
      <c r="D3962" t="s">
        <v>127</v>
      </c>
      <c r="E3962" s="80">
        <v>2026</v>
      </c>
      <c r="F3962" s="76" t="str">
        <f t="shared" si="123"/>
        <v>869. Gestión de Programas Estrategias y Planes para el BienestarGestión Integral Estrategias y Programas2026</v>
      </c>
      <c r="G3962" s="7" t="s">
        <v>216</v>
      </c>
      <c r="H3962" s="7" t="s">
        <v>372</v>
      </c>
      <c r="I3962" t="s">
        <v>61</v>
      </c>
      <c r="J3962" s="76" t="s">
        <v>402</v>
      </c>
      <c r="K3962" t="s">
        <v>395</v>
      </c>
      <c r="L3962" t="s">
        <v>365</v>
      </c>
      <c r="M3962" s="26" t="s">
        <v>110</v>
      </c>
      <c r="N3962" s="78" t="s">
        <v>435</v>
      </c>
      <c r="O3962" s="76" t="str">
        <f t="shared" si="124"/>
        <v>869. Gestión de Programas Estrategias y Planes para el BienestarGestión Integral Estrategias y Programas20268_DISTRITO2_FEBRERO_2026</v>
      </c>
      <c r="P3962" s="8">
        <v>73474880</v>
      </c>
      <c r="T3962" s="23">
        <v>0</v>
      </c>
    </row>
    <row r="3963" spans="2:20" ht="30" customHeight="1" x14ac:dyDescent="0.3">
      <c r="B3963">
        <v>136</v>
      </c>
      <c r="C3963" s="164" t="s">
        <v>119</v>
      </c>
      <c r="D3963" t="s">
        <v>127</v>
      </c>
      <c r="E3963" s="80">
        <v>2026</v>
      </c>
      <c r="F3963" s="76" t="str">
        <f t="shared" si="123"/>
        <v>1369. Gestión de Programas Estrategias y Planes para el BienestarGestión Integral Estrategias y Programas2026</v>
      </c>
      <c r="G3963" s="7" t="s">
        <v>266</v>
      </c>
      <c r="H3963" s="7" t="s">
        <v>373</v>
      </c>
      <c r="I3963" t="s">
        <v>60</v>
      </c>
      <c r="J3963" s="76" t="s">
        <v>402</v>
      </c>
      <c r="K3963" t="s">
        <v>364</v>
      </c>
      <c r="L3963" t="s">
        <v>365</v>
      </c>
      <c r="M3963" s="26" t="s">
        <v>110</v>
      </c>
      <c r="N3963" s="78" t="s">
        <v>435</v>
      </c>
      <c r="O3963" s="76" t="str">
        <f t="shared" si="124"/>
        <v>1369. Gestión de Programas Estrategias y Planes para el BienestarGestión Integral Estrategias y Programas20268_DISTRITO2_FEBRERO_2026</v>
      </c>
      <c r="P3963" s="8">
        <v>5621568</v>
      </c>
      <c r="T3963" s="23">
        <v>0</v>
      </c>
    </row>
    <row r="3964" spans="2:20" ht="30" customHeight="1" x14ac:dyDescent="0.3">
      <c r="B3964">
        <v>137</v>
      </c>
      <c r="C3964" s="164" t="s">
        <v>119</v>
      </c>
      <c r="D3964" t="s">
        <v>127</v>
      </c>
      <c r="E3964" s="80">
        <v>2026</v>
      </c>
      <c r="F3964" s="76" t="str">
        <f t="shared" si="123"/>
        <v>1379. Gestión de Programas Estrategias y Planes para el BienestarGestión Integral Estrategias y Programas2026</v>
      </c>
      <c r="G3964" s="7" t="s">
        <v>267</v>
      </c>
      <c r="H3964" s="7" t="s">
        <v>373</v>
      </c>
      <c r="I3964" t="s">
        <v>60</v>
      </c>
      <c r="J3964" s="76" t="s">
        <v>402</v>
      </c>
      <c r="K3964" t="s">
        <v>364</v>
      </c>
      <c r="L3964" t="s">
        <v>365</v>
      </c>
      <c r="M3964" s="26" t="s">
        <v>110</v>
      </c>
      <c r="N3964" s="78" t="s">
        <v>435</v>
      </c>
      <c r="O3964" s="76" t="str">
        <f t="shared" si="124"/>
        <v>1379. Gestión de Programas Estrategias y Planes para el BienestarGestión Integral Estrategias y Programas20268_DISTRITO2_FEBRERO_2026</v>
      </c>
      <c r="P3964" s="8">
        <v>3994272</v>
      </c>
      <c r="T3964" s="23">
        <v>0</v>
      </c>
    </row>
    <row r="3965" spans="2:20" ht="30" customHeight="1" x14ac:dyDescent="0.3">
      <c r="B3965">
        <v>138</v>
      </c>
      <c r="C3965" s="164" t="s">
        <v>119</v>
      </c>
      <c r="D3965" t="s">
        <v>127</v>
      </c>
      <c r="E3965" s="80">
        <v>2026</v>
      </c>
      <c r="F3965" s="76" t="str">
        <f t="shared" si="123"/>
        <v>1389. Gestión de Programas Estrategias y Planes para el BienestarGestión Integral Estrategias y Programas2026</v>
      </c>
      <c r="G3965" s="7" t="s">
        <v>268</v>
      </c>
      <c r="H3965" s="7" t="s">
        <v>373</v>
      </c>
      <c r="I3965" t="s">
        <v>60</v>
      </c>
      <c r="J3965" s="76" t="s">
        <v>402</v>
      </c>
      <c r="K3965" t="s">
        <v>364</v>
      </c>
      <c r="L3965" t="s">
        <v>365</v>
      </c>
      <c r="M3965" s="26" t="s">
        <v>110</v>
      </c>
      <c r="N3965" s="78" t="s">
        <v>435</v>
      </c>
      <c r="O3965" s="76" t="str">
        <f t="shared" si="124"/>
        <v>1389. Gestión de Programas Estrategias y Planes para el BienestarGestión Integral Estrategias y Programas20268_DISTRITO2_FEBRERO_2026</v>
      </c>
      <c r="P3965" s="8">
        <v>12969056</v>
      </c>
      <c r="T3965" s="23">
        <v>0</v>
      </c>
    </row>
    <row r="3966" spans="2:20" ht="30" customHeight="1" x14ac:dyDescent="0.3">
      <c r="B3966">
        <v>139</v>
      </c>
      <c r="C3966" s="164" t="s">
        <v>119</v>
      </c>
      <c r="D3966" t="s">
        <v>127</v>
      </c>
      <c r="E3966" s="80">
        <v>2026</v>
      </c>
      <c r="F3966" s="76" t="str">
        <f t="shared" si="123"/>
        <v>1399. Gestión de Programas Estrategias y Planes para el BienestarGestión Integral Estrategias y Programas2026</v>
      </c>
      <c r="G3966" s="7" t="s">
        <v>269</v>
      </c>
      <c r="H3966" s="7" t="s">
        <v>373</v>
      </c>
      <c r="I3966" t="s">
        <v>60</v>
      </c>
      <c r="J3966" s="76" t="s">
        <v>402</v>
      </c>
      <c r="K3966" t="s">
        <v>364</v>
      </c>
      <c r="L3966" t="s">
        <v>365</v>
      </c>
      <c r="M3966" s="26" t="s">
        <v>110</v>
      </c>
      <c r="N3966" s="78" t="s">
        <v>435</v>
      </c>
      <c r="O3966" s="76" t="str">
        <f t="shared" si="124"/>
        <v>1399. Gestión de Programas Estrategias y Planes para el BienestarGestión Integral Estrategias y Programas20268_DISTRITO2_FEBRERO_2026</v>
      </c>
      <c r="P3966" s="8">
        <v>3994272</v>
      </c>
      <c r="T3966" s="23">
        <v>0</v>
      </c>
    </row>
    <row r="3967" spans="2:20" ht="30" customHeight="1" x14ac:dyDescent="0.3">
      <c r="B3967">
        <v>140</v>
      </c>
      <c r="C3967" s="164" t="s">
        <v>119</v>
      </c>
      <c r="D3967" t="s">
        <v>127</v>
      </c>
      <c r="E3967" s="80">
        <v>2026</v>
      </c>
      <c r="F3967" s="76" t="str">
        <f t="shared" si="123"/>
        <v>1409. Gestión de Programas Estrategias y Planes para el BienestarGestión Integral Estrategias y Programas2026</v>
      </c>
      <c r="G3967" s="7" t="s">
        <v>270</v>
      </c>
      <c r="H3967" s="7" t="s">
        <v>373</v>
      </c>
      <c r="I3967" t="s">
        <v>60</v>
      </c>
      <c r="J3967" s="76" t="s">
        <v>402</v>
      </c>
      <c r="K3967" t="s">
        <v>364</v>
      </c>
      <c r="L3967" t="s">
        <v>365</v>
      </c>
      <c r="M3967" s="26" t="s">
        <v>110</v>
      </c>
      <c r="N3967" s="78" t="s">
        <v>435</v>
      </c>
      <c r="O3967" s="76" t="str">
        <f t="shared" si="124"/>
        <v>1409. Gestión de Programas Estrategias y Planes para el BienestarGestión Integral Estrategias y Programas20268_DISTRITO2_FEBRERO_2026</v>
      </c>
      <c r="P3967" s="8">
        <v>5621568</v>
      </c>
      <c r="T3967" s="23">
        <v>0</v>
      </c>
    </row>
    <row r="3968" spans="2:20" ht="30" customHeight="1" x14ac:dyDescent="0.3">
      <c r="B3968">
        <v>141</v>
      </c>
      <c r="C3968" s="164" t="s">
        <v>119</v>
      </c>
      <c r="D3968" t="s">
        <v>127</v>
      </c>
      <c r="E3968" s="80">
        <v>2026</v>
      </c>
      <c r="F3968" s="76" t="str">
        <f t="shared" si="123"/>
        <v>1419. Gestión de Programas Estrategias y Planes para el BienestarGestión Integral Estrategias y Programas2026</v>
      </c>
      <c r="G3968" s="7" t="s">
        <v>47</v>
      </c>
      <c r="H3968" s="7" t="s">
        <v>373</v>
      </c>
      <c r="I3968" t="s">
        <v>60</v>
      </c>
      <c r="J3968" s="76" t="s">
        <v>402</v>
      </c>
      <c r="K3968" t="s">
        <v>364</v>
      </c>
      <c r="L3968" t="s">
        <v>365</v>
      </c>
      <c r="M3968" s="26" t="s">
        <v>110</v>
      </c>
      <c r="N3968" s="78" t="s">
        <v>435</v>
      </c>
      <c r="O3968" s="76" t="str">
        <f t="shared" si="124"/>
        <v>1419. Gestión de Programas Estrategias y Planes para el BienestarGestión Integral Estrategias y Programas20268_DISTRITO2_FEBRERO_2026</v>
      </c>
      <c r="P3968" s="8">
        <v>3994272</v>
      </c>
      <c r="T3968" s="23">
        <v>0</v>
      </c>
    </row>
    <row r="3969" spans="2:20" ht="30" customHeight="1" x14ac:dyDescent="0.3">
      <c r="B3969">
        <v>142</v>
      </c>
      <c r="C3969" s="164" t="s">
        <v>119</v>
      </c>
      <c r="D3969" t="s">
        <v>127</v>
      </c>
      <c r="E3969" s="80">
        <v>2026</v>
      </c>
      <c r="F3969" s="76" t="str">
        <f t="shared" si="123"/>
        <v>1429. Gestión de Programas Estrategias y Planes para el BienestarGestión Integral Estrategias y Programas2026</v>
      </c>
      <c r="G3969" s="7" t="s">
        <v>77</v>
      </c>
      <c r="H3969" s="7" t="s">
        <v>373</v>
      </c>
      <c r="I3969" t="s">
        <v>60</v>
      </c>
      <c r="J3969" s="76" t="s">
        <v>402</v>
      </c>
      <c r="K3969" t="s">
        <v>364</v>
      </c>
      <c r="L3969" t="s">
        <v>380</v>
      </c>
      <c r="M3969" s="26" t="s">
        <v>110</v>
      </c>
      <c r="N3969" s="78" t="s">
        <v>435</v>
      </c>
      <c r="O3969" s="76" t="str">
        <f t="shared" si="124"/>
        <v>1429. Gestión de Programas Estrategias y Planes para el BienestarGestión Integral Estrategias y Programas20268_DISTRITO2_FEBRERO_2026</v>
      </c>
      <c r="P3969" s="8">
        <v>3994272</v>
      </c>
      <c r="S3969" s="23">
        <v>1</v>
      </c>
      <c r="T3969" s="23">
        <v>3994272</v>
      </c>
    </row>
    <row r="3970" spans="2:20" ht="30" customHeight="1" x14ac:dyDescent="0.3">
      <c r="B3970">
        <v>143</v>
      </c>
      <c r="C3970" s="164" t="s">
        <v>119</v>
      </c>
      <c r="D3970" t="s">
        <v>127</v>
      </c>
      <c r="E3970" s="80">
        <v>2026</v>
      </c>
      <c r="F3970" s="76" t="str">
        <f t="shared" si="123"/>
        <v>1439. Gestión de Programas Estrategias y Planes para el BienestarGestión Integral Estrategias y Programas2026</v>
      </c>
      <c r="G3970" s="7" t="s">
        <v>271</v>
      </c>
      <c r="H3970" s="7" t="s">
        <v>374</v>
      </c>
      <c r="I3970" t="s">
        <v>60</v>
      </c>
      <c r="J3970" s="76" t="s">
        <v>402</v>
      </c>
      <c r="K3970" t="s">
        <v>364</v>
      </c>
      <c r="L3970" t="s">
        <v>365</v>
      </c>
      <c r="M3970" s="26" t="s">
        <v>110</v>
      </c>
      <c r="N3970" s="78" t="s">
        <v>435</v>
      </c>
      <c r="O3970" s="76" t="str">
        <f t="shared" si="124"/>
        <v>1439. Gestión de Programas Estrategias y Planes para el BienestarGestión Integral Estrategias y Programas20268_DISTRITO2_FEBRERO_2026</v>
      </c>
      <c r="P3970" s="8">
        <v>7508288</v>
      </c>
      <c r="T3970" s="23">
        <v>0</v>
      </c>
    </row>
    <row r="3971" spans="2:20" ht="30" customHeight="1" x14ac:dyDescent="0.3">
      <c r="B3971">
        <v>144</v>
      </c>
      <c r="C3971" s="164" t="s">
        <v>119</v>
      </c>
      <c r="D3971" t="s">
        <v>127</v>
      </c>
      <c r="E3971" s="80">
        <v>2026</v>
      </c>
      <c r="F3971" s="76" t="str">
        <f t="shared" si="123"/>
        <v>1449. Gestión de Programas Estrategias y Planes para el BienestarGestión Integral Estrategias y Programas2026</v>
      </c>
      <c r="G3971" s="7" t="s">
        <v>272</v>
      </c>
      <c r="H3971" s="7" t="s">
        <v>374</v>
      </c>
      <c r="I3971" t="s">
        <v>60</v>
      </c>
      <c r="J3971" s="76" t="s">
        <v>402</v>
      </c>
      <c r="K3971" t="s">
        <v>364</v>
      </c>
      <c r="L3971" t="s">
        <v>365</v>
      </c>
      <c r="M3971" s="26" t="s">
        <v>110</v>
      </c>
      <c r="N3971" s="78" t="s">
        <v>435</v>
      </c>
      <c r="O3971" s="76" t="str">
        <f t="shared" si="124"/>
        <v>1449. Gestión de Programas Estrategias y Planes para el BienestarGestión Integral Estrategias y Programas20268_DISTRITO2_FEBRERO_2026</v>
      </c>
      <c r="P3971" s="8">
        <v>7508288</v>
      </c>
      <c r="T3971" s="23">
        <v>0</v>
      </c>
    </row>
    <row r="3972" spans="2:20" ht="30" customHeight="1" x14ac:dyDescent="0.3">
      <c r="B3972">
        <v>145</v>
      </c>
      <c r="C3972" s="164" t="s">
        <v>119</v>
      </c>
      <c r="D3972" t="s">
        <v>127</v>
      </c>
      <c r="E3972" s="80">
        <v>2026</v>
      </c>
      <c r="F3972" s="76" t="str">
        <f t="shared" si="123"/>
        <v>1459. Gestión de Programas Estrategias y Planes para el BienestarGestión Integral Estrategias y Programas2026</v>
      </c>
      <c r="G3972" s="7" t="s">
        <v>273</v>
      </c>
      <c r="H3972" s="7" t="s">
        <v>374</v>
      </c>
      <c r="I3972" t="s">
        <v>60</v>
      </c>
      <c r="J3972" s="76" t="s">
        <v>402</v>
      </c>
      <c r="K3972" t="s">
        <v>364</v>
      </c>
      <c r="L3972" t="s">
        <v>365</v>
      </c>
      <c r="M3972" s="26" t="s">
        <v>110</v>
      </c>
      <c r="N3972" s="78" t="s">
        <v>435</v>
      </c>
      <c r="O3972" s="76" t="str">
        <f t="shared" si="124"/>
        <v>1459. Gestión de Programas Estrategias y Planes para el BienestarGestión Integral Estrategias y Programas20268_DISTRITO2_FEBRERO_2026</v>
      </c>
      <c r="P3972" s="8">
        <v>5299968</v>
      </c>
      <c r="T3972" s="23">
        <v>0</v>
      </c>
    </row>
    <row r="3973" spans="2:20" ht="30" customHeight="1" x14ac:dyDescent="0.3">
      <c r="B3973">
        <v>146</v>
      </c>
      <c r="C3973" s="164" t="s">
        <v>119</v>
      </c>
      <c r="D3973" t="s">
        <v>127</v>
      </c>
      <c r="E3973" s="80">
        <v>2026</v>
      </c>
      <c r="F3973" s="76" t="str">
        <f t="shared" si="123"/>
        <v>1469. Gestión de Programas Estrategias y Planes para el BienestarGestión Integral Estrategias y Programas2026</v>
      </c>
      <c r="G3973" s="7" t="s">
        <v>274</v>
      </c>
      <c r="H3973" s="7" t="s">
        <v>374</v>
      </c>
      <c r="I3973" t="s">
        <v>60</v>
      </c>
      <c r="J3973" s="76" t="s">
        <v>402</v>
      </c>
      <c r="K3973" t="s">
        <v>382</v>
      </c>
      <c r="L3973" t="s">
        <v>380</v>
      </c>
      <c r="M3973" s="26" t="s">
        <v>110</v>
      </c>
      <c r="N3973" s="78" t="s">
        <v>435</v>
      </c>
      <c r="O3973" s="76" t="str">
        <f t="shared" si="124"/>
        <v>1469. Gestión de Programas Estrategias y Planes para el BienestarGestión Integral Estrategias y Programas20268_DISTRITO2_FEBRERO_2026</v>
      </c>
      <c r="P3973" s="8">
        <v>122208</v>
      </c>
      <c r="T3973" s="23">
        <v>0</v>
      </c>
    </row>
    <row r="3974" spans="2:20" ht="30" customHeight="1" x14ac:dyDescent="0.3">
      <c r="B3974">
        <v>147</v>
      </c>
      <c r="C3974" s="164" t="s">
        <v>119</v>
      </c>
      <c r="D3974" t="s">
        <v>127</v>
      </c>
      <c r="E3974" s="80">
        <v>2026</v>
      </c>
      <c r="F3974" s="76" t="str">
        <f t="shared" si="123"/>
        <v>1479. Gestión de Programas Estrategias y Planes para el BienestarGestión Integral Estrategias y Programas2026</v>
      </c>
      <c r="G3974" s="7" t="s">
        <v>275</v>
      </c>
      <c r="H3974" s="7" t="s">
        <v>374</v>
      </c>
      <c r="I3974" t="s">
        <v>60</v>
      </c>
      <c r="J3974" s="76" t="s">
        <v>402</v>
      </c>
      <c r="K3974" t="s">
        <v>394</v>
      </c>
      <c r="L3974" t="s">
        <v>380</v>
      </c>
      <c r="M3974" s="26" t="s">
        <v>110</v>
      </c>
      <c r="N3974" s="78" t="s">
        <v>435</v>
      </c>
      <c r="O3974" s="76" t="str">
        <f t="shared" si="124"/>
        <v>1479. Gestión de Programas Estrategias y Planes para el BienestarGestión Integral Estrategias y Programas20268_DISTRITO2_FEBRERO_2026</v>
      </c>
      <c r="P3974" s="8">
        <v>30552</v>
      </c>
      <c r="T3974" s="23">
        <v>0</v>
      </c>
    </row>
    <row r="3975" spans="2:20" ht="30" customHeight="1" x14ac:dyDescent="0.3">
      <c r="B3975">
        <v>148</v>
      </c>
      <c r="C3975" s="164" t="s">
        <v>119</v>
      </c>
      <c r="D3975" t="s">
        <v>127</v>
      </c>
      <c r="E3975" s="80">
        <v>2026</v>
      </c>
      <c r="F3975" s="76" t="str">
        <f t="shared" si="123"/>
        <v>1489. Gestión de Programas Estrategias y Planes para el BienestarGestión Integral Estrategias y Programas2026</v>
      </c>
      <c r="G3975" s="7" t="s">
        <v>276</v>
      </c>
      <c r="H3975" s="7" t="s">
        <v>374</v>
      </c>
      <c r="I3975" t="s">
        <v>60</v>
      </c>
      <c r="J3975" s="76" t="s">
        <v>402</v>
      </c>
      <c r="K3975" t="s">
        <v>382</v>
      </c>
      <c r="L3975" t="s">
        <v>380</v>
      </c>
      <c r="M3975" s="26" t="s">
        <v>110</v>
      </c>
      <c r="N3975" s="78" t="s">
        <v>435</v>
      </c>
      <c r="O3975" s="76" t="str">
        <f t="shared" si="124"/>
        <v>1489. Gestión de Programas Estrategias y Planes para el BienestarGestión Integral Estrategias y Programas20268_DISTRITO2_FEBRERO_2026</v>
      </c>
      <c r="P3975" s="8">
        <v>122208</v>
      </c>
      <c r="T3975" s="23">
        <v>0</v>
      </c>
    </row>
    <row r="3976" spans="2:20" ht="30" customHeight="1" x14ac:dyDescent="0.3">
      <c r="B3976">
        <v>149</v>
      </c>
      <c r="C3976" s="164" t="s">
        <v>119</v>
      </c>
      <c r="D3976" t="s">
        <v>127</v>
      </c>
      <c r="E3976" s="80">
        <v>2026</v>
      </c>
      <c r="F3976" s="76" t="str">
        <f t="shared" ref="F3976:F4039" si="125">B3976&amp;C3976&amp;D3976&amp;E3976</f>
        <v>1499. Gestión de Programas Estrategias y Planes para el BienestarGestión Integral Estrategias y Programas2026</v>
      </c>
      <c r="G3976" s="7" t="s">
        <v>277</v>
      </c>
      <c r="H3976" s="7" t="s">
        <v>374</v>
      </c>
      <c r="I3976" t="s">
        <v>60</v>
      </c>
      <c r="J3976" s="76" t="s">
        <v>402</v>
      </c>
      <c r="K3976" t="s">
        <v>364</v>
      </c>
      <c r="L3976" t="s">
        <v>365</v>
      </c>
      <c r="M3976" s="26" t="s">
        <v>110</v>
      </c>
      <c r="N3976" s="78" t="s">
        <v>435</v>
      </c>
      <c r="O3976" s="76" t="str">
        <f t="shared" si="124"/>
        <v>1499. Gestión de Programas Estrategias y Planes para el BienestarGestión Integral Estrategias y Programas20268_DISTRITO2_FEBRERO_2026</v>
      </c>
      <c r="P3976" s="8">
        <v>3665168</v>
      </c>
      <c r="T3976" s="23">
        <v>0</v>
      </c>
    </row>
    <row r="3977" spans="2:20" ht="30" customHeight="1" x14ac:dyDescent="0.3">
      <c r="B3977">
        <v>150</v>
      </c>
      <c r="C3977" s="164" t="s">
        <v>119</v>
      </c>
      <c r="D3977" t="s">
        <v>127</v>
      </c>
      <c r="E3977" s="80">
        <v>2026</v>
      </c>
      <c r="F3977" s="76" t="str">
        <f t="shared" si="125"/>
        <v>1509. Gestión de Programas Estrategias y Planes para el BienestarGestión Integral Estrategias y Programas2026</v>
      </c>
      <c r="G3977" s="7" t="s">
        <v>278</v>
      </c>
      <c r="H3977" s="7" t="s">
        <v>374</v>
      </c>
      <c r="I3977" t="s">
        <v>60</v>
      </c>
      <c r="J3977" s="76" t="s">
        <v>402</v>
      </c>
      <c r="K3977" t="s">
        <v>364</v>
      </c>
      <c r="L3977" t="s">
        <v>365</v>
      </c>
      <c r="M3977" s="26" t="s">
        <v>110</v>
      </c>
      <c r="N3977" s="78" t="s">
        <v>435</v>
      </c>
      <c r="O3977" s="76" t="str">
        <f t="shared" si="124"/>
        <v>1509. Gestión de Programas Estrategias y Planes para el BienestarGestión Integral Estrategias y Programas20268_DISTRITO2_FEBRERO_2026</v>
      </c>
      <c r="P3977" s="8">
        <v>1057260</v>
      </c>
      <c r="T3977" s="23">
        <v>0</v>
      </c>
    </row>
    <row r="3978" spans="2:20" ht="30" customHeight="1" x14ac:dyDescent="0.3">
      <c r="B3978">
        <v>151</v>
      </c>
      <c r="C3978" s="164" t="s">
        <v>119</v>
      </c>
      <c r="D3978" t="s">
        <v>127</v>
      </c>
      <c r="E3978" s="80">
        <v>2026</v>
      </c>
      <c r="F3978" s="76" t="str">
        <f t="shared" si="125"/>
        <v>1519. Gestión de Programas Estrategias y Planes para el BienestarGestión Integral Estrategias y Programas2026</v>
      </c>
      <c r="G3978" s="7" t="s">
        <v>279</v>
      </c>
      <c r="H3978" s="7" t="s">
        <v>374</v>
      </c>
      <c r="I3978" t="s">
        <v>60</v>
      </c>
      <c r="J3978" s="76" t="s">
        <v>402</v>
      </c>
      <c r="K3978" t="s">
        <v>364</v>
      </c>
      <c r="L3978" t="s">
        <v>365</v>
      </c>
      <c r="M3978" s="26" t="s">
        <v>110</v>
      </c>
      <c r="N3978" s="78" t="s">
        <v>435</v>
      </c>
      <c r="O3978" s="76" t="str">
        <f t="shared" ref="O3978:O4041" si="126">+F3978&amp;M3978&amp;N3978</f>
        <v>1519. Gestión de Programas Estrategias y Planes para el BienestarGestión Integral Estrategias y Programas20268_DISTRITO2_FEBRERO_2026</v>
      </c>
      <c r="P3978" s="8">
        <v>1409680</v>
      </c>
      <c r="T3978" s="23">
        <v>0</v>
      </c>
    </row>
    <row r="3979" spans="2:20" ht="30" customHeight="1" x14ac:dyDescent="0.3">
      <c r="B3979">
        <v>152</v>
      </c>
      <c r="C3979" s="164" t="s">
        <v>119</v>
      </c>
      <c r="D3979" t="s">
        <v>127</v>
      </c>
      <c r="E3979" s="80">
        <v>2026</v>
      </c>
      <c r="F3979" s="76" t="str">
        <f t="shared" si="125"/>
        <v>1529. Gestión de Programas Estrategias y Planes para el BienestarGestión Integral Estrategias y Programas2026</v>
      </c>
      <c r="G3979" s="7" t="s">
        <v>280</v>
      </c>
      <c r="H3979" s="7" t="s">
        <v>374</v>
      </c>
      <c r="I3979" t="s">
        <v>60</v>
      </c>
      <c r="J3979" s="76" t="s">
        <v>402</v>
      </c>
      <c r="K3979" t="s">
        <v>364</v>
      </c>
      <c r="L3979" t="s">
        <v>365</v>
      </c>
      <c r="M3979" s="26" t="s">
        <v>110</v>
      </c>
      <c r="N3979" s="78" t="s">
        <v>435</v>
      </c>
      <c r="O3979" s="76" t="str">
        <f t="shared" si="126"/>
        <v>1529. Gestión de Programas Estrategias y Planes para el BienestarGestión Integral Estrategias y Programas20268_DISTRITO2_FEBRERO_2026</v>
      </c>
      <c r="P3979" s="8">
        <v>352420</v>
      </c>
      <c r="T3979" s="23">
        <v>0</v>
      </c>
    </row>
    <row r="3980" spans="2:20" ht="30" customHeight="1" x14ac:dyDescent="0.3">
      <c r="B3980">
        <v>153</v>
      </c>
      <c r="C3980" s="164" t="s">
        <v>119</v>
      </c>
      <c r="D3980" t="s">
        <v>127</v>
      </c>
      <c r="E3980" s="80">
        <v>2026</v>
      </c>
      <c r="F3980" s="76" t="str">
        <f t="shared" si="125"/>
        <v>1539. Gestión de Programas Estrategias y Planes para el BienestarGestión Integral Estrategias y Programas2026</v>
      </c>
      <c r="G3980" s="7" t="s">
        <v>281</v>
      </c>
      <c r="H3980" s="7" t="s">
        <v>372</v>
      </c>
      <c r="I3980" t="s">
        <v>60</v>
      </c>
      <c r="J3980" s="76" t="s">
        <v>402</v>
      </c>
      <c r="K3980" t="s">
        <v>364</v>
      </c>
      <c r="L3980" t="s">
        <v>365</v>
      </c>
      <c r="M3980" s="26" t="s">
        <v>110</v>
      </c>
      <c r="N3980" s="78" t="s">
        <v>435</v>
      </c>
      <c r="O3980" s="76" t="str">
        <f t="shared" si="126"/>
        <v>1539. Gestión de Programas Estrategias y Planes para el BienestarGestión Integral Estrategias y Programas20268_DISTRITO2_FEBRERO_2026</v>
      </c>
      <c r="P3980" s="8">
        <v>7347488</v>
      </c>
      <c r="T3980" s="23">
        <v>0</v>
      </c>
    </row>
    <row r="3981" spans="2:20" ht="30" customHeight="1" x14ac:dyDescent="0.3">
      <c r="B3981">
        <v>154</v>
      </c>
      <c r="C3981" s="164" t="s">
        <v>119</v>
      </c>
      <c r="D3981" t="s">
        <v>127</v>
      </c>
      <c r="E3981" s="80">
        <v>2026</v>
      </c>
      <c r="F3981" s="76" t="str">
        <f t="shared" si="125"/>
        <v>1549. Gestión de Programas Estrategias y Planes para el BienestarGestión Integral Estrategias y Programas2026</v>
      </c>
      <c r="G3981" s="7" t="s">
        <v>282</v>
      </c>
      <c r="H3981" s="7" t="s">
        <v>372</v>
      </c>
      <c r="I3981" t="s">
        <v>60</v>
      </c>
      <c r="J3981" s="76" t="s">
        <v>402</v>
      </c>
      <c r="K3981" t="s">
        <v>364</v>
      </c>
      <c r="L3981" t="s">
        <v>365</v>
      </c>
      <c r="M3981" s="26" t="s">
        <v>110</v>
      </c>
      <c r="N3981" s="78" t="s">
        <v>435</v>
      </c>
      <c r="O3981" s="76" t="str">
        <f t="shared" si="126"/>
        <v>1549. Gestión de Programas Estrategias y Planes para el BienestarGestión Integral Estrategias y Programas20268_DISTRITO2_FEBRERO_2026</v>
      </c>
      <c r="P3981" s="8">
        <v>7347488</v>
      </c>
      <c r="T3981" s="23">
        <v>0</v>
      </c>
    </row>
    <row r="3982" spans="2:20" ht="30" customHeight="1" x14ac:dyDescent="0.3">
      <c r="B3982">
        <v>155</v>
      </c>
      <c r="C3982" s="164" t="s">
        <v>119</v>
      </c>
      <c r="D3982" t="s">
        <v>127</v>
      </c>
      <c r="E3982" s="80">
        <v>2026</v>
      </c>
      <c r="F3982" s="76" t="str">
        <f t="shared" si="125"/>
        <v>1559. Gestión de Programas Estrategias y Planes para el BienestarGestión Integral Estrategias y Programas2026</v>
      </c>
      <c r="G3982" s="7" t="s">
        <v>283</v>
      </c>
      <c r="H3982" s="7" t="s">
        <v>372</v>
      </c>
      <c r="I3982" t="s">
        <v>60</v>
      </c>
      <c r="J3982" s="76" t="s">
        <v>402</v>
      </c>
      <c r="K3982" t="s">
        <v>364</v>
      </c>
      <c r="L3982" t="s">
        <v>365</v>
      </c>
      <c r="M3982" s="26" t="s">
        <v>110</v>
      </c>
      <c r="N3982" s="78" t="s">
        <v>435</v>
      </c>
      <c r="O3982" s="76" t="str">
        <f t="shared" si="126"/>
        <v>1559. Gestión de Programas Estrategias y Planes para el BienestarGestión Integral Estrategias y Programas20268_DISTRITO2_FEBRERO_2026</v>
      </c>
      <c r="P3982" s="8">
        <v>7347488</v>
      </c>
      <c r="T3982" s="23">
        <v>0</v>
      </c>
    </row>
    <row r="3983" spans="2:20" ht="30" customHeight="1" x14ac:dyDescent="0.3">
      <c r="B3983">
        <v>156</v>
      </c>
      <c r="C3983" s="164" t="s">
        <v>119</v>
      </c>
      <c r="D3983" t="s">
        <v>127</v>
      </c>
      <c r="E3983" s="80">
        <v>2026</v>
      </c>
      <c r="F3983" s="76" t="str">
        <f t="shared" si="125"/>
        <v>1569. Gestión de Programas Estrategias y Planes para el BienestarGestión Integral Estrategias y Programas2026</v>
      </c>
      <c r="G3983" s="7" t="s">
        <v>284</v>
      </c>
      <c r="H3983" s="7" t="s">
        <v>372</v>
      </c>
      <c r="I3983" t="s">
        <v>60</v>
      </c>
      <c r="J3983" s="76" t="s">
        <v>402</v>
      </c>
      <c r="K3983" t="s">
        <v>364</v>
      </c>
      <c r="L3983" t="s">
        <v>365</v>
      </c>
      <c r="M3983" s="26" t="s">
        <v>110</v>
      </c>
      <c r="N3983" s="78" t="s">
        <v>435</v>
      </c>
      <c r="O3983" s="76" t="str">
        <f t="shared" si="126"/>
        <v>1569. Gestión de Programas Estrategias y Planes para el BienestarGestión Integral Estrategias y Programas20268_DISTRITO2_FEBRERO_2026</v>
      </c>
      <c r="P3983" s="8">
        <v>13832016</v>
      </c>
      <c r="T3983" s="23">
        <v>0</v>
      </c>
    </row>
    <row r="3984" spans="2:20" ht="30" customHeight="1" x14ac:dyDescent="0.3">
      <c r="B3984">
        <v>157</v>
      </c>
      <c r="C3984" s="164" t="s">
        <v>119</v>
      </c>
      <c r="D3984" t="s">
        <v>127</v>
      </c>
      <c r="E3984" s="80">
        <v>2026</v>
      </c>
      <c r="F3984" s="76" t="str">
        <f t="shared" si="125"/>
        <v>1579. Gestión de Programas Estrategias y Planes para el BienestarGestión Integral Estrategias y Programas2026</v>
      </c>
      <c r="G3984" s="7" t="s">
        <v>285</v>
      </c>
      <c r="H3984" s="7" t="s">
        <v>372</v>
      </c>
      <c r="I3984" t="s">
        <v>60</v>
      </c>
      <c r="J3984" s="76" t="s">
        <v>402</v>
      </c>
      <c r="K3984" t="s">
        <v>364</v>
      </c>
      <c r="L3984" t="s">
        <v>365</v>
      </c>
      <c r="M3984" s="26" t="s">
        <v>110</v>
      </c>
      <c r="N3984" s="78" t="s">
        <v>435</v>
      </c>
      <c r="O3984" s="76" t="str">
        <f t="shared" si="126"/>
        <v>1579. Gestión de Programas Estrategias y Planes para el BienestarGestión Integral Estrategias y Programas20268_DISTRITO2_FEBRERO_2026</v>
      </c>
      <c r="P3984" s="8">
        <v>13832016</v>
      </c>
      <c r="T3984" s="23">
        <v>0</v>
      </c>
    </row>
    <row r="3985" spans="2:20" ht="30" customHeight="1" x14ac:dyDescent="0.3">
      <c r="B3985">
        <v>158</v>
      </c>
      <c r="C3985" s="164" t="s">
        <v>119</v>
      </c>
      <c r="D3985" t="s">
        <v>127</v>
      </c>
      <c r="E3985" s="80">
        <v>2026</v>
      </c>
      <c r="F3985" s="76" t="str">
        <f t="shared" si="125"/>
        <v>1589. Gestión de Programas Estrategias y Planes para el BienestarGestión Integral Estrategias y Programas2026</v>
      </c>
      <c r="G3985" s="7" t="s">
        <v>286</v>
      </c>
      <c r="H3985" s="7" t="s">
        <v>372</v>
      </c>
      <c r="I3985" t="s">
        <v>60</v>
      </c>
      <c r="J3985" s="76" t="s">
        <v>402</v>
      </c>
      <c r="K3985" t="s">
        <v>382</v>
      </c>
      <c r="L3985" t="s">
        <v>365</v>
      </c>
      <c r="M3985" s="26" t="s">
        <v>110</v>
      </c>
      <c r="N3985" s="78" t="s">
        <v>435</v>
      </c>
      <c r="O3985" s="76" t="str">
        <f t="shared" si="126"/>
        <v>1589. Gestión de Programas Estrategias y Planes para el BienestarGestión Integral Estrategias y Programas20268_DISTRITO2_FEBRERO_2026</v>
      </c>
      <c r="P3985" s="8">
        <v>2114520</v>
      </c>
      <c r="T3985" s="23">
        <v>0</v>
      </c>
    </row>
    <row r="3986" spans="2:20" ht="30" customHeight="1" x14ac:dyDescent="0.3">
      <c r="B3986">
        <v>159</v>
      </c>
      <c r="C3986" s="164" t="s">
        <v>119</v>
      </c>
      <c r="D3986" t="s">
        <v>127</v>
      </c>
      <c r="E3986" s="80">
        <v>2026</v>
      </c>
      <c r="F3986" s="76" t="str">
        <f t="shared" si="125"/>
        <v>1599. Gestión de Programas Estrategias y Planes para el BienestarGestión Integral Estrategias y Programas2026</v>
      </c>
      <c r="G3986" s="7" t="s">
        <v>287</v>
      </c>
      <c r="H3986" s="7" t="s">
        <v>372</v>
      </c>
      <c r="I3986" t="s">
        <v>60</v>
      </c>
      <c r="J3986" s="76" t="s">
        <v>402</v>
      </c>
      <c r="K3986" t="s">
        <v>364</v>
      </c>
      <c r="L3986" t="s">
        <v>365</v>
      </c>
      <c r="M3986" s="26" t="s">
        <v>110</v>
      </c>
      <c r="N3986" s="78" t="s">
        <v>435</v>
      </c>
      <c r="O3986" s="76" t="str">
        <f t="shared" si="126"/>
        <v>1599. Gestión de Programas Estrategias y Planes para el BienestarGestión Integral Estrategias y Programas20268_DISTRITO2_FEBRERO_2026</v>
      </c>
      <c r="P3986" s="8">
        <v>4370008</v>
      </c>
      <c r="T3986" s="23">
        <v>0</v>
      </c>
    </row>
    <row r="3987" spans="2:20" ht="30" customHeight="1" x14ac:dyDescent="0.3">
      <c r="B3987">
        <v>160</v>
      </c>
      <c r="C3987" s="164" t="s">
        <v>119</v>
      </c>
      <c r="D3987" t="s">
        <v>127</v>
      </c>
      <c r="E3987" s="80">
        <v>2026</v>
      </c>
      <c r="F3987" s="76" t="str">
        <f t="shared" si="125"/>
        <v>1609. Gestión de Programas Estrategias y Planes para el BienestarGestión Integral Estrategias y Programas2026</v>
      </c>
      <c r="G3987" s="7" t="s">
        <v>288</v>
      </c>
      <c r="H3987" s="7" t="s">
        <v>372</v>
      </c>
      <c r="I3987" t="s">
        <v>60</v>
      </c>
      <c r="J3987" s="76" t="s">
        <v>402</v>
      </c>
      <c r="K3987" t="s">
        <v>364</v>
      </c>
      <c r="L3987" t="s">
        <v>365</v>
      </c>
      <c r="M3987" s="26" t="s">
        <v>110</v>
      </c>
      <c r="N3987" s="78" t="s">
        <v>435</v>
      </c>
      <c r="O3987" s="76" t="str">
        <f t="shared" si="126"/>
        <v>1609. Gestión de Programas Estrategias y Planes para el BienestarGestión Integral Estrategias y Programas20268_DISTRITO2_FEBRERO_2026</v>
      </c>
      <c r="P3987" s="8">
        <v>3994272</v>
      </c>
      <c r="T3987" s="23">
        <v>0</v>
      </c>
    </row>
    <row r="3988" spans="2:20" ht="30" customHeight="1" x14ac:dyDescent="0.3">
      <c r="B3988">
        <v>161</v>
      </c>
      <c r="C3988" s="164" t="s">
        <v>119</v>
      </c>
      <c r="D3988" t="s">
        <v>127</v>
      </c>
      <c r="E3988" s="80">
        <v>2026</v>
      </c>
      <c r="F3988" s="76" t="str">
        <f t="shared" si="125"/>
        <v>1619. Gestión de Programas Estrategias y Planes para el BienestarGestión Integral Estrategias y Programas2026</v>
      </c>
      <c r="G3988" s="7" t="s">
        <v>289</v>
      </c>
      <c r="H3988" s="7" t="s">
        <v>373</v>
      </c>
      <c r="I3988" t="s">
        <v>60</v>
      </c>
      <c r="J3988" s="76" t="s">
        <v>402</v>
      </c>
      <c r="K3988" t="s">
        <v>364</v>
      </c>
      <c r="L3988" t="s">
        <v>365</v>
      </c>
      <c r="M3988" s="26" t="s">
        <v>110</v>
      </c>
      <c r="N3988" s="78" t="s">
        <v>435</v>
      </c>
      <c r="O3988" s="76" t="str">
        <f t="shared" si="126"/>
        <v>1619. Gestión de Programas Estrategias y Planes para el BienestarGestión Integral Estrategias y Programas20268_DISTRITO2_FEBRERO_2026</v>
      </c>
      <c r="P3988" s="8">
        <v>7347488</v>
      </c>
      <c r="T3988" s="23">
        <v>0</v>
      </c>
    </row>
    <row r="3989" spans="2:20" ht="30" customHeight="1" x14ac:dyDescent="0.3">
      <c r="B3989">
        <v>162</v>
      </c>
      <c r="C3989" s="164" t="s">
        <v>119</v>
      </c>
      <c r="D3989" t="s">
        <v>127</v>
      </c>
      <c r="E3989" s="80">
        <v>2026</v>
      </c>
      <c r="F3989" s="76" t="str">
        <f t="shared" si="125"/>
        <v>1629. Gestión de Programas Estrategias y Planes para el BienestarGestión Integral Estrategias y Programas2026</v>
      </c>
      <c r="G3989" s="7" t="s">
        <v>290</v>
      </c>
      <c r="H3989" s="7" t="s">
        <v>373</v>
      </c>
      <c r="I3989" t="s">
        <v>60</v>
      </c>
      <c r="J3989" s="76" t="s">
        <v>402</v>
      </c>
      <c r="K3989" t="s">
        <v>364</v>
      </c>
      <c r="L3989" t="s">
        <v>365</v>
      </c>
      <c r="M3989" s="26" t="s">
        <v>110</v>
      </c>
      <c r="N3989" s="78" t="s">
        <v>435</v>
      </c>
      <c r="O3989" s="76" t="str">
        <f t="shared" si="126"/>
        <v>1629. Gestión de Programas Estrategias y Planes para el BienestarGestión Integral Estrategias y Programas20268_DISTRITO2_FEBRERO_2026</v>
      </c>
      <c r="P3989" s="8">
        <v>10478800</v>
      </c>
      <c r="T3989" s="23">
        <v>0</v>
      </c>
    </row>
    <row r="3990" spans="2:20" ht="30" customHeight="1" x14ac:dyDescent="0.3">
      <c r="B3990">
        <v>163</v>
      </c>
      <c r="C3990" s="164" t="s">
        <v>119</v>
      </c>
      <c r="D3990" t="s">
        <v>127</v>
      </c>
      <c r="E3990" s="80">
        <v>2026</v>
      </c>
      <c r="F3990" s="76" t="str">
        <f t="shared" si="125"/>
        <v>1639. Gestión de Programas Estrategias y Planes para el BienestarGestión Integral Estrategias y Programas2026</v>
      </c>
      <c r="G3990" s="7" t="s">
        <v>291</v>
      </c>
      <c r="H3990" s="7" t="s">
        <v>373</v>
      </c>
      <c r="I3990" t="s">
        <v>60</v>
      </c>
      <c r="J3990" s="76" t="s">
        <v>402</v>
      </c>
      <c r="K3990" t="s">
        <v>364</v>
      </c>
      <c r="L3990" t="s">
        <v>365</v>
      </c>
      <c r="M3990" s="26" t="s">
        <v>110</v>
      </c>
      <c r="N3990" s="78" t="s">
        <v>435</v>
      </c>
      <c r="O3990" s="76" t="str">
        <f t="shared" si="126"/>
        <v>1639. Gestión de Programas Estrategias y Planes para el BienestarGestión Integral Estrategias y Programas20268_DISTRITO2_FEBRERO_2026</v>
      </c>
      <c r="P3990" s="8">
        <v>3994272</v>
      </c>
      <c r="T3990" s="23">
        <v>0</v>
      </c>
    </row>
    <row r="3991" spans="2:20" ht="30" customHeight="1" x14ac:dyDescent="0.3">
      <c r="B3991">
        <v>164</v>
      </c>
      <c r="C3991" s="164" t="s">
        <v>119</v>
      </c>
      <c r="D3991" t="s">
        <v>127</v>
      </c>
      <c r="E3991" s="80">
        <v>2026</v>
      </c>
      <c r="F3991" s="76" t="str">
        <f t="shared" si="125"/>
        <v>1649. Gestión de Programas Estrategias y Planes para el BienestarGestión Integral Estrategias y Programas2026</v>
      </c>
      <c r="G3991" s="7" t="s">
        <v>292</v>
      </c>
      <c r="H3991" s="7" t="s">
        <v>373</v>
      </c>
      <c r="I3991" t="s">
        <v>60</v>
      </c>
      <c r="J3991" s="76" t="s">
        <v>402</v>
      </c>
      <c r="K3991" t="s">
        <v>364</v>
      </c>
      <c r="L3991" t="s">
        <v>365</v>
      </c>
      <c r="M3991" s="26" t="s">
        <v>110</v>
      </c>
      <c r="N3991" s="78" t="s">
        <v>435</v>
      </c>
      <c r="O3991" s="76" t="str">
        <f t="shared" si="126"/>
        <v>1649. Gestión de Programas Estrategias y Planes para el BienestarGestión Integral Estrategias y Programas20268_DISTRITO2_FEBRERO_2026</v>
      </c>
      <c r="P3991" s="8">
        <v>6484528</v>
      </c>
      <c r="T3991" s="23">
        <v>0</v>
      </c>
    </row>
    <row r="3992" spans="2:20" ht="30" customHeight="1" x14ac:dyDescent="0.3">
      <c r="B3992">
        <v>165</v>
      </c>
      <c r="C3992" s="164" t="s">
        <v>119</v>
      </c>
      <c r="D3992" t="s">
        <v>127</v>
      </c>
      <c r="E3992" s="80">
        <v>2026</v>
      </c>
      <c r="F3992" s="76" t="str">
        <f t="shared" si="125"/>
        <v>1659. Gestión de Programas Estrategias y Planes para el BienestarGestión Integral Estrategias y Programas2026</v>
      </c>
      <c r="G3992" s="7" t="s">
        <v>293</v>
      </c>
      <c r="H3992" s="7" t="s">
        <v>373</v>
      </c>
      <c r="I3992" t="s">
        <v>60</v>
      </c>
      <c r="J3992" s="76" t="s">
        <v>402</v>
      </c>
      <c r="K3992" t="s">
        <v>364</v>
      </c>
      <c r="L3992" t="s">
        <v>365</v>
      </c>
      <c r="M3992" s="26" t="s">
        <v>110</v>
      </c>
      <c r="N3992" s="78" t="s">
        <v>435</v>
      </c>
      <c r="O3992" s="76" t="str">
        <f t="shared" si="126"/>
        <v>1659. Gestión de Programas Estrategias y Planes para el BienestarGestión Integral Estrategias y Programas20268_DISTRITO2_FEBRERO_2026</v>
      </c>
      <c r="P3992" s="8">
        <v>3994272</v>
      </c>
      <c r="T3992" s="23">
        <v>0</v>
      </c>
    </row>
    <row r="3993" spans="2:20" ht="30" customHeight="1" x14ac:dyDescent="0.3">
      <c r="B3993">
        <v>166</v>
      </c>
      <c r="C3993" s="164" t="s">
        <v>119</v>
      </c>
      <c r="D3993" t="s">
        <v>127</v>
      </c>
      <c r="E3993" s="80">
        <v>2026</v>
      </c>
      <c r="F3993" s="76" t="str">
        <f t="shared" si="125"/>
        <v>1669. Gestión de Programas Estrategias y Planes para el BienestarGestión Integral Estrategias y Programas2026</v>
      </c>
      <c r="G3993" s="7" t="s">
        <v>294</v>
      </c>
      <c r="H3993" s="7" t="s">
        <v>373</v>
      </c>
      <c r="I3993" t="s">
        <v>60</v>
      </c>
      <c r="J3993" s="76" t="s">
        <v>402</v>
      </c>
      <c r="K3993" t="s">
        <v>364</v>
      </c>
      <c r="L3993" t="s">
        <v>365</v>
      </c>
      <c r="M3993" s="26" t="s">
        <v>110</v>
      </c>
      <c r="N3993" s="78" t="s">
        <v>435</v>
      </c>
      <c r="O3993" s="76" t="str">
        <f t="shared" si="126"/>
        <v>1669. Gestión de Programas Estrategias y Planes para el BienestarGestión Integral Estrategias y Programas20268_DISTRITO2_FEBRERO_2026</v>
      </c>
      <c r="P3993" s="8">
        <v>2983376</v>
      </c>
      <c r="T3993" s="23">
        <v>0</v>
      </c>
    </row>
    <row r="3994" spans="2:20" ht="30" customHeight="1" x14ac:dyDescent="0.3">
      <c r="B3994">
        <v>167</v>
      </c>
      <c r="C3994" s="164" t="s">
        <v>119</v>
      </c>
      <c r="D3994" t="s">
        <v>127</v>
      </c>
      <c r="E3994" s="80">
        <v>2026</v>
      </c>
      <c r="F3994" s="76" t="str">
        <f t="shared" si="125"/>
        <v>1679. Gestión de Programas Estrategias y Planes para el BienestarGestión Integral Estrategias y Programas2026</v>
      </c>
      <c r="G3994" s="7" t="s">
        <v>295</v>
      </c>
      <c r="H3994" s="7" t="s">
        <v>373</v>
      </c>
      <c r="I3994" t="s">
        <v>60</v>
      </c>
      <c r="J3994" s="76" t="s">
        <v>402</v>
      </c>
      <c r="K3994" t="s">
        <v>364</v>
      </c>
      <c r="L3994" t="s">
        <v>365</v>
      </c>
      <c r="M3994" s="26" t="s">
        <v>110</v>
      </c>
      <c r="N3994" s="78" t="s">
        <v>435</v>
      </c>
      <c r="O3994" s="76" t="str">
        <f t="shared" si="126"/>
        <v>1679. Gestión de Programas Estrategias y Planes para el BienestarGestión Integral Estrategias y Programas20268_DISTRITO2_FEBRERO_2026</v>
      </c>
      <c r="P3994" s="8">
        <v>6484528</v>
      </c>
      <c r="T3994" s="23">
        <v>0</v>
      </c>
    </row>
    <row r="3995" spans="2:20" ht="30" customHeight="1" x14ac:dyDescent="0.3">
      <c r="B3995">
        <v>168</v>
      </c>
      <c r="C3995" s="164" t="s">
        <v>119</v>
      </c>
      <c r="D3995" t="s">
        <v>127</v>
      </c>
      <c r="E3995" s="80">
        <v>2026</v>
      </c>
      <c r="F3995" s="76" t="str">
        <f t="shared" si="125"/>
        <v>1689. Gestión de Programas Estrategias y Planes para el BienestarGestión Integral Estrategias y Programas2026</v>
      </c>
      <c r="G3995" s="7" t="s">
        <v>296</v>
      </c>
      <c r="H3995" s="7" t="s">
        <v>373</v>
      </c>
      <c r="I3995" t="s">
        <v>60</v>
      </c>
      <c r="J3995" s="76" t="s">
        <v>402</v>
      </c>
      <c r="K3995" t="s">
        <v>364</v>
      </c>
      <c r="L3995" t="s">
        <v>365</v>
      </c>
      <c r="M3995" s="26" t="s">
        <v>110</v>
      </c>
      <c r="N3995" s="78" t="s">
        <v>435</v>
      </c>
      <c r="O3995" s="76" t="str">
        <f t="shared" si="126"/>
        <v>1689. Gestión de Programas Estrategias y Planes para el BienestarGestión Integral Estrategias y Programas20268_DISTRITO2_FEBRERO_2026</v>
      </c>
      <c r="P3995" s="8">
        <v>3994272</v>
      </c>
      <c r="T3995" s="23">
        <v>0</v>
      </c>
    </row>
    <row r="3996" spans="2:20" ht="30" customHeight="1" x14ac:dyDescent="0.3">
      <c r="B3996">
        <v>169</v>
      </c>
      <c r="C3996" s="164" t="s">
        <v>119</v>
      </c>
      <c r="D3996" t="s">
        <v>127</v>
      </c>
      <c r="E3996" s="80">
        <v>2026</v>
      </c>
      <c r="F3996" s="76" t="str">
        <f t="shared" si="125"/>
        <v>1699. Gestión de Programas Estrategias y Planes para el BienestarGestión Integral Estrategias y Programas2026</v>
      </c>
      <c r="G3996" s="7" t="s">
        <v>297</v>
      </c>
      <c r="H3996" s="7" t="s">
        <v>373</v>
      </c>
      <c r="I3996" t="s">
        <v>60</v>
      </c>
      <c r="J3996" s="76" t="s">
        <v>402</v>
      </c>
      <c r="K3996" t="s">
        <v>364</v>
      </c>
      <c r="L3996" t="s">
        <v>365</v>
      </c>
      <c r="M3996" s="26" t="s">
        <v>110</v>
      </c>
      <c r="N3996" s="78" t="s">
        <v>435</v>
      </c>
      <c r="O3996" s="76" t="str">
        <f t="shared" si="126"/>
        <v>1699. Gestión de Programas Estrategias y Planes para el BienestarGestión Integral Estrategias y Programas20268_DISTRITO2_FEBRERO_2026</v>
      </c>
      <c r="P3996" s="8">
        <v>3994272</v>
      </c>
      <c r="T3996" s="23">
        <v>0</v>
      </c>
    </row>
    <row r="3997" spans="2:20" ht="30" customHeight="1" x14ac:dyDescent="0.3">
      <c r="B3997">
        <v>170</v>
      </c>
      <c r="C3997" s="164" t="s">
        <v>119</v>
      </c>
      <c r="D3997" t="s">
        <v>127</v>
      </c>
      <c r="E3997" s="80">
        <v>2026</v>
      </c>
      <c r="F3997" s="76" t="str">
        <f t="shared" si="125"/>
        <v>1709. Gestión de Programas Estrategias y Planes para el BienestarGestión Integral Estrategias y Programas2026</v>
      </c>
      <c r="G3997" s="7" t="s">
        <v>298</v>
      </c>
      <c r="H3997" s="7" t="s">
        <v>373</v>
      </c>
      <c r="I3997" t="s">
        <v>60</v>
      </c>
      <c r="J3997" s="76" t="s">
        <v>402</v>
      </c>
      <c r="K3997" t="s">
        <v>397</v>
      </c>
      <c r="L3997" t="s">
        <v>365</v>
      </c>
      <c r="M3997" s="26" t="s">
        <v>110</v>
      </c>
      <c r="N3997" s="78" t="s">
        <v>435</v>
      </c>
      <c r="O3997" s="76" t="str">
        <f t="shared" si="126"/>
        <v>1709. Gestión de Programas Estrategias y Planes para el BienestarGestión Integral Estrategias y Programas20268_DISTRITO2_FEBRERO_2026</v>
      </c>
      <c r="P3997" s="8">
        <v>19450000</v>
      </c>
      <c r="T3997" s="23">
        <v>0</v>
      </c>
    </row>
    <row r="3998" spans="2:20" ht="30" customHeight="1" x14ac:dyDescent="0.3">
      <c r="B3998">
        <v>171</v>
      </c>
      <c r="C3998" s="164" t="s">
        <v>119</v>
      </c>
      <c r="D3998" t="s">
        <v>127</v>
      </c>
      <c r="E3998" s="80">
        <v>2026</v>
      </c>
      <c r="F3998" s="76" t="str">
        <f t="shared" si="125"/>
        <v>1719. Gestión de Programas Estrategias y Planes para el BienestarGestión Integral Estrategias y Programas2026</v>
      </c>
      <c r="G3998" s="7" t="s">
        <v>299</v>
      </c>
      <c r="H3998" s="7" t="s">
        <v>373</v>
      </c>
      <c r="I3998" t="s">
        <v>60</v>
      </c>
      <c r="J3998" s="76" t="s">
        <v>402</v>
      </c>
      <c r="K3998" t="s">
        <v>398</v>
      </c>
      <c r="L3998" t="s">
        <v>365</v>
      </c>
      <c r="M3998" s="26" t="s">
        <v>110</v>
      </c>
      <c r="N3998" s="78" t="s">
        <v>435</v>
      </c>
      <c r="O3998" s="76" t="str">
        <f t="shared" si="126"/>
        <v>1719. Gestión de Programas Estrategias y Planes para el BienestarGestión Integral Estrategias y Programas20268_DISTRITO2_FEBRERO_2026</v>
      </c>
      <c r="P3998" s="8">
        <v>3994272</v>
      </c>
      <c r="T3998" s="23">
        <v>0</v>
      </c>
    </row>
    <row r="3999" spans="2:20" ht="30" customHeight="1" x14ac:dyDescent="0.3">
      <c r="B3999">
        <v>172</v>
      </c>
      <c r="C3999" s="164" t="s">
        <v>119</v>
      </c>
      <c r="D3999" t="s">
        <v>127</v>
      </c>
      <c r="E3999" s="80">
        <v>2026</v>
      </c>
      <c r="F3999" s="76" t="str">
        <f t="shared" si="125"/>
        <v>1729. Gestión de Programas Estrategias y Planes para el BienestarGestión Integral Estrategias y Programas2026</v>
      </c>
      <c r="G3999" s="7" t="s">
        <v>300</v>
      </c>
      <c r="H3999" s="7" t="s">
        <v>373</v>
      </c>
      <c r="I3999" t="s">
        <v>60</v>
      </c>
      <c r="J3999" s="76" t="s">
        <v>402</v>
      </c>
      <c r="K3999" t="s">
        <v>364</v>
      </c>
      <c r="L3999" t="s">
        <v>365</v>
      </c>
      <c r="M3999" s="26" t="s">
        <v>110</v>
      </c>
      <c r="N3999" s="78" t="s">
        <v>435</v>
      </c>
      <c r="O3999" s="76" t="str">
        <f t="shared" si="126"/>
        <v>1729. Gestión de Programas Estrategias y Planes para el BienestarGestión Integral Estrategias y Programas20268_DISTRITO2_FEBRERO_2026</v>
      </c>
      <c r="P3999" s="8">
        <v>9985680</v>
      </c>
      <c r="T3999" s="23">
        <v>0</v>
      </c>
    </row>
    <row r="4000" spans="2:20" ht="30" customHeight="1" x14ac:dyDescent="0.3">
      <c r="B4000">
        <v>173</v>
      </c>
      <c r="C4000" s="164" t="s">
        <v>119</v>
      </c>
      <c r="D4000" t="s">
        <v>127</v>
      </c>
      <c r="E4000" s="80">
        <v>2026</v>
      </c>
      <c r="F4000" s="76" t="str">
        <f t="shared" si="125"/>
        <v>1739. Gestión de Programas Estrategias y Planes para el BienestarGestión Integral Estrategias y Programas2026</v>
      </c>
      <c r="G4000" s="7" t="s">
        <v>301</v>
      </c>
      <c r="H4000" s="7" t="s">
        <v>373</v>
      </c>
      <c r="I4000" t="s">
        <v>60</v>
      </c>
      <c r="J4000" s="76" t="s">
        <v>402</v>
      </c>
      <c r="K4000" t="s">
        <v>364</v>
      </c>
      <c r="L4000" t="s">
        <v>365</v>
      </c>
      <c r="M4000" s="26" t="s">
        <v>110</v>
      </c>
      <c r="N4000" s="78" t="s">
        <v>435</v>
      </c>
      <c r="O4000" s="76" t="str">
        <f t="shared" si="126"/>
        <v>1739. Gestión de Programas Estrategias y Planes para el BienestarGestión Integral Estrategias y Programas20268_DISTRITO2_FEBRERO_2026</v>
      </c>
      <c r="P4000" s="8">
        <v>2983376</v>
      </c>
      <c r="T4000" s="23">
        <v>0</v>
      </c>
    </row>
    <row r="4001" spans="2:20" ht="30" customHeight="1" x14ac:dyDescent="0.3">
      <c r="B4001">
        <v>174</v>
      </c>
      <c r="C4001" s="164" t="s">
        <v>120</v>
      </c>
      <c r="D4001" t="s">
        <v>44</v>
      </c>
      <c r="E4001" s="80">
        <v>2026</v>
      </c>
      <c r="F4001" s="76" t="str">
        <f t="shared" si="125"/>
        <v>17410. Proceso integral e integrado de la Vigilancia de la Salud PúblicaVigilancia en salud pública2026</v>
      </c>
      <c r="G4001" s="7" t="s">
        <v>302</v>
      </c>
      <c r="H4001" s="7" t="s">
        <v>375</v>
      </c>
      <c r="I4001" t="s">
        <v>60</v>
      </c>
      <c r="J4001" s="76" t="s">
        <v>402</v>
      </c>
      <c r="K4001" t="s">
        <v>364</v>
      </c>
      <c r="L4001" t="s">
        <v>365</v>
      </c>
      <c r="M4001" s="26" t="s">
        <v>110</v>
      </c>
      <c r="N4001" s="78" t="s">
        <v>435</v>
      </c>
      <c r="O4001" s="76" t="str">
        <f t="shared" si="126"/>
        <v>17410. Proceso integral e integrado de la Vigilancia de la Salud PúblicaVigilancia en salud pública20268_DISTRITO2_FEBRERO_2026</v>
      </c>
      <c r="P4001" s="8">
        <v>37920928</v>
      </c>
      <c r="S4001" s="23">
        <v>0</v>
      </c>
      <c r="T4001" s="23">
        <v>0</v>
      </c>
    </row>
    <row r="4002" spans="2:20" ht="30" customHeight="1" x14ac:dyDescent="0.3">
      <c r="B4002">
        <v>175</v>
      </c>
      <c r="C4002" s="164" t="s">
        <v>120</v>
      </c>
      <c r="D4002" t="s">
        <v>44</v>
      </c>
      <c r="E4002" s="80">
        <v>2026</v>
      </c>
      <c r="F4002" s="76" t="str">
        <f t="shared" si="125"/>
        <v>17510. Proceso integral e integrado de la Vigilancia de la Salud PúblicaVigilancia en salud pública2026</v>
      </c>
      <c r="G4002" s="7" t="s">
        <v>303</v>
      </c>
      <c r="H4002" s="7" t="s">
        <v>375</v>
      </c>
      <c r="I4002" t="s">
        <v>60</v>
      </c>
      <c r="J4002" s="76" t="s">
        <v>402</v>
      </c>
      <c r="K4002" t="s">
        <v>364</v>
      </c>
      <c r="L4002" t="s">
        <v>365</v>
      </c>
      <c r="M4002" s="26" t="s">
        <v>110</v>
      </c>
      <c r="N4002" s="78" t="s">
        <v>435</v>
      </c>
      <c r="O4002" s="76" t="str">
        <f t="shared" si="126"/>
        <v>17510. Proceso integral e integrado de la Vigilancia de la Salud PúblicaVigilancia en salud pública20268_DISTRITO2_FEBRERO_2026</v>
      </c>
      <c r="P4002" s="8">
        <v>26899696</v>
      </c>
      <c r="S4002" s="23">
        <v>0</v>
      </c>
      <c r="T4002" s="23">
        <v>0</v>
      </c>
    </row>
    <row r="4003" spans="2:20" ht="30" customHeight="1" x14ac:dyDescent="0.3">
      <c r="B4003">
        <v>176</v>
      </c>
      <c r="C4003" s="164" t="s">
        <v>120</v>
      </c>
      <c r="D4003" t="s">
        <v>44</v>
      </c>
      <c r="E4003" s="80">
        <v>2026</v>
      </c>
      <c r="F4003" s="76" t="str">
        <f t="shared" si="125"/>
        <v>17610. Proceso integral e integrado de la Vigilancia de la Salud PúblicaVigilancia en salud pública2026</v>
      </c>
      <c r="G4003" s="7" t="s">
        <v>304</v>
      </c>
      <c r="H4003" s="7" t="s">
        <v>375</v>
      </c>
      <c r="I4003" t="s">
        <v>60</v>
      </c>
      <c r="J4003" s="76" t="s">
        <v>402</v>
      </c>
      <c r="K4003" t="s">
        <v>364</v>
      </c>
      <c r="L4003" t="s">
        <v>380</v>
      </c>
      <c r="M4003" s="26" t="s">
        <v>110</v>
      </c>
      <c r="N4003" s="78" t="s">
        <v>435</v>
      </c>
      <c r="O4003" s="76" t="str">
        <f t="shared" si="126"/>
        <v>17610. Proceso integral e integrado de la Vigilancia de la Salud PúblicaVigilancia en salud pública20268_DISTRITO2_FEBRERO_2026</v>
      </c>
      <c r="P4003" s="8">
        <v>28206464</v>
      </c>
      <c r="S4003" s="23">
        <v>0</v>
      </c>
      <c r="T4003" s="23">
        <v>0</v>
      </c>
    </row>
    <row r="4004" spans="2:20" ht="30" customHeight="1" x14ac:dyDescent="0.3">
      <c r="B4004">
        <v>177</v>
      </c>
      <c r="C4004" s="164" t="s">
        <v>120</v>
      </c>
      <c r="D4004" t="s">
        <v>44</v>
      </c>
      <c r="E4004" s="80">
        <v>2026</v>
      </c>
      <c r="F4004" s="76" t="str">
        <f t="shared" si="125"/>
        <v>17710. Proceso integral e integrado de la Vigilancia de la Salud PúblicaVigilancia en salud pública2026</v>
      </c>
      <c r="G4004" s="7" t="s">
        <v>305</v>
      </c>
      <c r="H4004" s="7" t="s">
        <v>375</v>
      </c>
      <c r="I4004" t="s">
        <v>60</v>
      </c>
      <c r="J4004" s="76" t="s">
        <v>402</v>
      </c>
      <c r="K4004" t="s">
        <v>364</v>
      </c>
      <c r="L4004" t="s">
        <v>380</v>
      </c>
      <c r="M4004" s="26" t="s">
        <v>110</v>
      </c>
      <c r="N4004" s="78" t="s">
        <v>435</v>
      </c>
      <c r="O4004" s="76" t="str">
        <f t="shared" si="126"/>
        <v>17710. Proceso integral e integrado de la Vigilancia de la Salud PúblicaVigilancia en salud pública20268_DISTRITO2_FEBRERO_2026</v>
      </c>
      <c r="P4004" s="8">
        <v>37181248</v>
      </c>
      <c r="S4004" s="23">
        <v>0</v>
      </c>
      <c r="T4004" s="23">
        <v>0</v>
      </c>
    </row>
    <row r="4005" spans="2:20" ht="30" customHeight="1" x14ac:dyDescent="0.3">
      <c r="B4005">
        <v>178</v>
      </c>
      <c r="C4005" s="164" t="s">
        <v>120</v>
      </c>
      <c r="D4005" t="s">
        <v>44</v>
      </c>
      <c r="E4005" s="80">
        <v>2026</v>
      </c>
      <c r="F4005" s="76" t="str">
        <f t="shared" si="125"/>
        <v>17810. Proceso integral e integrado de la Vigilancia de la Salud PúblicaVigilancia en salud pública2026</v>
      </c>
      <c r="G4005" s="7" t="s">
        <v>48</v>
      </c>
      <c r="H4005" s="7" t="s">
        <v>375</v>
      </c>
      <c r="I4005" t="s">
        <v>60</v>
      </c>
      <c r="J4005" s="76" t="s">
        <v>402</v>
      </c>
      <c r="K4005" t="s">
        <v>364</v>
      </c>
      <c r="L4005" t="s">
        <v>365</v>
      </c>
      <c r="M4005" s="26" t="s">
        <v>110</v>
      </c>
      <c r="N4005" s="78" t="s">
        <v>435</v>
      </c>
      <c r="O4005" s="76" t="str">
        <f t="shared" si="126"/>
        <v>17810. Proceso integral e integrado de la Vigilancia de la Salud PúblicaVigilancia en salud pública20268_DISTRITO2_FEBRERO_2026</v>
      </c>
      <c r="P4005" s="8">
        <v>7347488</v>
      </c>
      <c r="S4005" s="23">
        <v>0</v>
      </c>
      <c r="T4005" s="23">
        <v>0</v>
      </c>
    </row>
    <row r="4006" spans="2:20" ht="30" customHeight="1" x14ac:dyDescent="0.3">
      <c r="B4006">
        <v>179</v>
      </c>
      <c r="C4006" s="164" t="s">
        <v>120</v>
      </c>
      <c r="D4006" t="s">
        <v>44</v>
      </c>
      <c r="E4006" s="80">
        <v>2026</v>
      </c>
      <c r="F4006" s="76" t="str">
        <f t="shared" si="125"/>
        <v>17910. Proceso integral e integrado de la Vigilancia de la Salud PúblicaVigilancia en salud pública2026</v>
      </c>
      <c r="G4006" s="7" t="s">
        <v>306</v>
      </c>
      <c r="H4006" s="7" t="s">
        <v>375</v>
      </c>
      <c r="I4006" t="s">
        <v>60</v>
      </c>
      <c r="J4006" s="76" t="s">
        <v>402</v>
      </c>
      <c r="K4006" t="s">
        <v>364</v>
      </c>
      <c r="L4006" t="s">
        <v>365</v>
      </c>
      <c r="M4006" s="26" t="s">
        <v>110</v>
      </c>
      <c r="N4006" s="78" t="s">
        <v>435</v>
      </c>
      <c r="O4006" s="76" t="str">
        <f t="shared" si="126"/>
        <v>17910. Proceso integral e integrado de la Vigilancia de la Salud PúblicaVigilancia en salud pública20268_DISTRITO2_FEBRERO_2026</v>
      </c>
      <c r="P4006" s="8">
        <v>3673744</v>
      </c>
      <c r="S4006" s="23">
        <v>0</v>
      </c>
      <c r="T4006" s="23">
        <v>0</v>
      </c>
    </row>
    <row r="4007" spans="2:20" ht="30" customHeight="1" x14ac:dyDescent="0.3">
      <c r="B4007">
        <v>180</v>
      </c>
      <c r="C4007" s="164" t="s">
        <v>120</v>
      </c>
      <c r="D4007" t="s">
        <v>44</v>
      </c>
      <c r="E4007" s="80">
        <v>2026</v>
      </c>
      <c r="F4007" s="76" t="str">
        <f t="shared" si="125"/>
        <v>18010. Proceso integral e integrado de la Vigilancia de la Salud PúblicaVigilancia en salud pública2026</v>
      </c>
      <c r="G4007" s="7" t="s">
        <v>307</v>
      </c>
      <c r="H4007" s="7" t="s">
        <v>375</v>
      </c>
      <c r="I4007" t="s">
        <v>60</v>
      </c>
      <c r="J4007" s="76" t="s">
        <v>402</v>
      </c>
      <c r="K4007" t="s">
        <v>364</v>
      </c>
      <c r="L4007" t="s">
        <v>365</v>
      </c>
      <c r="M4007" s="26" t="s">
        <v>110</v>
      </c>
      <c r="N4007" s="78" t="s">
        <v>435</v>
      </c>
      <c r="O4007" s="76" t="str">
        <f t="shared" si="126"/>
        <v>18010. Proceso integral e integrado de la Vigilancia de la Salud PúblicaVigilancia en salud pública20268_DISTRITO2_FEBRERO_2026</v>
      </c>
      <c r="P4007" s="8">
        <v>3673744</v>
      </c>
      <c r="S4007" s="23">
        <v>0</v>
      </c>
      <c r="T4007" s="23">
        <v>0</v>
      </c>
    </row>
    <row r="4008" spans="2:20" ht="30" customHeight="1" x14ac:dyDescent="0.3">
      <c r="B4008">
        <v>181</v>
      </c>
      <c r="C4008" s="164" t="s">
        <v>120</v>
      </c>
      <c r="D4008" t="s">
        <v>44</v>
      </c>
      <c r="E4008" s="80">
        <v>2026</v>
      </c>
      <c r="F4008" s="76" t="str">
        <f t="shared" si="125"/>
        <v>18110. Proceso integral e integrado de la Vigilancia de la Salud PúblicaVigilancia en salud pública2026</v>
      </c>
      <c r="G4008" s="7" t="s">
        <v>308</v>
      </c>
      <c r="H4008" s="7" t="s">
        <v>375</v>
      </c>
      <c r="I4008" t="s">
        <v>60</v>
      </c>
      <c r="J4008" s="76" t="s">
        <v>402</v>
      </c>
      <c r="K4008" t="s">
        <v>364</v>
      </c>
      <c r="L4008" t="s">
        <v>365</v>
      </c>
      <c r="M4008" s="26" t="s">
        <v>110</v>
      </c>
      <c r="N4008" s="78" t="s">
        <v>435</v>
      </c>
      <c r="O4008" s="76" t="str">
        <f t="shared" si="126"/>
        <v>18110. Proceso integral e integrado de la Vigilancia de la Salud PúblicaVigilancia en salud pública20268_DISTRITO2_FEBRERO_2026</v>
      </c>
      <c r="P4008" s="8">
        <v>87405520</v>
      </c>
      <c r="S4008" s="23">
        <v>0</v>
      </c>
      <c r="T4008" s="23">
        <v>0</v>
      </c>
    </row>
    <row r="4009" spans="2:20" ht="30" customHeight="1" x14ac:dyDescent="0.3">
      <c r="B4009">
        <v>182</v>
      </c>
      <c r="C4009" s="164" t="s">
        <v>120</v>
      </c>
      <c r="D4009" t="s">
        <v>44</v>
      </c>
      <c r="E4009" s="80">
        <v>2026</v>
      </c>
      <c r="F4009" s="76" t="str">
        <f t="shared" si="125"/>
        <v>18210. Proceso integral e integrado de la Vigilancia de la Salud PúblicaVigilancia en salud pública2026</v>
      </c>
      <c r="G4009" s="7" t="s">
        <v>309</v>
      </c>
      <c r="H4009" s="7" t="s">
        <v>375</v>
      </c>
      <c r="I4009" t="s">
        <v>60</v>
      </c>
      <c r="J4009" s="76" t="s">
        <v>402</v>
      </c>
      <c r="K4009" t="s">
        <v>364</v>
      </c>
      <c r="L4009" t="s">
        <v>365</v>
      </c>
      <c r="M4009" s="26" t="s">
        <v>110</v>
      </c>
      <c r="N4009" s="78" t="s">
        <v>435</v>
      </c>
      <c r="O4009" s="76" t="str">
        <f t="shared" si="126"/>
        <v>18210. Proceso integral e integrado de la Vigilancia de la Salud PúblicaVigilancia en salud pública20268_DISTRITO2_FEBRERO_2026</v>
      </c>
      <c r="P4009" s="8">
        <v>17288787</v>
      </c>
      <c r="S4009" s="23">
        <v>0</v>
      </c>
      <c r="T4009" s="23">
        <v>0</v>
      </c>
    </row>
    <row r="4010" spans="2:20" ht="30" customHeight="1" x14ac:dyDescent="0.3">
      <c r="B4010">
        <v>183</v>
      </c>
      <c r="C4010" s="164" t="s">
        <v>120</v>
      </c>
      <c r="D4010" t="s">
        <v>44</v>
      </c>
      <c r="E4010" s="80">
        <v>2026</v>
      </c>
      <c r="F4010" s="76" t="str">
        <f t="shared" si="125"/>
        <v>18310. Proceso integral e integrado de la Vigilancia de la Salud PúblicaVigilancia en salud pública2026</v>
      </c>
      <c r="G4010" s="7" t="s">
        <v>78</v>
      </c>
      <c r="H4010" s="7" t="s">
        <v>375</v>
      </c>
      <c r="I4010" t="s">
        <v>60</v>
      </c>
      <c r="J4010" s="76" t="s">
        <v>402</v>
      </c>
      <c r="K4010" t="s">
        <v>364</v>
      </c>
      <c r="L4010" t="s">
        <v>365</v>
      </c>
      <c r="M4010" s="26" t="s">
        <v>110</v>
      </c>
      <c r="N4010" s="78" t="s">
        <v>435</v>
      </c>
      <c r="O4010" s="76" t="str">
        <f t="shared" si="126"/>
        <v>18310. Proceso integral e integrado de la Vigilancia de la Salud PúblicaVigilancia en salud pública20268_DISTRITO2_FEBRERO_2026</v>
      </c>
      <c r="P4010" s="8">
        <v>61146880</v>
      </c>
      <c r="S4010" s="23">
        <v>0</v>
      </c>
      <c r="T4010" s="23">
        <v>0</v>
      </c>
    </row>
    <row r="4011" spans="2:20" ht="30" customHeight="1" x14ac:dyDescent="0.3">
      <c r="B4011">
        <v>184</v>
      </c>
      <c r="C4011" s="164" t="s">
        <v>120</v>
      </c>
      <c r="D4011" t="s">
        <v>44</v>
      </c>
      <c r="E4011" s="80">
        <v>2026</v>
      </c>
      <c r="F4011" s="76" t="str">
        <f t="shared" si="125"/>
        <v>18410. Proceso integral e integrado de la Vigilancia de la Salud PúblicaVigilancia en salud pública2026</v>
      </c>
      <c r="G4011" s="7" t="s">
        <v>310</v>
      </c>
      <c r="H4011" s="7" t="s">
        <v>375</v>
      </c>
      <c r="I4011" t="s">
        <v>60</v>
      </c>
      <c r="J4011" s="76" t="s">
        <v>402</v>
      </c>
      <c r="K4011" t="s">
        <v>364</v>
      </c>
      <c r="L4011" t="s">
        <v>365</v>
      </c>
      <c r="M4011" s="26" t="s">
        <v>110</v>
      </c>
      <c r="N4011" s="78" t="s">
        <v>435</v>
      </c>
      <c r="O4011" s="76" t="str">
        <f t="shared" si="126"/>
        <v>18410. Proceso integral e integrado de la Vigilancia de la Salud PúblicaVigilancia en salud pública20268_DISTRITO2_FEBRERO_2026</v>
      </c>
      <c r="P4011" s="8">
        <v>9941299</v>
      </c>
      <c r="S4011" s="23">
        <v>0</v>
      </c>
      <c r="T4011" s="23">
        <v>0</v>
      </c>
    </row>
    <row r="4012" spans="2:20" ht="30" customHeight="1" x14ac:dyDescent="0.3">
      <c r="B4012">
        <v>185</v>
      </c>
      <c r="C4012" s="164" t="s">
        <v>120</v>
      </c>
      <c r="D4012" t="s">
        <v>44</v>
      </c>
      <c r="E4012" s="80">
        <v>2026</v>
      </c>
      <c r="F4012" s="76" t="str">
        <f t="shared" si="125"/>
        <v>18510. Proceso integral e integrado de la Vigilancia de la Salud PúblicaVigilancia en salud pública2026</v>
      </c>
      <c r="G4012" s="7" t="s">
        <v>311</v>
      </c>
      <c r="H4012" s="7" t="s">
        <v>375</v>
      </c>
      <c r="I4012" t="s">
        <v>60</v>
      </c>
      <c r="J4012" s="76" t="s">
        <v>402</v>
      </c>
      <c r="K4012" t="s">
        <v>364</v>
      </c>
      <c r="L4012" t="s">
        <v>365</v>
      </c>
      <c r="M4012" s="26" t="s">
        <v>110</v>
      </c>
      <c r="N4012" s="78" t="s">
        <v>435</v>
      </c>
      <c r="O4012" s="76" t="str">
        <f t="shared" si="126"/>
        <v>18510. Proceso integral e integrado de la Vigilancia de la Salud PúblicaVigilancia en salud pública20268_DISTRITO2_FEBRERO_2026</v>
      </c>
      <c r="P4012" s="8">
        <v>40189280</v>
      </c>
      <c r="S4012" s="23">
        <v>0</v>
      </c>
      <c r="T4012" s="23">
        <v>0</v>
      </c>
    </row>
    <row r="4013" spans="2:20" ht="30" customHeight="1" x14ac:dyDescent="0.3">
      <c r="B4013">
        <v>186</v>
      </c>
      <c r="C4013" s="164" t="s">
        <v>120</v>
      </c>
      <c r="D4013" t="s">
        <v>44</v>
      </c>
      <c r="E4013" s="80">
        <v>2026</v>
      </c>
      <c r="F4013" s="76" t="str">
        <f t="shared" si="125"/>
        <v>18610. Proceso integral e integrado de la Vigilancia de la Salud PúblicaVigilancia en salud pública2026</v>
      </c>
      <c r="G4013" s="7" t="s">
        <v>82</v>
      </c>
      <c r="H4013" s="7" t="s">
        <v>375</v>
      </c>
      <c r="I4013" t="s">
        <v>60</v>
      </c>
      <c r="J4013" s="76" t="s">
        <v>402</v>
      </c>
      <c r="K4013" t="s">
        <v>364</v>
      </c>
      <c r="L4013" t="s">
        <v>380</v>
      </c>
      <c r="M4013" s="26" t="s">
        <v>110</v>
      </c>
      <c r="N4013" s="78" t="s">
        <v>435</v>
      </c>
      <c r="O4013" s="76" t="str">
        <f t="shared" si="126"/>
        <v>18610. Proceso integral e integrado de la Vigilancia de la Salud PúblicaVigilancia en salud pública20268_DISTRITO2_FEBRERO_2026</v>
      </c>
      <c r="P4013" s="8">
        <v>7347488</v>
      </c>
      <c r="S4013" s="23">
        <v>1</v>
      </c>
      <c r="T4013" s="23">
        <v>7347488</v>
      </c>
    </row>
    <row r="4014" spans="2:20" ht="30" customHeight="1" x14ac:dyDescent="0.3">
      <c r="B4014">
        <v>187</v>
      </c>
      <c r="C4014" s="164" t="s">
        <v>120</v>
      </c>
      <c r="D4014" t="s">
        <v>44</v>
      </c>
      <c r="E4014" s="80">
        <v>2026</v>
      </c>
      <c r="F4014" s="76" t="str">
        <f t="shared" si="125"/>
        <v>18710. Proceso integral e integrado de la Vigilancia de la Salud PúblicaVigilancia en salud pública2026</v>
      </c>
      <c r="G4014" s="7" t="s">
        <v>312</v>
      </c>
      <c r="H4014" s="7" t="s">
        <v>376</v>
      </c>
      <c r="I4014" t="s">
        <v>60</v>
      </c>
      <c r="J4014" s="76" t="s">
        <v>402</v>
      </c>
      <c r="K4014" t="s">
        <v>364</v>
      </c>
      <c r="L4014" t="s">
        <v>365</v>
      </c>
      <c r="M4014" s="26" t="s">
        <v>110</v>
      </c>
      <c r="N4014" s="78" t="s">
        <v>435</v>
      </c>
      <c r="O4014" s="76" t="str">
        <f t="shared" si="126"/>
        <v>18710. Proceso integral e integrado de la Vigilancia de la Salud PúblicaVigilancia en salud pública20268_DISTRITO2_FEBRERO_2026</v>
      </c>
      <c r="P4014" s="8">
        <v>3994272</v>
      </c>
      <c r="S4014" s="23">
        <v>0</v>
      </c>
      <c r="T4014" s="23">
        <v>0</v>
      </c>
    </row>
    <row r="4015" spans="2:20" ht="30" customHeight="1" x14ac:dyDescent="0.3">
      <c r="B4015">
        <v>188</v>
      </c>
      <c r="C4015" s="164" t="s">
        <v>120</v>
      </c>
      <c r="D4015" t="s">
        <v>44</v>
      </c>
      <c r="E4015" s="80">
        <v>2026</v>
      </c>
      <c r="F4015" s="76" t="str">
        <f t="shared" si="125"/>
        <v>18810. Proceso integral e integrado de la Vigilancia de la Salud PúblicaVigilancia en salud pública2026</v>
      </c>
      <c r="G4015" s="7" t="s">
        <v>313</v>
      </c>
      <c r="H4015" s="7" t="s">
        <v>376</v>
      </c>
      <c r="I4015" t="s">
        <v>60</v>
      </c>
      <c r="J4015" s="76" t="s">
        <v>402</v>
      </c>
      <c r="K4015" t="s">
        <v>364</v>
      </c>
      <c r="L4015" t="s">
        <v>365</v>
      </c>
      <c r="M4015" s="26" t="s">
        <v>110</v>
      </c>
      <c r="N4015" s="78" t="s">
        <v>435</v>
      </c>
      <c r="O4015" s="76" t="str">
        <f t="shared" si="126"/>
        <v>18810. Proceso integral e integrado de la Vigilancia de la Salud PúblicaVigilancia en salud pública20268_DISTRITO2_FEBRERO_2026</v>
      </c>
      <c r="P4015" s="8">
        <v>33280669</v>
      </c>
      <c r="S4015" s="23">
        <v>0</v>
      </c>
      <c r="T4015" s="23">
        <v>0</v>
      </c>
    </row>
    <row r="4016" spans="2:20" ht="30" customHeight="1" x14ac:dyDescent="0.3">
      <c r="B4016">
        <v>189</v>
      </c>
      <c r="C4016" s="164" t="s">
        <v>120</v>
      </c>
      <c r="D4016" t="s">
        <v>44</v>
      </c>
      <c r="E4016" s="80">
        <v>2026</v>
      </c>
      <c r="F4016" s="76" t="str">
        <f t="shared" si="125"/>
        <v>18910. Proceso integral e integrado de la Vigilancia de la Salud PúblicaVigilancia en salud pública2026</v>
      </c>
      <c r="G4016" s="7" t="s">
        <v>314</v>
      </c>
      <c r="H4016" s="7" t="s">
        <v>376</v>
      </c>
      <c r="I4016" t="s">
        <v>60</v>
      </c>
      <c r="J4016" s="76" t="s">
        <v>402</v>
      </c>
      <c r="K4016" t="s">
        <v>364</v>
      </c>
      <c r="L4016" t="s">
        <v>365</v>
      </c>
      <c r="M4016" s="26" t="s">
        <v>110</v>
      </c>
      <c r="N4016" s="78" t="s">
        <v>435</v>
      </c>
      <c r="O4016" s="76" t="str">
        <f t="shared" si="126"/>
        <v>18910. Proceso integral e integrado de la Vigilancia de la Salud PúblicaVigilancia en salud pública20268_DISTRITO2_FEBRERO_2026</v>
      </c>
      <c r="P4016" s="8">
        <v>25933181</v>
      </c>
      <c r="S4016" s="23">
        <v>0</v>
      </c>
      <c r="T4016" s="23">
        <v>0</v>
      </c>
    </row>
    <row r="4017" spans="2:20" ht="30" customHeight="1" x14ac:dyDescent="0.3">
      <c r="B4017">
        <v>190</v>
      </c>
      <c r="C4017" s="164" t="s">
        <v>120</v>
      </c>
      <c r="D4017" t="s">
        <v>44</v>
      </c>
      <c r="E4017" s="80">
        <v>2026</v>
      </c>
      <c r="F4017" s="76" t="str">
        <f t="shared" si="125"/>
        <v>19010. Proceso integral e integrado de la Vigilancia de la Salud PúblicaVigilancia en salud pública2026</v>
      </c>
      <c r="G4017" s="7" t="s">
        <v>315</v>
      </c>
      <c r="H4017" s="7" t="s">
        <v>376</v>
      </c>
      <c r="I4017" t="s">
        <v>60</v>
      </c>
      <c r="J4017" s="76" t="s">
        <v>402</v>
      </c>
      <c r="K4017" t="s">
        <v>364</v>
      </c>
      <c r="L4017" t="s">
        <v>365</v>
      </c>
      <c r="M4017" s="26" t="s">
        <v>110</v>
      </c>
      <c r="N4017" s="78" t="s">
        <v>435</v>
      </c>
      <c r="O4017" s="76" t="str">
        <f t="shared" si="126"/>
        <v>19010. Proceso integral e integrado de la Vigilancia de la Salud PúblicaVigilancia en salud pública20268_DISTRITO2_FEBRERO_2026</v>
      </c>
      <c r="P4017" s="8">
        <v>8432352</v>
      </c>
      <c r="S4017" s="23">
        <v>0</v>
      </c>
      <c r="T4017" s="23">
        <v>0</v>
      </c>
    </row>
    <row r="4018" spans="2:20" ht="30" customHeight="1" x14ac:dyDescent="0.3">
      <c r="B4018">
        <v>191</v>
      </c>
      <c r="C4018" s="164" t="s">
        <v>120</v>
      </c>
      <c r="D4018" t="s">
        <v>44</v>
      </c>
      <c r="E4018" s="80">
        <v>2026</v>
      </c>
      <c r="F4018" s="76" t="str">
        <f t="shared" si="125"/>
        <v>19110. Proceso integral e integrado de la Vigilancia de la Salud PúblicaVigilancia en salud pública2026</v>
      </c>
      <c r="G4018" s="7" t="s">
        <v>316</v>
      </c>
      <c r="H4018" s="7" t="s">
        <v>375</v>
      </c>
      <c r="I4018" t="s">
        <v>60</v>
      </c>
      <c r="J4018" s="76" t="s">
        <v>402</v>
      </c>
      <c r="K4018" t="s">
        <v>364</v>
      </c>
      <c r="L4018" t="s">
        <v>365</v>
      </c>
      <c r="M4018" s="26" t="s">
        <v>110</v>
      </c>
      <c r="N4018" s="78" t="s">
        <v>435</v>
      </c>
      <c r="O4018" s="76" t="str">
        <f t="shared" si="126"/>
        <v>19110. Proceso integral e integrado de la Vigilancia de la Salud PúblicaVigilancia en salud pública20268_DISTRITO2_FEBRERO_2026</v>
      </c>
      <c r="P4018" s="8">
        <v>7347488</v>
      </c>
      <c r="S4018" s="23">
        <v>0</v>
      </c>
      <c r="T4018" s="23">
        <v>0</v>
      </c>
    </row>
    <row r="4019" spans="2:20" ht="30" customHeight="1" x14ac:dyDescent="0.3">
      <c r="B4019">
        <v>192</v>
      </c>
      <c r="C4019" s="164" t="s">
        <v>120</v>
      </c>
      <c r="D4019" t="s">
        <v>44</v>
      </c>
      <c r="E4019" s="80">
        <v>2026</v>
      </c>
      <c r="F4019" s="76" t="str">
        <f t="shared" si="125"/>
        <v>19210. Proceso integral e integrado de la Vigilancia de la Salud PúblicaVigilancia en salud pública2026</v>
      </c>
      <c r="G4019" s="7" t="s">
        <v>317</v>
      </c>
      <c r="H4019" s="7" t="s">
        <v>375</v>
      </c>
      <c r="I4019" t="s">
        <v>60</v>
      </c>
      <c r="J4019" s="76" t="s">
        <v>402</v>
      </c>
      <c r="K4019" t="s">
        <v>364</v>
      </c>
      <c r="L4019" t="s">
        <v>365</v>
      </c>
      <c r="M4019" s="26" t="s">
        <v>110</v>
      </c>
      <c r="N4019" s="78" t="s">
        <v>435</v>
      </c>
      <c r="O4019" s="76" t="str">
        <f t="shared" si="126"/>
        <v>19210. Proceso integral e integrado de la Vigilancia de la Salud PúblicaVigilancia en salud pública20268_DISTRITO2_FEBRERO_2026</v>
      </c>
      <c r="P4019" s="8">
        <v>3673744</v>
      </c>
      <c r="S4019" s="23">
        <v>0</v>
      </c>
      <c r="T4019" s="23">
        <v>0</v>
      </c>
    </row>
    <row r="4020" spans="2:20" ht="30" customHeight="1" x14ac:dyDescent="0.3">
      <c r="B4020">
        <v>193</v>
      </c>
      <c r="C4020" s="164" t="s">
        <v>120</v>
      </c>
      <c r="D4020" t="s">
        <v>44</v>
      </c>
      <c r="E4020" s="80">
        <v>2026</v>
      </c>
      <c r="F4020" s="76" t="str">
        <f t="shared" si="125"/>
        <v>19310. Proceso integral e integrado de la Vigilancia de la Salud PúblicaVigilancia en salud pública2026</v>
      </c>
      <c r="G4020" s="7" t="s">
        <v>81</v>
      </c>
      <c r="H4020" s="7" t="s">
        <v>376</v>
      </c>
      <c r="I4020" t="s">
        <v>60</v>
      </c>
      <c r="J4020" s="76" t="s">
        <v>402</v>
      </c>
      <c r="K4020" t="s">
        <v>364</v>
      </c>
      <c r="L4020" t="s">
        <v>365</v>
      </c>
      <c r="M4020" s="26" t="s">
        <v>110</v>
      </c>
      <c r="N4020" s="78" t="s">
        <v>435</v>
      </c>
      <c r="O4020" s="76" t="str">
        <f t="shared" si="126"/>
        <v>19310. Proceso integral e integrado de la Vigilancia de la Salud PúblicaVigilancia en salud pública20268_DISTRITO2_FEBRERO_2026</v>
      </c>
      <c r="P4020" s="8">
        <v>42556256</v>
      </c>
      <c r="S4020" s="23">
        <v>0</v>
      </c>
      <c r="T4020" s="23">
        <v>0</v>
      </c>
    </row>
    <row r="4021" spans="2:20" ht="30" customHeight="1" x14ac:dyDescent="0.3">
      <c r="B4021">
        <v>194</v>
      </c>
      <c r="C4021" s="164" t="s">
        <v>120</v>
      </c>
      <c r="D4021" t="s">
        <v>44</v>
      </c>
      <c r="E4021" s="80">
        <v>2026</v>
      </c>
      <c r="F4021" s="76" t="str">
        <f t="shared" si="125"/>
        <v>19410. Proceso integral e integrado de la Vigilancia de la Salud PúblicaVigilancia en salud pública2026</v>
      </c>
      <c r="G4021" s="7" t="s">
        <v>318</v>
      </c>
      <c r="H4021" s="7" t="s">
        <v>376</v>
      </c>
      <c r="I4021" t="s">
        <v>60</v>
      </c>
      <c r="J4021" s="76" t="s">
        <v>402</v>
      </c>
      <c r="K4021" t="s">
        <v>364</v>
      </c>
      <c r="L4021" t="s">
        <v>365</v>
      </c>
      <c r="M4021" s="26" t="s">
        <v>110</v>
      </c>
      <c r="N4021" s="78" t="s">
        <v>435</v>
      </c>
      <c r="O4021" s="76" t="str">
        <f t="shared" si="126"/>
        <v>19410. Proceso integral e integrado de la Vigilancia de la Salud PúblicaVigilancia en salud pública20268_DISTRITO2_FEBRERO_2026</v>
      </c>
      <c r="P4021" s="8">
        <v>38561984</v>
      </c>
      <c r="S4021" s="23">
        <v>0</v>
      </c>
      <c r="T4021" s="23">
        <v>0</v>
      </c>
    </row>
    <row r="4022" spans="2:20" ht="30" customHeight="1" x14ac:dyDescent="0.3">
      <c r="B4022">
        <v>195</v>
      </c>
      <c r="C4022" s="164" t="s">
        <v>120</v>
      </c>
      <c r="D4022" t="s">
        <v>44</v>
      </c>
      <c r="E4022" s="80">
        <v>2026</v>
      </c>
      <c r="F4022" s="76" t="str">
        <f t="shared" si="125"/>
        <v>19510. Proceso integral e integrado de la Vigilancia de la Salud PúblicaVigilancia en salud pública2026</v>
      </c>
      <c r="G4022" s="7" t="s">
        <v>319</v>
      </c>
      <c r="H4022" s="7" t="s">
        <v>375</v>
      </c>
      <c r="I4022" t="s">
        <v>60</v>
      </c>
      <c r="J4022" s="76" t="s">
        <v>402</v>
      </c>
      <c r="K4022" t="s">
        <v>364</v>
      </c>
      <c r="L4022" t="s">
        <v>365</v>
      </c>
      <c r="M4022" s="26" t="s">
        <v>110</v>
      </c>
      <c r="N4022" s="78" t="s">
        <v>435</v>
      </c>
      <c r="O4022" s="76" t="str">
        <f t="shared" si="126"/>
        <v>19510. Proceso integral e integrado de la Vigilancia de la Salud PúblicaVigilancia en salud pública20268_DISTRITO2_FEBRERO_2026</v>
      </c>
      <c r="P4022" s="8">
        <v>125967504</v>
      </c>
      <c r="S4022" s="23">
        <v>0</v>
      </c>
      <c r="T4022" s="23">
        <v>0</v>
      </c>
    </row>
    <row r="4023" spans="2:20" ht="30" customHeight="1" x14ac:dyDescent="0.3">
      <c r="B4023">
        <v>196</v>
      </c>
      <c r="C4023" s="164" t="s">
        <v>120</v>
      </c>
      <c r="D4023" t="s">
        <v>44</v>
      </c>
      <c r="E4023" s="80">
        <v>2026</v>
      </c>
      <c r="F4023" s="76" t="str">
        <f t="shared" si="125"/>
        <v>19610. Proceso integral e integrado de la Vigilancia de la Salud PúblicaVigilancia en salud pública2026</v>
      </c>
      <c r="G4023" s="7" t="s">
        <v>320</v>
      </c>
      <c r="H4023" s="7" t="s">
        <v>375</v>
      </c>
      <c r="I4023" t="s">
        <v>60</v>
      </c>
      <c r="J4023" s="76" t="s">
        <v>402</v>
      </c>
      <c r="K4023" t="s">
        <v>364</v>
      </c>
      <c r="L4023" t="s">
        <v>365</v>
      </c>
      <c r="M4023" s="26" t="s">
        <v>110</v>
      </c>
      <c r="N4023" s="78" t="s">
        <v>435</v>
      </c>
      <c r="O4023" s="76" t="str">
        <f t="shared" si="126"/>
        <v>19610. Proceso integral e integrado de la Vigilancia de la Salud PúblicaVigilancia en salud pública20268_DISTRITO2_FEBRERO_2026</v>
      </c>
      <c r="P4023" s="8">
        <v>59199056</v>
      </c>
      <c r="S4023" s="23">
        <v>0</v>
      </c>
      <c r="T4023" s="23">
        <v>0</v>
      </c>
    </row>
    <row r="4024" spans="2:20" ht="30" customHeight="1" x14ac:dyDescent="0.3">
      <c r="B4024">
        <v>197</v>
      </c>
      <c r="C4024" s="164" t="s">
        <v>120</v>
      </c>
      <c r="D4024" t="s">
        <v>44</v>
      </c>
      <c r="E4024" s="80">
        <v>2026</v>
      </c>
      <c r="F4024" s="76" t="str">
        <f t="shared" si="125"/>
        <v>19710. Proceso integral e integrado de la Vigilancia de la Salud PúblicaVigilancia en salud pública2026</v>
      </c>
      <c r="G4024" s="7" t="s">
        <v>321</v>
      </c>
      <c r="H4024" s="7" t="s">
        <v>375</v>
      </c>
      <c r="I4024" t="s">
        <v>60</v>
      </c>
      <c r="J4024" s="76" t="s">
        <v>402</v>
      </c>
      <c r="K4024" t="s">
        <v>364</v>
      </c>
      <c r="L4024" t="s">
        <v>365</v>
      </c>
      <c r="M4024" s="26" t="s">
        <v>110</v>
      </c>
      <c r="N4024" s="78" t="s">
        <v>435</v>
      </c>
      <c r="O4024" s="76" t="str">
        <f t="shared" si="126"/>
        <v>19710. Proceso integral e integrado de la Vigilancia de la Salud PúblicaVigilancia en salud pública20268_DISTRITO2_FEBRERO_2026</v>
      </c>
      <c r="P4024" s="8">
        <v>34888240</v>
      </c>
      <c r="S4024" s="23">
        <v>0</v>
      </c>
      <c r="T4024" s="23">
        <v>0</v>
      </c>
    </row>
    <row r="4025" spans="2:20" ht="30" customHeight="1" x14ac:dyDescent="0.3">
      <c r="B4025">
        <v>198</v>
      </c>
      <c r="C4025" s="164" t="s">
        <v>120</v>
      </c>
      <c r="D4025" t="s">
        <v>44</v>
      </c>
      <c r="E4025" s="80">
        <v>2026</v>
      </c>
      <c r="F4025" s="76" t="str">
        <f t="shared" si="125"/>
        <v>19810. Proceso integral e integrado de la Vigilancia de la Salud PúblicaVigilancia en salud pública2026</v>
      </c>
      <c r="G4025" s="7" t="s">
        <v>322</v>
      </c>
      <c r="H4025" s="7" t="s">
        <v>375</v>
      </c>
      <c r="I4025" t="s">
        <v>60</v>
      </c>
      <c r="J4025" s="76" t="s">
        <v>402</v>
      </c>
      <c r="K4025" t="s">
        <v>364</v>
      </c>
      <c r="L4025" t="s">
        <v>365</v>
      </c>
      <c r="M4025" s="26" t="s">
        <v>110</v>
      </c>
      <c r="N4025" s="78" t="s">
        <v>435</v>
      </c>
      <c r="O4025" s="76" t="str">
        <f t="shared" si="126"/>
        <v>19810. Proceso integral e integrado de la Vigilancia de la Salud PúblicaVigilancia en salud pública20268_DISTRITO2_FEBRERO_2026</v>
      </c>
      <c r="P4025" s="8">
        <v>73252976</v>
      </c>
      <c r="S4025" s="23">
        <v>0</v>
      </c>
      <c r="T4025" s="23">
        <v>0</v>
      </c>
    </row>
    <row r="4026" spans="2:20" ht="30" customHeight="1" x14ac:dyDescent="0.3">
      <c r="B4026">
        <v>199</v>
      </c>
      <c r="C4026" s="164" t="s">
        <v>120</v>
      </c>
      <c r="D4026" t="s">
        <v>44</v>
      </c>
      <c r="E4026" s="80">
        <v>2026</v>
      </c>
      <c r="F4026" s="76" t="str">
        <f t="shared" si="125"/>
        <v>19910. Proceso integral e integrado de la Vigilancia de la Salud PúblicaVigilancia en salud pública2026</v>
      </c>
      <c r="G4026" s="7" t="s">
        <v>323</v>
      </c>
      <c r="H4026" s="7" t="s">
        <v>375</v>
      </c>
      <c r="I4026" t="s">
        <v>60</v>
      </c>
      <c r="J4026" s="76" t="s">
        <v>402</v>
      </c>
      <c r="K4026" t="s">
        <v>364</v>
      </c>
      <c r="L4026" t="s">
        <v>365</v>
      </c>
      <c r="M4026" s="26" t="s">
        <v>110</v>
      </c>
      <c r="N4026" s="78" t="s">
        <v>435</v>
      </c>
      <c r="O4026" s="76" t="str">
        <f t="shared" si="126"/>
        <v>19910. Proceso integral e integrado de la Vigilancia de la Salud PúblicaVigilancia en salud pública20268_DISTRITO2_FEBRERO_2026</v>
      </c>
      <c r="P4026" s="8">
        <v>67631408</v>
      </c>
      <c r="S4026" s="23">
        <v>0</v>
      </c>
      <c r="T4026" s="23">
        <v>0</v>
      </c>
    </row>
    <row r="4027" spans="2:20" ht="30" customHeight="1" x14ac:dyDescent="0.3">
      <c r="B4027">
        <v>200</v>
      </c>
      <c r="C4027" s="164" t="s">
        <v>120</v>
      </c>
      <c r="D4027" t="s">
        <v>44</v>
      </c>
      <c r="E4027" s="80">
        <v>2026</v>
      </c>
      <c r="F4027" s="76" t="str">
        <f t="shared" si="125"/>
        <v>20010. Proceso integral e integrado de la Vigilancia de la Salud PúblicaVigilancia en salud pública2026</v>
      </c>
      <c r="G4027" s="7" t="s">
        <v>324</v>
      </c>
      <c r="H4027" s="7" t="s">
        <v>375</v>
      </c>
      <c r="I4027" t="s">
        <v>60</v>
      </c>
      <c r="J4027" s="76" t="s">
        <v>402</v>
      </c>
      <c r="K4027" t="s">
        <v>364</v>
      </c>
      <c r="L4027" t="s">
        <v>365</v>
      </c>
      <c r="M4027" s="26" t="s">
        <v>110</v>
      </c>
      <c r="N4027" s="78" t="s">
        <v>435</v>
      </c>
      <c r="O4027" s="76" t="str">
        <f t="shared" si="126"/>
        <v>20010. Proceso integral e integrado de la Vigilancia de la Salud PúblicaVigilancia en salud pública20268_DISTRITO2_FEBRERO_2026</v>
      </c>
      <c r="P4027" s="8">
        <v>62009840</v>
      </c>
      <c r="S4027" s="23">
        <v>0</v>
      </c>
      <c r="T4027" s="23">
        <v>0</v>
      </c>
    </row>
    <row r="4028" spans="2:20" ht="30" customHeight="1" x14ac:dyDescent="0.3">
      <c r="B4028">
        <v>201</v>
      </c>
      <c r="C4028" s="164" t="s">
        <v>120</v>
      </c>
      <c r="D4028" t="s">
        <v>44</v>
      </c>
      <c r="E4028" s="80">
        <v>2026</v>
      </c>
      <c r="F4028" s="76" t="str">
        <f t="shared" si="125"/>
        <v>20110. Proceso integral e integrado de la Vigilancia de la Salud PúblicaVigilancia en salud pública2026</v>
      </c>
      <c r="G4028" s="7" t="s">
        <v>50</v>
      </c>
      <c r="H4028" s="7" t="s">
        <v>376</v>
      </c>
      <c r="I4028" t="s">
        <v>60</v>
      </c>
      <c r="J4028" s="76" t="s">
        <v>402</v>
      </c>
      <c r="K4028" t="s">
        <v>57</v>
      </c>
      <c r="L4028" t="s">
        <v>365</v>
      </c>
      <c r="M4028" s="26" t="s">
        <v>110</v>
      </c>
      <c r="N4028" s="78" t="s">
        <v>435</v>
      </c>
      <c r="O4028" s="76" t="str">
        <f t="shared" si="126"/>
        <v>20110. Proceso integral e integrado de la Vigilancia de la Salud PúblicaVigilancia en salud pública20268_DISTRITO2_FEBRERO_2026</v>
      </c>
      <c r="P4028" s="8">
        <v>152760</v>
      </c>
      <c r="S4028" s="23">
        <v>0</v>
      </c>
      <c r="T4028" s="23">
        <v>0</v>
      </c>
    </row>
    <row r="4029" spans="2:20" ht="30" customHeight="1" x14ac:dyDescent="0.3">
      <c r="B4029">
        <v>202</v>
      </c>
      <c r="C4029" s="164" t="s">
        <v>120</v>
      </c>
      <c r="D4029" t="s">
        <v>44</v>
      </c>
      <c r="E4029" s="80">
        <v>2026</v>
      </c>
      <c r="F4029" s="76" t="str">
        <f t="shared" si="125"/>
        <v>20210. Proceso integral e integrado de la Vigilancia de la Salud PúblicaVigilancia en salud pública2026</v>
      </c>
      <c r="G4029" s="7" t="s">
        <v>325</v>
      </c>
      <c r="H4029" s="7" t="s">
        <v>375</v>
      </c>
      <c r="I4029" t="s">
        <v>60</v>
      </c>
      <c r="J4029" s="76" t="s">
        <v>402</v>
      </c>
      <c r="K4029" t="s">
        <v>364</v>
      </c>
      <c r="L4029" t="s">
        <v>365</v>
      </c>
      <c r="M4029" s="26" t="s">
        <v>110</v>
      </c>
      <c r="N4029" s="78" t="s">
        <v>435</v>
      </c>
      <c r="O4029" s="76" t="str">
        <f t="shared" si="126"/>
        <v>20210. Proceso integral e integrado de la Vigilancia de la Salud PúblicaVigilancia en salud pública20268_DISTRITO2_FEBRERO_2026</v>
      </c>
      <c r="P4029" s="8">
        <v>41150864</v>
      </c>
      <c r="S4029" s="23">
        <v>0</v>
      </c>
      <c r="T4029" s="23">
        <v>0</v>
      </c>
    </row>
    <row r="4030" spans="2:20" ht="30" customHeight="1" x14ac:dyDescent="0.3">
      <c r="B4030">
        <v>203</v>
      </c>
      <c r="C4030" s="164" t="s">
        <v>120</v>
      </c>
      <c r="D4030" t="s">
        <v>44</v>
      </c>
      <c r="E4030" s="80">
        <v>2026</v>
      </c>
      <c r="F4030" s="76" t="str">
        <f t="shared" si="125"/>
        <v>20310. Proceso integral e integrado de la Vigilancia de la Salud PúblicaVigilancia en salud pública2026</v>
      </c>
      <c r="G4030" s="7" t="s">
        <v>326</v>
      </c>
      <c r="H4030" s="7" t="s">
        <v>375</v>
      </c>
      <c r="I4030" t="s">
        <v>60</v>
      </c>
      <c r="J4030" s="76" t="s">
        <v>402</v>
      </c>
      <c r="K4030" t="s">
        <v>364</v>
      </c>
      <c r="L4030" t="s">
        <v>365</v>
      </c>
      <c r="M4030" s="26" t="s">
        <v>110</v>
      </c>
      <c r="N4030" s="78" t="s">
        <v>435</v>
      </c>
      <c r="O4030" s="76" t="str">
        <f t="shared" si="126"/>
        <v>20310. Proceso integral e integrado de la Vigilancia de la Salud PúblicaVigilancia en salud pública20268_DISTRITO2_FEBRERO_2026</v>
      </c>
      <c r="P4030" s="8">
        <v>37156592</v>
      </c>
      <c r="S4030" s="23">
        <v>0</v>
      </c>
      <c r="T4030" s="23">
        <v>0</v>
      </c>
    </row>
    <row r="4031" spans="2:20" ht="30" customHeight="1" x14ac:dyDescent="0.3">
      <c r="B4031">
        <v>204</v>
      </c>
      <c r="C4031" s="164" t="s">
        <v>120</v>
      </c>
      <c r="D4031" t="s">
        <v>44</v>
      </c>
      <c r="E4031" s="80">
        <v>2026</v>
      </c>
      <c r="F4031" s="76" t="str">
        <f t="shared" si="125"/>
        <v>20410. Proceso integral e integrado de la Vigilancia de la Salud PúblicaVigilancia en salud pública2026</v>
      </c>
      <c r="G4031" s="7" t="s">
        <v>79</v>
      </c>
      <c r="H4031" s="7" t="s">
        <v>375</v>
      </c>
      <c r="I4031" t="s">
        <v>60</v>
      </c>
      <c r="J4031" s="76" t="s">
        <v>402</v>
      </c>
      <c r="K4031" t="s">
        <v>364</v>
      </c>
      <c r="L4031" t="s">
        <v>365</v>
      </c>
      <c r="M4031" s="26" t="s">
        <v>110</v>
      </c>
      <c r="N4031" s="78" t="s">
        <v>435</v>
      </c>
      <c r="O4031" s="76" t="str">
        <f t="shared" si="126"/>
        <v>20410. Proceso integral e integrado de la Vigilancia de la Salud PúblicaVigilancia en salud pública20268_DISTRITO2_FEBRERO_2026</v>
      </c>
      <c r="P4031" s="8">
        <v>33162320</v>
      </c>
      <c r="S4031" s="23">
        <v>0</v>
      </c>
      <c r="T4031" s="23">
        <v>0</v>
      </c>
    </row>
    <row r="4032" spans="2:20" ht="30" customHeight="1" x14ac:dyDescent="0.3">
      <c r="B4032">
        <v>205</v>
      </c>
      <c r="C4032" s="164" t="s">
        <v>120</v>
      </c>
      <c r="D4032" t="s">
        <v>44</v>
      </c>
      <c r="E4032" s="80">
        <v>2026</v>
      </c>
      <c r="F4032" s="76" t="str">
        <f t="shared" si="125"/>
        <v>20510. Proceso integral e integrado de la Vigilancia de la Salud PúblicaVigilancia en salud pública2026</v>
      </c>
      <c r="G4032" s="7" t="s">
        <v>327</v>
      </c>
      <c r="H4032" s="7" t="s">
        <v>375</v>
      </c>
      <c r="I4032" t="s">
        <v>60</v>
      </c>
      <c r="J4032" s="76" t="s">
        <v>402</v>
      </c>
      <c r="K4032" t="s">
        <v>364</v>
      </c>
      <c r="L4032" t="s">
        <v>365</v>
      </c>
      <c r="M4032" s="26" t="s">
        <v>110</v>
      </c>
      <c r="N4032" s="78" t="s">
        <v>435</v>
      </c>
      <c r="O4032" s="76" t="str">
        <f t="shared" si="126"/>
        <v>20510. Proceso integral e integrado de la Vigilancia de la Salud PúblicaVigilancia en salud pública20268_DISTRITO2_FEBRERO_2026</v>
      </c>
      <c r="P4032" s="8">
        <v>11243136</v>
      </c>
      <c r="S4032" s="23">
        <v>0</v>
      </c>
      <c r="T4032" s="23">
        <v>0</v>
      </c>
    </row>
    <row r="4033" spans="2:20" ht="30" customHeight="1" x14ac:dyDescent="0.3">
      <c r="B4033">
        <v>206</v>
      </c>
      <c r="C4033" s="164" t="s">
        <v>120</v>
      </c>
      <c r="D4033" t="s">
        <v>44</v>
      </c>
      <c r="E4033" s="80">
        <v>2026</v>
      </c>
      <c r="F4033" s="76" t="str">
        <f t="shared" si="125"/>
        <v>20610. Proceso integral e integrado de la Vigilancia de la Salud PúblicaVigilancia en salud pública2026</v>
      </c>
      <c r="G4033" s="7" t="s">
        <v>51</v>
      </c>
      <c r="H4033" s="7" t="s">
        <v>375</v>
      </c>
      <c r="I4033" t="s">
        <v>60</v>
      </c>
      <c r="J4033" s="76" t="s">
        <v>402</v>
      </c>
      <c r="K4033" t="s">
        <v>364</v>
      </c>
      <c r="L4033" t="s">
        <v>365</v>
      </c>
      <c r="M4033" s="26" t="s">
        <v>110</v>
      </c>
      <c r="N4033" s="78" t="s">
        <v>435</v>
      </c>
      <c r="O4033" s="76" t="str">
        <f t="shared" si="126"/>
        <v>20610. Proceso integral e integrado de la Vigilancia de la Salud PúblicaVigilancia en salud pública20268_DISTRITO2_FEBRERO_2026</v>
      </c>
      <c r="P4033" s="8">
        <v>7347488</v>
      </c>
      <c r="S4033" s="23">
        <v>0</v>
      </c>
      <c r="T4033" s="23">
        <v>0</v>
      </c>
    </row>
    <row r="4034" spans="2:20" ht="30" customHeight="1" x14ac:dyDescent="0.3">
      <c r="B4034">
        <v>207</v>
      </c>
      <c r="C4034" s="164" t="s">
        <v>120</v>
      </c>
      <c r="D4034" t="s">
        <v>44</v>
      </c>
      <c r="E4034" s="80">
        <v>2026</v>
      </c>
      <c r="F4034" s="76" t="str">
        <f t="shared" si="125"/>
        <v>20710. Proceso integral e integrado de la Vigilancia de la Salud PúblicaVigilancia en salud pública2026</v>
      </c>
      <c r="G4034" s="7" t="s">
        <v>49</v>
      </c>
      <c r="H4034" s="7" t="s">
        <v>375</v>
      </c>
      <c r="I4034" t="s">
        <v>60</v>
      </c>
      <c r="J4034" s="76" t="s">
        <v>402</v>
      </c>
      <c r="K4034" t="s">
        <v>364</v>
      </c>
      <c r="L4034" t="s">
        <v>365</v>
      </c>
      <c r="M4034" s="26" t="s">
        <v>110</v>
      </c>
      <c r="N4034" s="78" t="s">
        <v>435</v>
      </c>
      <c r="O4034" s="76" t="str">
        <f t="shared" si="126"/>
        <v>20710. Proceso integral e integrado de la Vigilancia de la Salud PúblicaVigilancia en salud pública20268_DISTRITO2_FEBRERO_2026</v>
      </c>
      <c r="P4034" s="8">
        <v>8210448</v>
      </c>
      <c r="S4034" s="23">
        <v>0</v>
      </c>
      <c r="T4034" s="23">
        <v>0</v>
      </c>
    </row>
    <row r="4035" spans="2:20" ht="30" customHeight="1" x14ac:dyDescent="0.3">
      <c r="B4035">
        <v>208</v>
      </c>
      <c r="C4035" s="164" t="s">
        <v>120</v>
      </c>
      <c r="D4035" t="s">
        <v>44</v>
      </c>
      <c r="E4035" s="80">
        <v>2026</v>
      </c>
      <c r="F4035" s="76" t="str">
        <f t="shared" si="125"/>
        <v>20810. Proceso integral e integrado de la Vigilancia de la Salud PúblicaVigilancia en salud pública2026</v>
      </c>
      <c r="G4035" s="7" t="s">
        <v>328</v>
      </c>
      <c r="H4035" s="7" t="s">
        <v>376</v>
      </c>
      <c r="I4035" t="s">
        <v>60</v>
      </c>
      <c r="J4035" s="76" t="s">
        <v>402</v>
      </c>
      <c r="K4035" t="s">
        <v>364</v>
      </c>
      <c r="L4035" t="s">
        <v>365</v>
      </c>
      <c r="M4035" s="26" t="s">
        <v>110</v>
      </c>
      <c r="N4035" s="78" t="s">
        <v>435</v>
      </c>
      <c r="O4035" s="76" t="str">
        <f t="shared" si="126"/>
        <v>20810. Proceso integral e integrado de la Vigilancia de la Salud PúblicaVigilancia en salud pública20268_DISTRITO2_FEBRERO_2026</v>
      </c>
      <c r="P4035" s="8">
        <v>12969056</v>
      </c>
      <c r="S4035" s="23">
        <v>0</v>
      </c>
      <c r="T4035" s="23">
        <v>0</v>
      </c>
    </row>
    <row r="4036" spans="2:20" ht="30" customHeight="1" x14ac:dyDescent="0.3">
      <c r="B4036">
        <v>209</v>
      </c>
      <c r="C4036" s="164" t="s">
        <v>120</v>
      </c>
      <c r="D4036" t="s">
        <v>44</v>
      </c>
      <c r="E4036" s="80">
        <v>2026</v>
      </c>
      <c r="F4036" s="76" t="str">
        <f t="shared" si="125"/>
        <v>20910. Proceso integral e integrado de la Vigilancia de la Salud PúblicaVigilancia en salud pública2026</v>
      </c>
      <c r="G4036" s="7" t="s">
        <v>329</v>
      </c>
      <c r="H4036" s="7" t="s">
        <v>376</v>
      </c>
      <c r="I4036" t="s">
        <v>60</v>
      </c>
      <c r="J4036" s="76" t="s">
        <v>402</v>
      </c>
      <c r="K4036" t="s">
        <v>364</v>
      </c>
      <c r="L4036" t="s">
        <v>365</v>
      </c>
      <c r="M4036" s="26" t="s">
        <v>110</v>
      </c>
      <c r="N4036" s="78" t="s">
        <v>435</v>
      </c>
      <c r="O4036" s="76" t="str">
        <f t="shared" si="126"/>
        <v>20910. Proceso integral e integrado de la Vigilancia de la Salud PúblicaVigilancia en salud pública20268_DISTRITO2_FEBRERO_2026</v>
      </c>
      <c r="P4036" s="8">
        <v>7988544</v>
      </c>
      <c r="S4036" s="23">
        <v>0</v>
      </c>
      <c r="T4036" s="23">
        <v>0</v>
      </c>
    </row>
    <row r="4037" spans="2:20" ht="30" customHeight="1" x14ac:dyDescent="0.3">
      <c r="B4037">
        <v>210</v>
      </c>
      <c r="C4037" s="164" t="s">
        <v>120</v>
      </c>
      <c r="D4037" t="s">
        <v>44</v>
      </c>
      <c r="E4037" s="80">
        <v>2026</v>
      </c>
      <c r="F4037" s="76" t="str">
        <f t="shared" si="125"/>
        <v>21010. Proceso integral e integrado de la Vigilancia de la Salud PúblicaVigilancia en salud pública2026</v>
      </c>
      <c r="G4037" s="7" t="s">
        <v>330</v>
      </c>
      <c r="H4037" s="7" t="s">
        <v>376</v>
      </c>
      <c r="I4037" t="s">
        <v>60</v>
      </c>
      <c r="J4037" s="76" t="s">
        <v>402</v>
      </c>
      <c r="K4037" t="s">
        <v>364</v>
      </c>
      <c r="L4037" t="s">
        <v>380</v>
      </c>
      <c r="M4037" s="26" t="s">
        <v>110</v>
      </c>
      <c r="N4037" s="78" t="s">
        <v>435</v>
      </c>
      <c r="O4037" s="76" t="str">
        <f t="shared" si="126"/>
        <v>21010. Proceso integral e integrado de la Vigilancia de la Salud PúblicaVigilancia en salud pública20268_DISTRITO2_FEBRERO_2026</v>
      </c>
      <c r="P4037" s="8">
        <v>70836688</v>
      </c>
      <c r="S4037" s="23">
        <v>0</v>
      </c>
      <c r="T4037" s="23">
        <v>0</v>
      </c>
    </row>
    <row r="4038" spans="2:20" ht="30" customHeight="1" x14ac:dyDescent="0.3">
      <c r="B4038">
        <v>211</v>
      </c>
      <c r="C4038" s="164" t="s">
        <v>120</v>
      </c>
      <c r="D4038" t="s">
        <v>44</v>
      </c>
      <c r="E4038" s="80">
        <v>2026</v>
      </c>
      <c r="F4038" s="76" t="str">
        <f t="shared" si="125"/>
        <v>21110. Proceso integral e integrado de la Vigilancia de la Salud PúblicaVigilancia en salud pública2026</v>
      </c>
      <c r="G4038" s="7" t="s">
        <v>331</v>
      </c>
      <c r="H4038" s="7" t="s">
        <v>376</v>
      </c>
      <c r="I4038" t="s">
        <v>60</v>
      </c>
      <c r="J4038" s="76" t="s">
        <v>402</v>
      </c>
      <c r="K4038" t="s">
        <v>364</v>
      </c>
      <c r="L4038" t="s">
        <v>380</v>
      </c>
      <c r="M4038" s="26" t="s">
        <v>110</v>
      </c>
      <c r="N4038" s="78" t="s">
        <v>435</v>
      </c>
      <c r="O4038" s="76" t="str">
        <f t="shared" si="126"/>
        <v>21110. Proceso integral e integrado de la Vigilancia de la Salud PúblicaVigilancia en salud pública20268_DISTRITO2_FEBRERO_2026</v>
      </c>
      <c r="P4038" s="8">
        <v>25938112</v>
      </c>
      <c r="S4038" s="23">
        <v>0</v>
      </c>
      <c r="T4038" s="23">
        <v>0</v>
      </c>
    </row>
    <row r="4039" spans="2:20" ht="30" customHeight="1" x14ac:dyDescent="0.3">
      <c r="B4039">
        <v>212</v>
      </c>
      <c r="C4039" s="164" t="s">
        <v>120</v>
      </c>
      <c r="D4039" t="s">
        <v>44</v>
      </c>
      <c r="E4039" s="80">
        <v>2026</v>
      </c>
      <c r="F4039" s="76" t="str">
        <f t="shared" si="125"/>
        <v>21210. Proceso integral e integrado de la Vigilancia de la Salud PúblicaVigilancia en salud pública2026</v>
      </c>
      <c r="G4039" s="7" t="s">
        <v>332</v>
      </c>
      <c r="H4039" s="7" t="s">
        <v>376</v>
      </c>
      <c r="I4039" t="s">
        <v>60</v>
      </c>
      <c r="J4039" s="76" t="s">
        <v>402</v>
      </c>
      <c r="K4039" t="s">
        <v>364</v>
      </c>
      <c r="L4039" t="s">
        <v>380</v>
      </c>
      <c r="M4039" s="26" t="s">
        <v>110</v>
      </c>
      <c r="N4039" s="78" t="s">
        <v>435</v>
      </c>
      <c r="O4039" s="76" t="str">
        <f t="shared" si="126"/>
        <v>21210. Proceso integral e integrado de la Vigilancia de la Salud PúblicaVigilancia en salud pública20268_DISTRITO2_FEBRERO_2026</v>
      </c>
      <c r="P4039" s="8">
        <v>100000000</v>
      </c>
      <c r="S4039" s="23">
        <v>0</v>
      </c>
      <c r="T4039" s="23">
        <v>0</v>
      </c>
    </row>
    <row r="4040" spans="2:20" ht="30" customHeight="1" x14ac:dyDescent="0.3">
      <c r="B4040">
        <v>213</v>
      </c>
      <c r="C4040" s="164" t="s">
        <v>120</v>
      </c>
      <c r="D4040" t="s">
        <v>44</v>
      </c>
      <c r="E4040" s="80">
        <v>2026</v>
      </c>
      <c r="F4040" s="76" t="str">
        <f t="shared" ref="F4040:F4103" si="127">B4040&amp;C4040&amp;D4040&amp;E4040</f>
        <v>21310. Proceso integral e integrado de la Vigilancia de la Salud PúblicaVigilancia en salud pública2026</v>
      </c>
      <c r="G4040" s="7" t="s">
        <v>333</v>
      </c>
      <c r="H4040" s="7" t="s">
        <v>375</v>
      </c>
      <c r="I4040" t="s">
        <v>60</v>
      </c>
      <c r="J4040" s="76" t="s">
        <v>402</v>
      </c>
      <c r="K4040" t="s">
        <v>364</v>
      </c>
      <c r="L4040" t="s">
        <v>365</v>
      </c>
      <c r="M4040" s="26" t="s">
        <v>110</v>
      </c>
      <c r="N4040" s="78" t="s">
        <v>435</v>
      </c>
      <c r="O4040" s="76" t="str">
        <f t="shared" si="126"/>
        <v>21310. Proceso integral e integrado de la Vigilancia de la Salud PúblicaVigilancia en salud pública20268_DISTRITO2_FEBRERO_2026</v>
      </c>
      <c r="P4040" s="8">
        <v>92953120</v>
      </c>
      <c r="S4040" s="23">
        <v>0</v>
      </c>
      <c r="T4040" s="23">
        <v>0</v>
      </c>
    </row>
    <row r="4041" spans="2:20" ht="30" customHeight="1" x14ac:dyDescent="0.3">
      <c r="B4041">
        <v>214</v>
      </c>
      <c r="C4041" s="164" t="s">
        <v>120</v>
      </c>
      <c r="D4041" t="s">
        <v>44</v>
      </c>
      <c r="E4041" s="80">
        <v>2026</v>
      </c>
      <c r="F4041" s="76" t="str">
        <f t="shared" si="127"/>
        <v>21410. Proceso integral e integrado de la Vigilancia de la Salud PúblicaVigilancia en salud pública2026</v>
      </c>
      <c r="G4041" s="7" t="s">
        <v>80</v>
      </c>
      <c r="H4041" s="7" t="s">
        <v>375</v>
      </c>
      <c r="I4041" t="s">
        <v>60</v>
      </c>
      <c r="J4041" s="76" t="s">
        <v>402</v>
      </c>
      <c r="K4041" t="s">
        <v>364</v>
      </c>
      <c r="L4041" t="s">
        <v>365</v>
      </c>
      <c r="M4041" s="26" t="s">
        <v>110</v>
      </c>
      <c r="N4041" s="78" t="s">
        <v>435</v>
      </c>
      <c r="O4041" s="76" t="str">
        <f t="shared" si="126"/>
        <v>21410. Proceso integral e integrado de la Vigilancia de la Salud PúblicaVigilancia en salud pública20268_DISTRITO2_FEBRERO_2026</v>
      </c>
      <c r="P4041" s="8">
        <v>72587264</v>
      </c>
      <c r="S4041" s="23">
        <v>0</v>
      </c>
      <c r="T4041" s="23">
        <v>0</v>
      </c>
    </row>
    <row r="4042" spans="2:20" ht="30" customHeight="1" x14ac:dyDescent="0.3">
      <c r="B4042">
        <v>215</v>
      </c>
      <c r="C4042" s="164" t="s">
        <v>120</v>
      </c>
      <c r="D4042" t="s">
        <v>44</v>
      </c>
      <c r="E4042" s="80">
        <v>2026</v>
      </c>
      <c r="F4042" s="76" t="str">
        <f t="shared" si="127"/>
        <v>21510. Proceso integral e integrado de la Vigilancia de la Salud PúblicaVigilancia en salud pública2026</v>
      </c>
      <c r="G4042" s="7" t="s">
        <v>52</v>
      </c>
      <c r="H4042" s="7" t="s">
        <v>376</v>
      </c>
      <c r="I4042" t="s">
        <v>60</v>
      </c>
      <c r="J4042" s="76" t="s">
        <v>402</v>
      </c>
      <c r="K4042" t="s">
        <v>399</v>
      </c>
      <c r="L4042" t="s">
        <v>365</v>
      </c>
      <c r="M4042" s="26" t="s">
        <v>110</v>
      </c>
      <c r="N4042" s="78" t="s">
        <v>435</v>
      </c>
      <c r="O4042" s="76" t="str">
        <f t="shared" ref="O4042:O4105" si="128">+F4042&amp;M4042&amp;N4042</f>
        <v>21510. Proceso integral e integrado de la Vigilancia de la Salud PúblicaVigilancia en salud pública20268_DISTRITO2_FEBRERO_2026</v>
      </c>
      <c r="P4042" s="8">
        <v>211452</v>
      </c>
      <c r="S4042" s="23">
        <v>0</v>
      </c>
      <c r="T4042" s="23">
        <v>0</v>
      </c>
    </row>
    <row r="4043" spans="2:20" ht="30" customHeight="1" x14ac:dyDescent="0.3">
      <c r="B4043">
        <v>216</v>
      </c>
      <c r="C4043" s="164" t="s">
        <v>120</v>
      </c>
      <c r="D4043" t="s">
        <v>44</v>
      </c>
      <c r="E4043" s="80">
        <v>2026</v>
      </c>
      <c r="F4043" s="76" t="str">
        <f t="shared" si="127"/>
        <v>21610. Proceso integral e integrado de la Vigilancia de la Salud PúblicaVigilancia en salud pública2026</v>
      </c>
      <c r="G4043" s="7" t="s">
        <v>334</v>
      </c>
      <c r="H4043" s="7" t="s">
        <v>375</v>
      </c>
      <c r="I4043" t="s">
        <v>60</v>
      </c>
      <c r="J4043" s="76" t="s">
        <v>402</v>
      </c>
      <c r="K4043" t="s">
        <v>364</v>
      </c>
      <c r="L4043" t="s">
        <v>380</v>
      </c>
      <c r="M4043" s="26" t="s">
        <v>110</v>
      </c>
      <c r="N4043" s="78" t="s">
        <v>435</v>
      </c>
      <c r="O4043" s="76" t="str">
        <f t="shared" si="128"/>
        <v>21610. Proceso integral e integrado de la Vigilancia de la Salud PúblicaVigilancia en salud pública20268_DISTRITO2_FEBRERO_2026</v>
      </c>
      <c r="P4043" s="8">
        <v>30252912</v>
      </c>
      <c r="S4043" s="23">
        <v>0</v>
      </c>
      <c r="T4043" s="23">
        <v>0</v>
      </c>
    </row>
    <row r="4044" spans="2:20" ht="30" customHeight="1" x14ac:dyDescent="0.3">
      <c r="B4044">
        <v>217</v>
      </c>
      <c r="C4044" s="164" t="s">
        <v>120</v>
      </c>
      <c r="D4044" t="s">
        <v>44</v>
      </c>
      <c r="E4044" s="80">
        <v>2026</v>
      </c>
      <c r="F4044" s="76" t="str">
        <f t="shared" si="127"/>
        <v>21710. Proceso integral e integrado de la Vigilancia de la Salud PúblicaVigilancia en salud pública2026</v>
      </c>
      <c r="G4044" s="7" t="s">
        <v>335</v>
      </c>
      <c r="H4044" s="7" t="s">
        <v>375</v>
      </c>
      <c r="I4044" t="s">
        <v>60</v>
      </c>
      <c r="J4044" s="76" t="s">
        <v>402</v>
      </c>
      <c r="K4044" t="s">
        <v>364</v>
      </c>
      <c r="L4044" t="s">
        <v>365</v>
      </c>
      <c r="M4044" s="26" t="s">
        <v>110</v>
      </c>
      <c r="N4044" s="78" t="s">
        <v>435</v>
      </c>
      <c r="O4044" s="76" t="str">
        <f t="shared" si="128"/>
        <v>21710. Proceso integral e integrado de la Vigilancia de la Salud PúblicaVigilancia en salud pública20268_DISTRITO2_FEBRERO_2026</v>
      </c>
      <c r="P4044" s="8">
        <v>3994272</v>
      </c>
      <c r="S4044" s="23">
        <v>0</v>
      </c>
      <c r="T4044" s="23">
        <v>0</v>
      </c>
    </row>
    <row r="4045" spans="2:20" ht="30" customHeight="1" x14ac:dyDescent="0.3">
      <c r="B4045">
        <v>218</v>
      </c>
      <c r="C4045" s="164" t="s">
        <v>120</v>
      </c>
      <c r="D4045" t="s">
        <v>44</v>
      </c>
      <c r="E4045" s="80">
        <v>2026</v>
      </c>
      <c r="F4045" s="76" t="str">
        <f t="shared" si="127"/>
        <v>21810. Proceso integral e integrado de la Vigilancia de la Salud PúblicaVigilancia en salud pública2026</v>
      </c>
      <c r="G4045" s="7" t="s">
        <v>336</v>
      </c>
      <c r="H4045" s="7" t="s">
        <v>375</v>
      </c>
      <c r="I4045" t="s">
        <v>60</v>
      </c>
      <c r="J4045" s="76" t="s">
        <v>402</v>
      </c>
      <c r="K4045" t="s">
        <v>364</v>
      </c>
      <c r="L4045" t="s">
        <v>365</v>
      </c>
      <c r="M4045" s="26" t="s">
        <v>110</v>
      </c>
      <c r="N4045" s="78" t="s">
        <v>435</v>
      </c>
      <c r="O4045" s="76" t="str">
        <f t="shared" si="128"/>
        <v>21810. Proceso integral e integrado de la Vigilancia de la Salud PúblicaVigilancia en salud pública20268_DISTRITO2_FEBRERO_2026</v>
      </c>
      <c r="P4045" s="8">
        <v>7347488</v>
      </c>
      <c r="S4045" s="23">
        <v>0</v>
      </c>
      <c r="T4045" s="23">
        <v>0</v>
      </c>
    </row>
    <row r="4046" spans="2:20" ht="30" customHeight="1" x14ac:dyDescent="0.3">
      <c r="B4046">
        <v>219</v>
      </c>
      <c r="C4046" s="164" t="s">
        <v>120</v>
      </c>
      <c r="D4046" t="s">
        <v>44</v>
      </c>
      <c r="E4046" s="80">
        <v>2026</v>
      </c>
      <c r="F4046" s="76" t="str">
        <f t="shared" si="127"/>
        <v>21910. Proceso integral e integrado de la Vigilancia de la Salud PúblicaVigilancia en salud pública2026</v>
      </c>
      <c r="G4046" s="7" t="s">
        <v>53</v>
      </c>
      <c r="H4046" s="7" t="s">
        <v>375</v>
      </c>
      <c r="I4046" t="s">
        <v>60</v>
      </c>
      <c r="J4046" s="76" t="s">
        <v>402</v>
      </c>
      <c r="K4046" t="s">
        <v>364</v>
      </c>
      <c r="L4046" t="s">
        <v>365</v>
      </c>
      <c r="M4046" s="26" t="s">
        <v>110</v>
      </c>
      <c r="N4046" s="78" t="s">
        <v>435</v>
      </c>
      <c r="O4046" s="76" t="str">
        <f t="shared" si="128"/>
        <v>21910. Proceso integral e integrado de la Vigilancia de la Salud PúblicaVigilancia en salud pública20268_DISTRITO2_FEBRERO_2026</v>
      </c>
      <c r="P4046" s="8">
        <v>6484528</v>
      </c>
      <c r="S4046" s="23">
        <v>0</v>
      </c>
      <c r="T4046" s="23">
        <v>0</v>
      </c>
    </row>
    <row r="4047" spans="2:20" ht="30" customHeight="1" x14ac:dyDescent="0.3">
      <c r="B4047">
        <v>220</v>
      </c>
      <c r="C4047" s="164" t="s">
        <v>120</v>
      </c>
      <c r="D4047" t="s">
        <v>44</v>
      </c>
      <c r="E4047" s="80">
        <v>2026</v>
      </c>
      <c r="F4047" s="76" t="str">
        <f t="shared" si="127"/>
        <v>22010. Proceso integral e integrado de la Vigilancia de la Salud PúblicaVigilancia en salud pública2026</v>
      </c>
      <c r="G4047" s="7" t="s">
        <v>54</v>
      </c>
      <c r="H4047" s="7" t="s">
        <v>375</v>
      </c>
      <c r="I4047" t="s">
        <v>60</v>
      </c>
      <c r="J4047" s="76" t="s">
        <v>402</v>
      </c>
      <c r="K4047" t="s">
        <v>364</v>
      </c>
      <c r="L4047" t="s">
        <v>365</v>
      </c>
      <c r="M4047" s="26" t="s">
        <v>110</v>
      </c>
      <c r="N4047" s="78" t="s">
        <v>435</v>
      </c>
      <c r="O4047" s="76" t="str">
        <f t="shared" si="128"/>
        <v>22010. Proceso integral e integrado de la Vigilancia de la Salud PúblicaVigilancia en salud pública20268_DISTRITO2_FEBRERO_2026</v>
      </c>
      <c r="P4047" s="8">
        <v>5621568</v>
      </c>
      <c r="S4047" s="23">
        <v>0</v>
      </c>
      <c r="T4047" s="23">
        <v>0</v>
      </c>
    </row>
    <row r="4048" spans="2:20" ht="30" customHeight="1" x14ac:dyDescent="0.3">
      <c r="B4048">
        <v>221</v>
      </c>
      <c r="C4048" s="164" t="s">
        <v>120</v>
      </c>
      <c r="D4048" t="s">
        <v>44</v>
      </c>
      <c r="E4048" s="80">
        <v>2026</v>
      </c>
      <c r="F4048" s="76" t="str">
        <f t="shared" si="127"/>
        <v>22110. Proceso integral e integrado de la Vigilancia de la Salud PúblicaVigilancia en salud pública2026</v>
      </c>
      <c r="G4048" s="7" t="s">
        <v>337</v>
      </c>
      <c r="H4048" s="7" t="s">
        <v>376</v>
      </c>
      <c r="I4048" t="s">
        <v>60</v>
      </c>
      <c r="J4048" s="76" t="s">
        <v>402</v>
      </c>
      <c r="K4048" t="s">
        <v>364</v>
      </c>
      <c r="L4048" t="s">
        <v>380</v>
      </c>
      <c r="M4048" s="26" t="s">
        <v>110</v>
      </c>
      <c r="N4048" s="78" t="s">
        <v>435</v>
      </c>
      <c r="O4048" s="76" t="str">
        <f t="shared" si="128"/>
        <v>22110. Proceso integral e integrado de la Vigilancia de la Salud PúblicaVigilancia en salud pública20268_DISTRITO2_FEBRERO_2026</v>
      </c>
      <c r="P4048" s="8">
        <v>149094832</v>
      </c>
      <c r="S4048" s="23">
        <v>0</v>
      </c>
      <c r="T4048" s="23">
        <v>0</v>
      </c>
    </row>
    <row r="4049" spans="2:20" ht="30" customHeight="1" x14ac:dyDescent="0.3">
      <c r="B4049">
        <v>222</v>
      </c>
      <c r="C4049" s="164" t="s">
        <v>120</v>
      </c>
      <c r="D4049" t="s">
        <v>44</v>
      </c>
      <c r="E4049" s="80">
        <v>2026</v>
      </c>
      <c r="F4049" s="76" t="str">
        <f t="shared" si="127"/>
        <v>22210. Proceso integral e integrado de la Vigilancia de la Salud PúblicaVigilancia en salud pública2026</v>
      </c>
      <c r="G4049" s="7" t="s">
        <v>55</v>
      </c>
      <c r="H4049" s="7" t="s">
        <v>375</v>
      </c>
      <c r="I4049" t="s">
        <v>60</v>
      </c>
      <c r="J4049" s="76" t="s">
        <v>402</v>
      </c>
      <c r="K4049" t="s">
        <v>364</v>
      </c>
      <c r="L4049" t="s">
        <v>365</v>
      </c>
      <c r="M4049" s="26" t="s">
        <v>110</v>
      </c>
      <c r="N4049" s="78" t="s">
        <v>435</v>
      </c>
      <c r="O4049" s="76" t="str">
        <f t="shared" si="128"/>
        <v>22210. Proceso integral e integrado de la Vigilancia de la Salud PúblicaVigilancia en salud pública20268_DISTRITO2_FEBRERO_2026</v>
      </c>
      <c r="P4049" s="8">
        <v>18590624</v>
      </c>
      <c r="S4049" s="23">
        <v>0</v>
      </c>
      <c r="T4049" s="23">
        <v>0</v>
      </c>
    </row>
    <row r="4050" spans="2:20" ht="30" customHeight="1" x14ac:dyDescent="0.3">
      <c r="B4050">
        <v>223</v>
      </c>
      <c r="C4050" s="164" t="s">
        <v>120</v>
      </c>
      <c r="D4050" t="s">
        <v>44</v>
      </c>
      <c r="E4050" s="80">
        <v>2026</v>
      </c>
      <c r="F4050" s="76" t="str">
        <f t="shared" si="127"/>
        <v>22310. Proceso integral e integrado de la Vigilancia de la Salud PúblicaVigilancia en salud pública2026</v>
      </c>
      <c r="G4050" s="7" t="s">
        <v>338</v>
      </c>
      <c r="H4050" s="7" t="s">
        <v>375</v>
      </c>
      <c r="I4050" t="s">
        <v>60</v>
      </c>
      <c r="J4050" s="76" t="s">
        <v>402</v>
      </c>
      <c r="K4050" t="s">
        <v>364</v>
      </c>
      <c r="L4050" t="s">
        <v>365</v>
      </c>
      <c r="M4050" s="26" t="s">
        <v>110</v>
      </c>
      <c r="N4050" s="78" t="s">
        <v>435</v>
      </c>
      <c r="O4050" s="76" t="str">
        <f t="shared" si="128"/>
        <v>22310. Proceso integral e integrado de la Vigilancia de la Salud PúblicaVigilancia en salud pública20268_DISTRITO2_FEBRERO_2026</v>
      </c>
      <c r="P4050" s="8">
        <v>29488576</v>
      </c>
      <c r="S4050" s="23">
        <v>0</v>
      </c>
      <c r="T4050" s="23">
        <v>0</v>
      </c>
    </row>
    <row r="4051" spans="2:20" ht="30" customHeight="1" x14ac:dyDescent="0.3">
      <c r="B4051">
        <v>224</v>
      </c>
      <c r="C4051" s="164" t="s">
        <v>120</v>
      </c>
      <c r="D4051" t="s">
        <v>44</v>
      </c>
      <c r="E4051" s="80">
        <v>2026</v>
      </c>
      <c r="F4051" s="76" t="str">
        <f t="shared" si="127"/>
        <v>22410. Proceso integral e integrado de la Vigilancia de la Salud PúblicaVigilancia en salud pública2026</v>
      </c>
      <c r="G4051" s="7" t="s">
        <v>56</v>
      </c>
      <c r="H4051" s="7" t="s">
        <v>376</v>
      </c>
      <c r="I4051" t="s">
        <v>60</v>
      </c>
      <c r="J4051" s="76" t="s">
        <v>402</v>
      </c>
      <c r="K4051" t="s">
        <v>364</v>
      </c>
      <c r="L4051" t="s">
        <v>365</v>
      </c>
      <c r="M4051" s="26" t="s">
        <v>110</v>
      </c>
      <c r="N4051" s="78" t="s">
        <v>435</v>
      </c>
      <c r="O4051" s="76" t="str">
        <f t="shared" si="128"/>
        <v>22410. Proceso integral e integrado de la Vigilancia de la Salud PúblicaVigilancia en salud pública20268_DISTRITO2_FEBRERO_2026</v>
      </c>
      <c r="P4051" s="8">
        <v>3994272</v>
      </c>
      <c r="S4051" s="23">
        <v>0</v>
      </c>
      <c r="T4051" s="23">
        <v>0</v>
      </c>
    </row>
    <row r="4052" spans="2:20" ht="30" customHeight="1" x14ac:dyDescent="0.3">
      <c r="B4052">
        <v>225</v>
      </c>
      <c r="C4052" s="164" t="s">
        <v>120</v>
      </c>
      <c r="D4052" t="s">
        <v>44</v>
      </c>
      <c r="E4052" s="80">
        <v>2026</v>
      </c>
      <c r="F4052" s="76" t="str">
        <f t="shared" si="127"/>
        <v>22510. Proceso integral e integrado de la Vigilancia de la Salud PúblicaVigilancia en salud pública2026</v>
      </c>
      <c r="G4052" s="7" t="s">
        <v>339</v>
      </c>
      <c r="H4052" s="7" t="s">
        <v>375</v>
      </c>
      <c r="I4052" t="s">
        <v>60</v>
      </c>
      <c r="J4052" s="76" t="s">
        <v>402</v>
      </c>
      <c r="K4052" t="s">
        <v>364</v>
      </c>
      <c r="L4052" t="s">
        <v>365</v>
      </c>
      <c r="M4052" s="26" t="s">
        <v>110</v>
      </c>
      <c r="N4052" s="78" t="s">
        <v>435</v>
      </c>
      <c r="O4052" s="76" t="str">
        <f t="shared" si="128"/>
        <v>22510. Proceso integral e integrado de la Vigilancia de la Salud PúblicaVigilancia en salud pública20268_DISTRITO2_FEBRERO_2026</v>
      </c>
      <c r="P4052" s="8">
        <v>7347488</v>
      </c>
      <c r="S4052" s="23">
        <v>0</v>
      </c>
      <c r="T4052" s="23">
        <v>0</v>
      </c>
    </row>
    <row r="4053" spans="2:20" ht="30" customHeight="1" x14ac:dyDescent="0.3">
      <c r="B4053">
        <v>226</v>
      </c>
      <c r="C4053" s="164" t="s">
        <v>120</v>
      </c>
      <c r="D4053" t="s">
        <v>44</v>
      </c>
      <c r="E4053" s="80">
        <v>2026</v>
      </c>
      <c r="F4053" s="76" t="str">
        <f t="shared" si="127"/>
        <v>22610. Proceso integral e integrado de la Vigilancia de la Salud PúblicaVigilancia en salud pública2026</v>
      </c>
      <c r="G4053" s="7" t="s">
        <v>340</v>
      </c>
      <c r="H4053" s="7" t="s">
        <v>375</v>
      </c>
      <c r="I4053" t="s">
        <v>60</v>
      </c>
      <c r="J4053" s="76" t="s">
        <v>402</v>
      </c>
      <c r="K4053" t="s">
        <v>364</v>
      </c>
      <c r="L4053" t="s">
        <v>380</v>
      </c>
      <c r="M4053" s="26" t="s">
        <v>110</v>
      </c>
      <c r="N4053" s="78" t="s">
        <v>435</v>
      </c>
      <c r="O4053" s="76" t="str">
        <f t="shared" si="128"/>
        <v>22610. Proceso integral e integrado de la Vigilancia de la Salud PúblicaVigilancia en salud pública20268_DISTRITO2_FEBRERO_2026</v>
      </c>
      <c r="P4053" s="8">
        <v>95295440</v>
      </c>
      <c r="S4053" s="23">
        <v>1</v>
      </c>
      <c r="T4053" s="23">
        <v>95295440</v>
      </c>
    </row>
    <row r="4054" spans="2:20" ht="30" customHeight="1" x14ac:dyDescent="0.3">
      <c r="B4054">
        <v>227</v>
      </c>
      <c r="C4054" s="164" t="s">
        <v>120</v>
      </c>
      <c r="D4054" t="s">
        <v>44</v>
      </c>
      <c r="E4054" s="80">
        <v>2026</v>
      </c>
      <c r="F4054" s="76" t="str">
        <f t="shared" si="127"/>
        <v>22710. Proceso integral e integrado de la Vigilancia de la Salud PúblicaVigilancia en salud pública2026</v>
      </c>
      <c r="G4054" s="7" t="s">
        <v>341</v>
      </c>
      <c r="H4054" s="7" t="s">
        <v>375</v>
      </c>
      <c r="I4054" t="s">
        <v>60</v>
      </c>
      <c r="J4054" s="76" t="s">
        <v>402</v>
      </c>
      <c r="K4054" t="s">
        <v>364</v>
      </c>
      <c r="L4054" t="s">
        <v>380</v>
      </c>
      <c r="M4054" s="26" t="s">
        <v>110</v>
      </c>
      <c r="N4054" s="78" t="s">
        <v>435</v>
      </c>
      <c r="O4054" s="76" t="str">
        <f t="shared" si="128"/>
        <v>22710. Proceso integral e integrado de la Vigilancia de la Salud PúblicaVigilancia en salud pública20268_DISTRITO2_FEBRERO_2026</v>
      </c>
      <c r="P4054" s="8">
        <v>53602144</v>
      </c>
      <c r="S4054" s="23">
        <v>0</v>
      </c>
      <c r="T4054" s="23">
        <v>0</v>
      </c>
    </row>
    <row r="4055" spans="2:20" ht="30" customHeight="1" x14ac:dyDescent="0.3">
      <c r="B4055">
        <v>228</v>
      </c>
      <c r="C4055" s="164" t="s">
        <v>120</v>
      </c>
      <c r="D4055" t="s">
        <v>44</v>
      </c>
      <c r="E4055" s="80">
        <v>2026</v>
      </c>
      <c r="F4055" s="76" t="str">
        <f t="shared" si="127"/>
        <v>22810. Proceso integral e integrado de la Vigilancia de la Salud PúblicaVigilancia en salud pública2026</v>
      </c>
      <c r="G4055" s="7" t="s">
        <v>342</v>
      </c>
      <c r="H4055" s="7" t="s">
        <v>376</v>
      </c>
      <c r="I4055" t="s">
        <v>60</v>
      </c>
      <c r="J4055" s="76" t="s">
        <v>402</v>
      </c>
      <c r="K4055" t="s">
        <v>364</v>
      </c>
      <c r="L4055" t="s">
        <v>59</v>
      </c>
      <c r="M4055" s="26" t="s">
        <v>110</v>
      </c>
      <c r="N4055" s="78" t="s">
        <v>435</v>
      </c>
      <c r="O4055" s="76" t="str">
        <f t="shared" si="128"/>
        <v>22810. Proceso integral e integrado de la Vigilancia de la Salud PúblicaVigilancia en salud pública20268_DISTRITO2_FEBRERO_2026</v>
      </c>
      <c r="P4055" s="8">
        <v>3513480</v>
      </c>
      <c r="S4055" s="23">
        <v>0</v>
      </c>
      <c r="T4055" s="23">
        <v>0</v>
      </c>
    </row>
    <row r="4056" spans="2:20" ht="30" customHeight="1" x14ac:dyDescent="0.3">
      <c r="B4056">
        <v>229</v>
      </c>
      <c r="C4056" s="164" t="s">
        <v>120</v>
      </c>
      <c r="D4056" t="s">
        <v>44</v>
      </c>
      <c r="E4056" s="80">
        <v>2026</v>
      </c>
      <c r="F4056" s="76" t="str">
        <f t="shared" si="127"/>
        <v>22910. Proceso integral e integrado de la Vigilancia de la Salud PúblicaVigilancia en salud pública2026</v>
      </c>
      <c r="G4056" s="7" t="s">
        <v>343</v>
      </c>
      <c r="H4056" s="7" t="s">
        <v>376</v>
      </c>
      <c r="I4056" t="s">
        <v>60</v>
      </c>
      <c r="J4056" s="76" t="s">
        <v>402</v>
      </c>
      <c r="K4056" t="s">
        <v>400</v>
      </c>
      <c r="L4056" t="s">
        <v>365</v>
      </c>
      <c r="M4056" s="26" t="s">
        <v>110</v>
      </c>
      <c r="N4056" s="78" t="s">
        <v>435</v>
      </c>
      <c r="O4056" s="76" t="str">
        <f t="shared" si="128"/>
        <v>22910. Proceso integral e integrado de la Vigilancia de la Salud PúblicaVigilancia en salud pública20268_DISTRITO2_FEBRERO_2026</v>
      </c>
      <c r="P4056" s="8">
        <v>281936</v>
      </c>
      <c r="S4056" s="23">
        <v>0</v>
      </c>
      <c r="T4056" s="23">
        <v>0</v>
      </c>
    </row>
    <row r="4057" spans="2:20" ht="30" customHeight="1" x14ac:dyDescent="0.3">
      <c r="B4057">
        <v>230</v>
      </c>
      <c r="C4057" s="164" t="s">
        <v>120</v>
      </c>
      <c r="D4057" t="s">
        <v>44</v>
      </c>
      <c r="E4057" s="80">
        <v>2026</v>
      </c>
      <c r="F4057" s="76" t="str">
        <f t="shared" si="127"/>
        <v>23010. Proceso integral e integrado de la Vigilancia de la Salud PúblicaVigilancia en salud pública2026</v>
      </c>
      <c r="G4057" s="7" t="s">
        <v>344</v>
      </c>
      <c r="H4057" s="7" t="s">
        <v>376</v>
      </c>
      <c r="I4057" t="s">
        <v>60</v>
      </c>
      <c r="J4057" s="76" t="s">
        <v>402</v>
      </c>
      <c r="K4057" t="s">
        <v>400</v>
      </c>
      <c r="L4057" t="s">
        <v>365</v>
      </c>
      <c r="M4057" s="26" t="s">
        <v>110</v>
      </c>
      <c r="N4057" s="78" t="s">
        <v>435</v>
      </c>
      <c r="O4057" s="76" t="str">
        <f t="shared" si="128"/>
        <v>23010. Proceso integral e integrado de la Vigilancia de la Salud PúblicaVigilancia en salud pública20268_DISTRITO2_FEBRERO_2026</v>
      </c>
      <c r="P4057" s="8">
        <v>244416</v>
      </c>
      <c r="S4057" s="23">
        <v>0</v>
      </c>
      <c r="T4057" s="23">
        <v>0</v>
      </c>
    </row>
    <row r="4058" spans="2:20" ht="30" customHeight="1" x14ac:dyDescent="0.3">
      <c r="B4058">
        <v>231</v>
      </c>
      <c r="C4058" s="164" t="s">
        <v>121</v>
      </c>
      <c r="D4058" t="s">
        <v>44</v>
      </c>
      <c r="E4058" s="80">
        <v>2026</v>
      </c>
      <c r="F4058" s="76" t="str">
        <f t="shared" si="127"/>
        <v>23111. Proceso integral e integrado de la Vigilancia basada en ComunidadVigilancia en salud pública2026</v>
      </c>
      <c r="G4058" s="7" t="s">
        <v>345</v>
      </c>
      <c r="H4058" s="7" t="s">
        <v>345</v>
      </c>
      <c r="I4058" t="s">
        <v>60</v>
      </c>
      <c r="J4058" s="76" t="s">
        <v>402</v>
      </c>
      <c r="K4058" t="s">
        <v>364</v>
      </c>
      <c r="L4058" t="s">
        <v>365</v>
      </c>
      <c r="M4058" s="26" t="s">
        <v>110</v>
      </c>
      <c r="N4058" s="78" t="s">
        <v>435</v>
      </c>
      <c r="O4058" s="76" t="str">
        <f t="shared" si="128"/>
        <v>23111. Proceso integral e integrado de la Vigilancia basada en ComunidadVigilancia en salud pública20268_DISTRITO2_FEBRERO_2026</v>
      </c>
      <c r="P4058" s="8">
        <v>25173776</v>
      </c>
      <c r="T4058" s="23">
        <v>0</v>
      </c>
    </row>
    <row r="4059" spans="2:20" ht="30" customHeight="1" x14ac:dyDescent="0.3">
      <c r="B4059">
        <v>232</v>
      </c>
      <c r="C4059" s="164" t="s">
        <v>121</v>
      </c>
      <c r="D4059" t="s">
        <v>44</v>
      </c>
      <c r="E4059" s="80">
        <v>2026</v>
      </c>
      <c r="F4059" s="76" t="str">
        <f t="shared" si="127"/>
        <v>23211. Proceso integral e integrado de la Vigilancia basada en ComunidadVigilancia en salud pública2026</v>
      </c>
      <c r="G4059" s="7" t="s">
        <v>346</v>
      </c>
      <c r="H4059" s="7" t="s">
        <v>346</v>
      </c>
      <c r="I4059" t="s">
        <v>60</v>
      </c>
      <c r="J4059" s="76" t="s">
        <v>402</v>
      </c>
      <c r="K4059" t="s">
        <v>364</v>
      </c>
      <c r="L4059" t="s">
        <v>59</v>
      </c>
      <c r="M4059" s="26" t="s">
        <v>110</v>
      </c>
      <c r="N4059" s="78" t="s">
        <v>435</v>
      </c>
      <c r="O4059" s="76" t="str">
        <f t="shared" si="128"/>
        <v>23211. Proceso integral e integrado de la Vigilancia basada en ComunidadVigilancia en salud pública20268_DISTRITO2_FEBRERO_2026</v>
      </c>
      <c r="P4059" s="8">
        <v>5621568</v>
      </c>
      <c r="T4059" s="23">
        <v>0</v>
      </c>
    </row>
    <row r="4060" spans="2:20" ht="30" customHeight="1" x14ac:dyDescent="0.3">
      <c r="B4060">
        <v>233</v>
      </c>
      <c r="C4060" s="164" t="s">
        <v>121</v>
      </c>
      <c r="D4060" t="s">
        <v>44</v>
      </c>
      <c r="E4060" s="80">
        <v>2026</v>
      </c>
      <c r="F4060" s="76" t="str">
        <f t="shared" si="127"/>
        <v>23311. Proceso integral e integrado de la Vigilancia basada en ComunidadVigilancia en salud pública2026</v>
      </c>
      <c r="G4060" s="7" t="s">
        <v>347</v>
      </c>
      <c r="H4060" s="7" t="s">
        <v>346</v>
      </c>
      <c r="I4060" t="s">
        <v>60</v>
      </c>
      <c r="J4060" s="76" t="s">
        <v>402</v>
      </c>
      <c r="K4060" t="s">
        <v>364</v>
      </c>
      <c r="L4060" t="s">
        <v>59</v>
      </c>
      <c r="M4060" s="26" t="s">
        <v>110</v>
      </c>
      <c r="N4060" s="78" t="s">
        <v>435</v>
      </c>
      <c r="O4060" s="76" t="str">
        <f t="shared" si="128"/>
        <v>23311. Proceso integral e integrado de la Vigilancia basada en ComunidadVigilancia en salud pública20268_DISTRITO2_FEBRERO_2026</v>
      </c>
      <c r="P4060" s="8">
        <v>7026960</v>
      </c>
      <c r="T4060" s="23">
        <v>0</v>
      </c>
    </row>
    <row r="4061" spans="2:20" ht="30" customHeight="1" x14ac:dyDescent="0.3">
      <c r="B4061">
        <v>234</v>
      </c>
      <c r="C4061" s="164" t="s">
        <v>123</v>
      </c>
      <c r="D4061" t="s">
        <v>124</v>
      </c>
      <c r="E4061" s="80">
        <v>2026</v>
      </c>
      <c r="F4061" s="76" t="str">
        <f t="shared" si="127"/>
        <v>23413. Proceso integral e integrado de gestión y análisis de políticas para el bienestarAnálisis de Politicas2026</v>
      </c>
      <c r="G4061" s="7" t="s">
        <v>348</v>
      </c>
      <c r="H4061" s="7" t="s">
        <v>377</v>
      </c>
      <c r="I4061" t="s">
        <v>60</v>
      </c>
      <c r="J4061" s="76" t="s">
        <v>402</v>
      </c>
      <c r="K4061" t="s">
        <v>364</v>
      </c>
      <c r="L4061" t="s">
        <v>59</v>
      </c>
      <c r="M4061" s="26" t="s">
        <v>110</v>
      </c>
      <c r="N4061" s="78" t="s">
        <v>435</v>
      </c>
      <c r="O4061" s="76" t="str">
        <f t="shared" si="128"/>
        <v>23413. Proceso integral e integrado de gestión y análisis de políticas para el bienestarAnálisis de Politicas20268_DISTRITO2_FEBRERO_2026</v>
      </c>
      <c r="P4061" s="8">
        <v>24853248</v>
      </c>
      <c r="T4061" s="23">
        <v>0</v>
      </c>
    </row>
    <row r="4062" spans="2:20" ht="30" customHeight="1" x14ac:dyDescent="0.3">
      <c r="B4062">
        <v>235</v>
      </c>
      <c r="C4062" s="164" t="s">
        <v>123</v>
      </c>
      <c r="D4062" t="s">
        <v>124</v>
      </c>
      <c r="E4062" s="80">
        <v>2026</v>
      </c>
      <c r="F4062" s="76" t="str">
        <f t="shared" si="127"/>
        <v>23513. Proceso integral e integrado de gestión y análisis de políticas para el bienestarAnálisis de Politicas2026</v>
      </c>
      <c r="G4062" s="7" t="s">
        <v>349</v>
      </c>
      <c r="H4062" s="7" t="s">
        <v>377</v>
      </c>
      <c r="I4062" t="s">
        <v>60</v>
      </c>
      <c r="J4062" s="76" t="s">
        <v>402</v>
      </c>
      <c r="K4062" t="s">
        <v>364</v>
      </c>
      <c r="L4062" t="s">
        <v>365</v>
      </c>
      <c r="M4062" s="26" t="s">
        <v>110</v>
      </c>
      <c r="N4062" s="78" t="s">
        <v>435</v>
      </c>
      <c r="O4062" s="76" t="str">
        <f t="shared" si="128"/>
        <v>23513. Proceso integral e integrado de gestión y análisis de políticas para el bienestarAnálisis de Politicas20268_DISTRITO2_FEBRERO_2026</v>
      </c>
      <c r="P4062" s="8">
        <v>7332480</v>
      </c>
      <c r="T4062" s="23">
        <v>0</v>
      </c>
    </row>
    <row r="4063" spans="2:20" ht="30" customHeight="1" x14ac:dyDescent="0.3">
      <c r="B4063">
        <v>236</v>
      </c>
      <c r="C4063" s="164" t="s">
        <v>123</v>
      </c>
      <c r="D4063" t="s">
        <v>124</v>
      </c>
      <c r="E4063" s="80">
        <v>2026</v>
      </c>
      <c r="F4063" s="76" t="str">
        <f t="shared" si="127"/>
        <v>23613. Proceso integral e integrado de gestión y análisis de políticas para el bienestarAnálisis de Politicas2026</v>
      </c>
      <c r="G4063" s="7" t="s">
        <v>350</v>
      </c>
      <c r="H4063" s="7" t="s">
        <v>377</v>
      </c>
      <c r="I4063" t="s">
        <v>60</v>
      </c>
      <c r="J4063" s="76" t="s">
        <v>402</v>
      </c>
      <c r="K4063" t="s">
        <v>364</v>
      </c>
      <c r="L4063" t="s">
        <v>380</v>
      </c>
      <c r="M4063" s="26" t="s">
        <v>110</v>
      </c>
      <c r="N4063" s="78" t="s">
        <v>435</v>
      </c>
      <c r="O4063" s="76" t="str">
        <f t="shared" si="128"/>
        <v>23613. Proceso integral e integrado de gestión y análisis de políticas para el bienestarAnálisis de Politicas20268_DISTRITO2_FEBRERO_2026</v>
      </c>
      <c r="P4063" s="8">
        <v>7332480</v>
      </c>
      <c r="T4063" s="23">
        <v>0</v>
      </c>
    </row>
    <row r="4064" spans="2:20" ht="30" customHeight="1" x14ac:dyDescent="0.3">
      <c r="B4064">
        <v>237</v>
      </c>
      <c r="C4064" s="164" t="s">
        <v>123</v>
      </c>
      <c r="D4064" t="s">
        <v>124</v>
      </c>
      <c r="E4064" s="80">
        <v>2026</v>
      </c>
      <c r="F4064" s="76" t="str">
        <f t="shared" si="127"/>
        <v>23713. Proceso integral e integrado de gestión y análisis de políticas para el bienestarAnálisis de Politicas2026</v>
      </c>
      <c r="G4064" s="7" t="s">
        <v>351</v>
      </c>
      <c r="H4064" s="7" t="s">
        <v>377</v>
      </c>
      <c r="I4064" t="s">
        <v>60</v>
      </c>
      <c r="J4064" s="76" t="s">
        <v>402</v>
      </c>
      <c r="K4064" t="s">
        <v>364</v>
      </c>
      <c r="L4064" t="s">
        <v>59</v>
      </c>
      <c r="M4064" s="26" t="s">
        <v>110</v>
      </c>
      <c r="N4064" s="78" t="s">
        <v>435</v>
      </c>
      <c r="O4064" s="76" t="str">
        <f t="shared" si="128"/>
        <v>23713. Proceso integral e integrado de gestión y análisis de políticas para el bienestarAnálisis de Politicas20268_DISTRITO2_FEBRERO_2026</v>
      </c>
      <c r="P4064" s="8">
        <v>22914000</v>
      </c>
      <c r="T4064" s="23">
        <v>0</v>
      </c>
    </row>
    <row r="4065" spans="2:20" ht="30" customHeight="1" x14ac:dyDescent="0.3">
      <c r="B4065">
        <v>238</v>
      </c>
      <c r="C4065" s="164" t="s">
        <v>123</v>
      </c>
      <c r="D4065" t="s">
        <v>124</v>
      </c>
      <c r="E4065" s="80">
        <v>2026</v>
      </c>
      <c r="F4065" s="76" t="str">
        <f t="shared" si="127"/>
        <v>23813. Proceso integral e integrado de gestión y análisis de políticas para el bienestarAnálisis de Politicas2026</v>
      </c>
      <c r="G4065" s="7" t="s">
        <v>352</v>
      </c>
      <c r="H4065" s="7" t="s">
        <v>377</v>
      </c>
      <c r="I4065" t="s">
        <v>60</v>
      </c>
      <c r="J4065" s="76" t="s">
        <v>402</v>
      </c>
      <c r="K4065" t="s">
        <v>364</v>
      </c>
      <c r="L4065" t="s">
        <v>380</v>
      </c>
      <c r="M4065" s="26" t="s">
        <v>110</v>
      </c>
      <c r="N4065" s="78" t="s">
        <v>435</v>
      </c>
      <c r="O4065" s="76" t="str">
        <f t="shared" si="128"/>
        <v>23813. Proceso integral e integrado de gestión y análisis de políticas para el bienestarAnálisis de Politicas20268_DISTRITO2_FEBRERO_2026</v>
      </c>
      <c r="P4065" s="8">
        <v>29329920</v>
      </c>
      <c r="S4065" s="23">
        <v>1</v>
      </c>
      <c r="T4065" s="23">
        <v>29329920</v>
      </c>
    </row>
    <row r="4066" spans="2:20" ht="30" customHeight="1" x14ac:dyDescent="0.3">
      <c r="B4066">
        <v>239</v>
      </c>
      <c r="C4066" s="164" t="s">
        <v>123</v>
      </c>
      <c r="D4066" t="s">
        <v>124</v>
      </c>
      <c r="E4066" s="80">
        <v>2026</v>
      </c>
      <c r="F4066" s="76" t="str">
        <f t="shared" si="127"/>
        <v>23913. Proceso integral e integrado de gestión y análisis de políticas para el bienestarAnálisis de Politicas2026</v>
      </c>
      <c r="G4066" s="7" t="s">
        <v>353</v>
      </c>
      <c r="H4066" s="7" t="s">
        <v>378</v>
      </c>
      <c r="I4066" t="s">
        <v>60</v>
      </c>
      <c r="J4066" s="76" t="s">
        <v>402</v>
      </c>
      <c r="K4066" t="s">
        <v>364</v>
      </c>
      <c r="L4066" t="s">
        <v>59</v>
      </c>
      <c r="M4066" s="26" t="s">
        <v>110</v>
      </c>
      <c r="N4066" s="78" t="s">
        <v>435</v>
      </c>
      <c r="O4066" s="76" t="str">
        <f t="shared" si="128"/>
        <v>23913. Proceso integral e integrado de gestión y análisis de políticas para el bienestarAnálisis de Politicas20268_DISTRITO2_FEBRERO_2026</v>
      </c>
      <c r="P4066" s="8">
        <v>17086608</v>
      </c>
      <c r="T4066" s="23">
        <v>0</v>
      </c>
    </row>
    <row r="4067" spans="2:20" ht="30" customHeight="1" x14ac:dyDescent="0.3">
      <c r="B4067">
        <v>240</v>
      </c>
      <c r="C4067" s="164" t="s">
        <v>123</v>
      </c>
      <c r="D4067" t="s">
        <v>124</v>
      </c>
      <c r="E4067" s="80">
        <v>2026</v>
      </c>
      <c r="F4067" s="76" t="str">
        <f t="shared" si="127"/>
        <v>24013. Proceso integral e integrado de gestión y análisis de políticas para el bienestarAnálisis de Politicas2026</v>
      </c>
      <c r="G4067" s="7" t="s">
        <v>354</v>
      </c>
      <c r="H4067" s="7" t="s">
        <v>378</v>
      </c>
      <c r="I4067" t="s">
        <v>60</v>
      </c>
      <c r="J4067" s="76" t="s">
        <v>402</v>
      </c>
      <c r="K4067" t="s">
        <v>364</v>
      </c>
      <c r="L4067" t="s">
        <v>365</v>
      </c>
      <c r="M4067" s="26" t="s">
        <v>110</v>
      </c>
      <c r="N4067" s="78" t="s">
        <v>435</v>
      </c>
      <c r="O4067" s="76" t="str">
        <f t="shared" si="128"/>
        <v>24013. Proceso integral e integrado de gestión y análisis de políticas para el bienestarAnálisis de Politicas20268_DISTRITO2_FEBRERO_2026</v>
      </c>
      <c r="P4067" s="8">
        <v>3910656</v>
      </c>
      <c r="T4067" s="23">
        <v>0</v>
      </c>
    </row>
    <row r="4068" spans="2:20" ht="30" customHeight="1" x14ac:dyDescent="0.3">
      <c r="B4068">
        <v>241</v>
      </c>
      <c r="C4068" s="164" t="s">
        <v>123</v>
      </c>
      <c r="D4068" t="s">
        <v>124</v>
      </c>
      <c r="E4068" s="80">
        <v>2026</v>
      </c>
      <c r="F4068" s="76" t="str">
        <f t="shared" si="127"/>
        <v>24113. Proceso integral e integrado de gestión y análisis de políticas para el bienestarAnálisis de Politicas2026</v>
      </c>
      <c r="G4068" s="7" t="s">
        <v>355</v>
      </c>
      <c r="H4068" s="7" t="s">
        <v>378</v>
      </c>
      <c r="I4068" t="s">
        <v>60</v>
      </c>
      <c r="J4068" s="76" t="s">
        <v>402</v>
      </c>
      <c r="K4068" t="s">
        <v>364</v>
      </c>
      <c r="L4068" t="s">
        <v>380</v>
      </c>
      <c r="M4068" s="26" t="s">
        <v>110</v>
      </c>
      <c r="N4068" s="78" t="s">
        <v>435</v>
      </c>
      <c r="O4068" s="76" t="str">
        <f t="shared" si="128"/>
        <v>24113. Proceso integral e integrado de gestión y análisis de políticas para el bienestarAnálisis de Politicas20268_DISTRITO2_FEBRERO_2026</v>
      </c>
      <c r="P4068" s="8">
        <v>3910656</v>
      </c>
      <c r="T4068" s="23">
        <v>0</v>
      </c>
    </row>
    <row r="4069" spans="2:20" ht="30" customHeight="1" x14ac:dyDescent="0.3">
      <c r="B4069">
        <v>242</v>
      </c>
      <c r="C4069" s="164" t="s">
        <v>123</v>
      </c>
      <c r="D4069" t="s">
        <v>124</v>
      </c>
      <c r="E4069" s="80">
        <v>2026</v>
      </c>
      <c r="F4069" s="76" t="str">
        <f t="shared" si="127"/>
        <v>24213. Proceso integral e integrado de gestión y análisis de políticas para el bienestarAnálisis de Politicas2026</v>
      </c>
      <c r="G4069" s="7" t="s">
        <v>356</v>
      </c>
      <c r="H4069" s="7" t="s">
        <v>378</v>
      </c>
      <c r="I4069" t="s">
        <v>60</v>
      </c>
      <c r="J4069" s="76" t="s">
        <v>402</v>
      </c>
      <c r="K4069" t="s">
        <v>364</v>
      </c>
      <c r="L4069" t="s">
        <v>59</v>
      </c>
      <c r="M4069" s="26" t="s">
        <v>110</v>
      </c>
      <c r="N4069" s="78" t="s">
        <v>435</v>
      </c>
      <c r="O4069" s="76" t="str">
        <f t="shared" si="128"/>
        <v>24213. Proceso integral e integrado de gestión y análisis de políticas para el bienestarAnálisis de Politicas20268_DISTRITO2_FEBRERO_2026</v>
      </c>
      <c r="P4069" s="8">
        <v>12220800</v>
      </c>
      <c r="T4069" s="23">
        <v>0</v>
      </c>
    </row>
    <row r="4070" spans="2:20" ht="30" customHeight="1" x14ac:dyDescent="0.3">
      <c r="B4070">
        <v>243</v>
      </c>
      <c r="C4070" s="164" t="s">
        <v>123</v>
      </c>
      <c r="D4070" t="s">
        <v>124</v>
      </c>
      <c r="E4070" s="80">
        <v>2026</v>
      </c>
      <c r="F4070" s="76" t="str">
        <f t="shared" si="127"/>
        <v>24313. Proceso integral e integrado de gestión y análisis de políticas para el bienestarAnálisis de Politicas2026</v>
      </c>
      <c r="G4070" s="7" t="s">
        <v>357</v>
      </c>
      <c r="H4070" s="7" t="s">
        <v>378</v>
      </c>
      <c r="I4070" t="s">
        <v>60</v>
      </c>
      <c r="J4070" s="76" t="s">
        <v>402</v>
      </c>
      <c r="K4070" t="s">
        <v>381</v>
      </c>
      <c r="L4070" t="s">
        <v>380</v>
      </c>
      <c r="M4070" s="26" t="s">
        <v>110</v>
      </c>
      <c r="N4070" s="78" t="s">
        <v>435</v>
      </c>
      <c r="O4070" s="76" t="str">
        <f t="shared" si="128"/>
        <v>24313. Proceso integral e integrado de gestión y análisis de políticas para el bienestarAnálisis de Politicas20268_DISTRITO2_FEBRERO_2026</v>
      </c>
      <c r="P4070" s="8">
        <v>15642624</v>
      </c>
      <c r="S4070" s="23">
        <v>1</v>
      </c>
      <c r="T4070" s="23">
        <v>15642624</v>
      </c>
    </row>
    <row r="4071" spans="2:20" ht="30" customHeight="1" x14ac:dyDescent="0.3">
      <c r="B4071">
        <v>244</v>
      </c>
      <c r="C4071" s="164" t="s">
        <v>123</v>
      </c>
      <c r="D4071" t="s">
        <v>124</v>
      </c>
      <c r="E4071" s="80">
        <v>2026</v>
      </c>
      <c r="F4071" s="76" t="str">
        <f t="shared" si="127"/>
        <v>24413. Proceso integral e integrado de gestión y análisis de políticas para el bienestarAnálisis de Politicas2026</v>
      </c>
      <c r="G4071" s="7" t="s">
        <v>358</v>
      </c>
      <c r="H4071" s="7" t="s">
        <v>379</v>
      </c>
      <c r="I4071" t="s">
        <v>60</v>
      </c>
      <c r="J4071" s="76" t="s">
        <v>402</v>
      </c>
      <c r="K4071" t="s">
        <v>381</v>
      </c>
      <c r="L4071" t="s">
        <v>365</v>
      </c>
      <c r="M4071" s="26" t="s">
        <v>110</v>
      </c>
      <c r="N4071" s="78" t="s">
        <v>435</v>
      </c>
      <c r="O4071" s="76" t="str">
        <f t="shared" si="128"/>
        <v>24413. Proceso integral e integrado de gestión y análisis de políticas para el bienestarAnálisis de Politicas20268_DISTRITO2_FEBRERO_2026</v>
      </c>
      <c r="P4071" s="8">
        <v>20316544</v>
      </c>
      <c r="T4071" s="23">
        <v>0</v>
      </c>
    </row>
    <row r="4072" spans="2:20" ht="30" customHeight="1" x14ac:dyDescent="0.3">
      <c r="B4072">
        <v>245</v>
      </c>
      <c r="C4072" s="164" t="s">
        <v>123</v>
      </c>
      <c r="D4072" t="s">
        <v>124</v>
      </c>
      <c r="E4072" s="80">
        <v>2026</v>
      </c>
      <c r="F4072" s="76" t="str">
        <f t="shared" si="127"/>
        <v>24513. Proceso integral e integrado de gestión y análisis de políticas para el bienestarAnálisis de Politicas2026</v>
      </c>
      <c r="G4072" s="7" t="s">
        <v>359</v>
      </c>
      <c r="H4072" s="7" t="s">
        <v>379</v>
      </c>
      <c r="I4072" t="s">
        <v>60</v>
      </c>
      <c r="J4072" s="76" t="s">
        <v>402</v>
      </c>
      <c r="K4072" t="s">
        <v>381</v>
      </c>
      <c r="L4072" t="s">
        <v>380</v>
      </c>
      <c r="M4072" s="26" t="s">
        <v>110</v>
      </c>
      <c r="N4072" s="78" t="s">
        <v>435</v>
      </c>
      <c r="O4072" s="76" t="str">
        <f t="shared" si="128"/>
        <v>24513. Proceso integral e integrado de gestión y análisis de políticas para el bienestarAnálisis de Politicas20268_DISTRITO2_FEBRERO_2026</v>
      </c>
      <c r="P4072" s="8">
        <v>24729968</v>
      </c>
      <c r="T4072" s="23">
        <v>0</v>
      </c>
    </row>
    <row r="4073" spans="2:20" ht="30" customHeight="1" x14ac:dyDescent="0.3">
      <c r="B4073">
        <v>246</v>
      </c>
      <c r="C4073" s="164" t="s">
        <v>123</v>
      </c>
      <c r="D4073" t="s">
        <v>124</v>
      </c>
      <c r="E4073" s="80">
        <v>2026</v>
      </c>
      <c r="F4073" s="76" t="str">
        <f t="shared" si="127"/>
        <v>24613. Proceso integral e integrado de gestión y análisis de políticas para el bienestarAnálisis de Politicas2026</v>
      </c>
      <c r="G4073" s="7" t="s">
        <v>360</v>
      </c>
      <c r="H4073" s="7" t="s">
        <v>377</v>
      </c>
      <c r="I4073" t="s">
        <v>60</v>
      </c>
      <c r="J4073" s="76" t="s">
        <v>402</v>
      </c>
      <c r="K4073" t="s">
        <v>401</v>
      </c>
      <c r="L4073" t="s">
        <v>380</v>
      </c>
      <c r="M4073" s="26" t="s">
        <v>110</v>
      </c>
      <c r="N4073" s="78" t="s">
        <v>435</v>
      </c>
      <c r="O4073" s="76" t="str">
        <f t="shared" si="128"/>
        <v>24613. Proceso integral e integrado de gestión y análisis de políticas para el bienestarAnálisis de Politicas20268_DISTRITO2_FEBRERO_2026</v>
      </c>
      <c r="P4073" s="8">
        <v>67458816</v>
      </c>
      <c r="T4073" s="23">
        <v>0</v>
      </c>
    </row>
    <row r="4074" spans="2:20" s="48" customFormat="1" ht="30" customHeight="1" x14ac:dyDescent="0.3">
      <c r="B4074" s="48">
        <v>3</v>
      </c>
      <c r="C4074" s="166" t="s">
        <v>122</v>
      </c>
      <c r="D4074" s="170" t="s">
        <v>410</v>
      </c>
      <c r="E4074" s="48">
        <v>2026</v>
      </c>
      <c r="F4074" s="154" t="str">
        <f t="shared" si="127"/>
        <v>312. Vigilancia de la Salud AmbientalVigilancia de la Salud Ambiental2026</v>
      </c>
      <c r="G4074" s="170" t="s">
        <v>411</v>
      </c>
      <c r="H4074" s="170" t="s">
        <v>62</v>
      </c>
      <c r="I4074" t="s">
        <v>60</v>
      </c>
      <c r="J4074" s="170" t="s">
        <v>67</v>
      </c>
      <c r="K4074" s="48" t="s">
        <v>433</v>
      </c>
      <c r="L4074" s="48" t="s">
        <v>433</v>
      </c>
      <c r="M4074" s="174" t="s">
        <v>106</v>
      </c>
      <c r="N4074" s="12" t="s">
        <v>434</v>
      </c>
      <c r="O4074" s="154" t="str">
        <f t="shared" si="128"/>
        <v>312. Vigilancia de la Salud AmbientalVigilancia de la Salud Ambiental20264_SAN_CRISTOBAL1_ENERO_2026</v>
      </c>
      <c r="P4074" s="168">
        <f>IFERROR(T4074/S4074,0)</f>
        <v>0</v>
      </c>
      <c r="Q4074" s="168"/>
      <c r="R4074" s="168"/>
      <c r="S4074" s="171">
        <v>0</v>
      </c>
      <c r="T4074" s="169">
        <v>0</v>
      </c>
    </row>
    <row r="4075" spans="2:20" ht="30" customHeight="1" x14ac:dyDescent="0.3">
      <c r="B4075">
        <v>3</v>
      </c>
      <c r="C4075" s="164" t="s">
        <v>122</v>
      </c>
      <c r="D4075" s="7" t="s">
        <v>410</v>
      </c>
      <c r="E4075">
        <v>2026</v>
      </c>
      <c r="F4075" s="76" t="str">
        <f t="shared" si="127"/>
        <v>312. Vigilancia de la Salud AmbientalVigilancia de la Salud Ambiental2026</v>
      </c>
      <c r="G4075" s="7" t="s">
        <v>411</v>
      </c>
      <c r="H4075" s="7" t="s">
        <v>62</v>
      </c>
      <c r="I4075" t="s">
        <v>60</v>
      </c>
      <c r="J4075" s="7" t="s">
        <v>67</v>
      </c>
      <c r="K4075" t="s">
        <v>433</v>
      </c>
      <c r="L4075" t="s">
        <v>433</v>
      </c>
      <c r="M4075" s="37" t="s">
        <v>105</v>
      </c>
      <c r="N4075" s="12" t="s">
        <v>434</v>
      </c>
      <c r="O4075" s="76" t="str">
        <f t="shared" si="128"/>
        <v>312. Vigilancia de la Salud AmbientalVigilancia de la Salud Ambiental20263_MARTIRES1_ENERO_2026</v>
      </c>
      <c r="P4075" s="168">
        <f>IFERROR(T4075/S4075,0)</f>
        <v>0</v>
      </c>
      <c r="S4075" s="172">
        <v>0</v>
      </c>
      <c r="T4075" s="23">
        <v>0</v>
      </c>
    </row>
    <row r="4076" spans="2:20" ht="30" customHeight="1" x14ac:dyDescent="0.3">
      <c r="B4076">
        <v>3</v>
      </c>
      <c r="C4076" s="164" t="s">
        <v>122</v>
      </c>
      <c r="D4076" s="7" t="s">
        <v>410</v>
      </c>
      <c r="E4076">
        <v>2026</v>
      </c>
      <c r="F4076" s="76" t="str">
        <f t="shared" si="127"/>
        <v>312. Vigilancia de la Salud AmbientalVigilancia de la Salud Ambiental2026</v>
      </c>
      <c r="G4076" s="7" t="s">
        <v>411</v>
      </c>
      <c r="H4076" s="7" t="s">
        <v>62</v>
      </c>
      <c r="I4076" t="s">
        <v>60</v>
      </c>
      <c r="J4076" s="7" t="s">
        <v>67</v>
      </c>
      <c r="K4076" t="s">
        <v>433</v>
      </c>
      <c r="L4076" t="s">
        <v>433</v>
      </c>
      <c r="M4076" s="37" t="s">
        <v>108</v>
      </c>
      <c r="N4076" s="12" t="s">
        <v>434</v>
      </c>
      <c r="O4076" s="76" t="str">
        <f t="shared" si="128"/>
        <v>312. Vigilancia de la Salud AmbientalVigilancia de la Salud Ambiental20266_ANTONIO_NARIÑO1_ENERO_2026</v>
      </c>
      <c r="P4076" s="168">
        <f t="shared" ref="P4076:P4139" si="129">IFERROR(T4076/S4076,0)</f>
        <v>0</v>
      </c>
      <c r="S4076" s="172">
        <v>0</v>
      </c>
      <c r="T4076" s="23">
        <v>0</v>
      </c>
    </row>
    <row r="4077" spans="2:20" ht="30" customHeight="1" x14ac:dyDescent="0.3">
      <c r="B4077">
        <v>3</v>
      </c>
      <c r="C4077" s="164" t="s">
        <v>122</v>
      </c>
      <c r="D4077" s="7" t="s">
        <v>410</v>
      </c>
      <c r="E4077">
        <v>2026</v>
      </c>
      <c r="F4077" s="76" t="str">
        <f t="shared" si="127"/>
        <v>312. Vigilancia de la Salud AmbientalVigilancia de la Salud Ambiental2026</v>
      </c>
      <c r="G4077" s="7" t="s">
        <v>411</v>
      </c>
      <c r="H4077" s="7" t="s">
        <v>62</v>
      </c>
      <c r="I4077" t="s">
        <v>60</v>
      </c>
      <c r="J4077" s="7" t="s">
        <v>67</v>
      </c>
      <c r="K4077" t="s">
        <v>433</v>
      </c>
      <c r="L4077" t="s">
        <v>433</v>
      </c>
      <c r="M4077" s="37" t="s">
        <v>107</v>
      </c>
      <c r="N4077" s="12" t="s">
        <v>434</v>
      </c>
      <c r="O4077" s="76" t="str">
        <f t="shared" si="128"/>
        <v>312. Vigilancia de la Salud AmbientalVigilancia de la Salud Ambiental20265_RAFAEL_URIBE1_ENERO_2026</v>
      </c>
      <c r="P4077" s="168">
        <f t="shared" si="129"/>
        <v>0</v>
      </c>
      <c r="S4077" s="172">
        <v>0</v>
      </c>
      <c r="T4077" s="23">
        <v>0</v>
      </c>
    </row>
    <row r="4078" spans="2:20" ht="30" customHeight="1" x14ac:dyDescent="0.3">
      <c r="B4078">
        <v>4</v>
      </c>
      <c r="C4078" s="164" t="s">
        <v>122</v>
      </c>
      <c r="D4078" s="7" t="s">
        <v>410</v>
      </c>
      <c r="E4078">
        <v>2026</v>
      </c>
      <c r="F4078" s="76" t="str">
        <f t="shared" si="127"/>
        <v>412. Vigilancia de la Salud AmbientalVigilancia de la Salud Ambiental2026</v>
      </c>
      <c r="G4078" s="7" t="s">
        <v>411</v>
      </c>
      <c r="H4078" s="7" t="s">
        <v>62</v>
      </c>
      <c r="I4078" t="s">
        <v>60</v>
      </c>
      <c r="J4078" s="7" t="s">
        <v>67</v>
      </c>
      <c r="K4078" t="s">
        <v>433</v>
      </c>
      <c r="L4078" t="s">
        <v>433</v>
      </c>
      <c r="M4078" s="37" t="s">
        <v>104</v>
      </c>
      <c r="N4078" s="12" t="s">
        <v>434</v>
      </c>
      <c r="O4078" s="76" t="str">
        <f t="shared" si="128"/>
        <v>412. Vigilancia de la Salud AmbientalVigilancia de la Salud Ambiental20262_SANTA_FE1_ENERO_2026</v>
      </c>
      <c r="P4078" s="168">
        <f t="shared" si="129"/>
        <v>0</v>
      </c>
      <c r="S4078" s="172">
        <v>0</v>
      </c>
      <c r="T4078" s="23">
        <v>0</v>
      </c>
    </row>
    <row r="4079" spans="2:20" ht="30" customHeight="1" x14ac:dyDescent="0.3">
      <c r="B4079">
        <v>4</v>
      </c>
      <c r="C4079" s="164" t="s">
        <v>122</v>
      </c>
      <c r="D4079" s="7" t="s">
        <v>410</v>
      </c>
      <c r="E4079">
        <v>2026</v>
      </c>
      <c r="F4079" s="76" t="str">
        <f t="shared" si="127"/>
        <v>412. Vigilancia de la Salud AmbientalVigilancia de la Salud Ambiental2026</v>
      </c>
      <c r="G4079" s="7" t="s">
        <v>411</v>
      </c>
      <c r="H4079" s="7" t="s">
        <v>62</v>
      </c>
      <c r="I4079" t="s">
        <v>60</v>
      </c>
      <c r="J4079" s="7" t="s">
        <v>67</v>
      </c>
      <c r="K4079" t="s">
        <v>433</v>
      </c>
      <c r="L4079" t="s">
        <v>433</v>
      </c>
      <c r="M4079" s="37" t="s">
        <v>106</v>
      </c>
      <c r="N4079" s="12" t="s">
        <v>434</v>
      </c>
      <c r="O4079" s="76" t="str">
        <f t="shared" si="128"/>
        <v>412. Vigilancia de la Salud AmbientalVigilancia de la Salud Ambiental20264_SAN_CRISTOBAL1_ENERO_2026</v>
      </c>
      <c r="P4079" s="168">
        <f t="shared" si="129"/>
        <v>91656</v>
      </c>
      <c r="S4079" s="172">
        <v>24</v>
      </c>
      <c r="T4079" s="23">
        <v>2199744</v>
      </c>
    </row>
    <row r="4080" spans="2:20" ht="30" customHeight="1" x14ac:dyDescent="0.3">
      <c r="B4080">
        <v>4</v>
      </c>
      <c r="C4080" s="164" t="s">
        <v>122</v>
      </c>
      <c r="D4080" s="7" t="s">
        <v>410</v>
      </c>
      <c r="E4080">
        <v>2026</v>
      </c>
      <c r="F4080" s="76" t="str">
        <f t="shared" si="127"/>
        <v>412. Vigilancia de la Salud AmbientalVigilancia de la Salud Ambiental2026</v>
      </c>
      <c r="G4080" s="7" t="s">
        <v>411</v>
      </c>
      <c r="H4080" s="7" t="s">
        <v>62</v>
      </c>
      <c r="I4080" t="s">
        <v>60</v>
      </c>
      <c r="J4080" s="7" t="s">
        <v>67</v>
      </c>
      <c r="K4080" t="s">
        <v>433</v>
      </c>
      <c r="L4080" t="s">
        <v>433</v>
      </c>
      <c r="M4080" s="37" t="s">
        <v>105</v>
      </c>
      <c r="N4080" s="12" t="s">
        <v>434</v>
      </c>
      <c r="O4080" s="76" t="str">
        <f t="shared" si="128"/>
        <v>412. Vigilancia de la Salud AmbientalVigilancia de la Salud Ambiental20263_MARTIRES1_ENERO_2026</v>
      </c>
      <c r="P4080" s="168">
        <f t="shared" si="129"/>
        <v>91656</v>
      </c>
      <c r="S4080" s="172">
        <v>4</v>
      </c>
      <c r="T4080" s="23">
        <v>366624</v>
      </c>
    </row>
    <row r="4081" spans="2:20" ht="30" customHeight="1" x14ac:dyDescent="0.3">
      <c r="B4081">
        <v>4</v>
      </c>
      <c r="C4081" s="164" t="s">
        <v>122</v>
      </c>
      <c r="D4081" s="7" t="s">
        <v>410</v>
      </c>
      <c r="E4081">
        <v>2026</v>
      </c>
      <c r="F4081" s="76" t="str">
        <f t="shared" si="127"/>
        <v>412. Vigilancia de la Salud AmbientalVigilancia de la Salud Ambiental2026</v>
      </c>
      <c r="G4081" s="7" t="s">
        <v>411</v>
      </c>
      <c r="H4081" s="7" t="s">
        <v>62</v>
      </c>
      <c r="I4081" t="s">
        <v>60</v>
      </c>
      <c r="J4081" s="7" t="s">
        <v>67</v>
      </c>
      <c r="K4081" t="s">
        <v>433</v>
      </c>
      <c r="L4081" t="s">
        <v>433</v>
      </c>
      <c r="M4081" s="37" t="s">
        <v>108</v>
      </c>
      <c r="N4081" s="12" t="s">
        <v>434</v>
      </c>
      <c r="O4081" s="76" t="str">
        <f t="shared" si="128"/>
        <v>412. Vigilancia de la Salud AmbientalVigilancia de la Salud Ambiental20266_ANTONIO_NARIÑO1_ENERO_2026</v>
      </c>
      <c r="P4081" s="168">
        <f t="shared" si="129"/>
        <v>91656</v>
      </c>
      <c r="S4081" s="172">
        <v>5</v>
      </c>
      <c r="T4081" s="23">
        <v>458280</v>
      </c>
    </row>
    <row r="4082" spans="2:20" ht="30" customHeight="1" x14ac:dyDescent="0.3">
      <c r="B4082">
        <v>4</v>
      </c>
      <c r="C4082" s="164" t="s">
        <v>122</v>
      </c>
      <c r="D4082" s="7" t="s">
        <v>410</v>
      </c>
      <c r="E4082">
        <v>2026</v>
      </c>
      <c r="F4082" s="76" t="str">
        <f t="shared" si="127"/>
        <v>412. Vigilancia de la Salud AmbientalVigilancia de la Salud Ambiental2026</v>
      </c>
      <c r="G4082" s="7" t="s">
        <v>411</v>
      </c>
      <c r="H4082" s="7" t="s">
        <v>62</v>
      </c>
      <c r="I4082" t="s">
        <v>60</v>
      </c>
      <c r="J4082" s="7" t="s">
        <v>67</v>
      </c>
      <c r="K4082" t="s">
        <v>433</v>
      </c>
      <c r="L4082" t="s">
        <v>433</v>
      </c>
      <c r="M4082" s="37" t="s">
        <v>103</v>
      </c>
      <c r="N4082" s="12" t="s">
        <v>434</v>
      </c>
      <c r="O4082" s="76" t="str">
        <f t="shared" si="128"/>
        <v>412. Vigilancia de la Salud AmbientalVigilancia de la Salud Ambiental20261_CANDELARIA1_ENERO_2026</v>
      </c>
      <c r="P4082" s="168">
        <f t="shared" si="129"/>
        <v>0</v>
      </c>
      <c r="S4082" s="172">
        <v>0</v>
      </c>
      <c r="T4082" s="23">
        <v>0</v>
      </c>
    </row>
    <row r="4083" spans="2:20" ht="30" customHeight="1" x14ac:dyDescent="0.3">
      <c r="B4083">
        <v>4</v>
      </c>
      <c r="C4083" s="164" t="s">
        <v>122</v>
      </c>
      <c r="D4083" s="7" t="s">
        <v>410</v>
      </c>
      <c r="E4083">
        <v>2026</v>
      </c>
      <c r="F4083" s="76" t="str">
        <f t="shared" si="127"/>
        <v>412. Vigilancia de la Salud AmbientalVigilancia de la Salud Ambiental2026</v>
      </c>
      <c r="G4083" s="7" t="s">
        <v>411</v>
      </c>
      <c r="H4083" s="7" t="s">
        <v>62</v>
      </c>
      <c r="I4083" t="s">
        <v>60</v>
      </c>
      <c r="J4083" s="7" t="s">
        <v>67</v>
      </c>
      <c r="K4083" t="s">
        <v>433</v>
      </c>
      <c r="L4083" t="s">
        <v>433</v>
      </c>
      <c r="M4083" s="37" t="s">
        <v>107</v>
      </c>
      <c r="N4083" s="12" t="s">
        <v>434</v>
      </c>
      <c r="O4083" s="76" t="str">
        <f t="shared" si="128"/>
        <v>412. Vigilancia de la Salud AmbientalVigilancia de la Salud Ambiental20265_RAFAEL_URIBE1_ENERO_2026</v>
      </c>
      <c r="P4083" s="168">
        <f t="shared" si="129"/>
        <v>91656</v>
      </c>
      <c r="S4083" s="172">
        <v>1</v>
      </c>
      <c r="T4083" s="23">
        <v>91656</v>
      </c>
    </row>
    <row r="4084" spans="2:20" ht="30" customHeight="1" x14ac:dyDescent="0.3">
      <c r="B4084">
        <v>6</v>
      </c>
      <c r="C4084" s="164" t="s">
        <v>122</v>
      </c>
      <c r="D4084" s="7" t="s">
        <v>410</v>
      </c>
      <c r="E4084">
        <v>2026</v>
      </c>
      <c r="F4084" s="76" t="str">
        <f t="shared" si="127"/>
        <v>612. Vigilancia de la Salud AmbientalVigilancia de la Salud Ambiental2026</v>
      </c>
      <c r="G4084" s="7" t="s">
        <v>411</v>
      </c>
      <c r="H4084" s="7" t="s">
        <v>62</v>
      </c>
      <c r="I4084" t="s">
        <v>60</v>
      </c>
      <c r="J4084" s="7" t="s">
        <v>67</v>
      </c>
      <c r="K4084" t="s">
        <v>433</v>
      </c>
      <c r="L4084" t="s">
        <v>433</v>
      </c>
      <c r="M4084" s="37" t="s">
        <v>104</v>
      </c>
      <c r="N4084" s="12" t="s">
        <v>434</v>
      </c>
      <c r="O4084" s="76" t="str">
        <f t="shared" si="128"/>
        <v>612. Vigilancia de la Salud AmbientalVigilancia de la Salud Ambiental20262_SANTA_FE1_ENERO_2026</v>
      </c>
      <c r="P4084" s="168">
        <f t="shared" si="129"/>
        <v>91656</v>
      </c>
      <c r="S4084" s="172">
        <v>2</v>
      </c>
      <c r="T4084" s="23">
        <v>183312</v>
      </c>
    </row>
    <row r="4085" spans="2:20" ht="30" customHeight="1" x14ac:dyDescent="0.3">
      <c r="B4085">
        <v>6</v>
      </c>
      <c r="C4085" s="164" t="s">
        <v>122</v>
      </c>
      <c r="D4085" s="7" t="s">
        <v>410</v>
      </c>
      <c r="E4085">
        <v>2026</v>
      </c>
      <c r="F4085" s="76" t="str">
        <f t="shared" si="127"/>
        <v>612. Vigilancia de la Salud AmbientalVigilancia de la Salud Ambiental2026</v>
      </c>
      <c r="G4085" s="7" t="s">
        <v>411</v>
      </c>
      <c r="H4085" s="7" t="s">
        <v>62</v>
      </c>
      <c r="I4085" t="s">
        <v>60</v>
      </c>
      <c r="J4085" s="7" t="s">
        <v>67</v>
      </c>
      <c r="K4085" t="s">
        <v>433</v>
      </c>
      <c r="L4085" t="s">
        <v>433</v>
      </c>
      <c r="M4085" s="37" t="s">
        <v>105</v>
      </c>
      <c r="N4085" s="12" t="s">
        <v>434</v>
      </c>
      <c r="O4085" s="76" t="str">
        <f t="shared" si="128"/>
        <v>612. Vigilancia de la Salud AmbientalVigilancia de la Salud Ambiental20263_MARTIRES1_ENERO_2026</v>
      </c>
      <c r="P4085" s="168">
        <f t="shared" si="129"/>
        <v>91656</v>
      </c>
      <c r="S4085" s="172">
        <v>1</v>
      </c>
      <c r="T4085" s="23">
        <v>91656</v>
      </c>
    </row>
    <row r="4086" spans="2:20" ht="30" customHeight="1" x14ac:dyDescent="0.3">
      <c r="B4086">
        <v>6</v>
      </c>
      <c r="C4086" s="164" t="s">
        <v>122</v>
      </c>
      <c r="D4086" s="7" t="s">
        <v>410</v>
      </c>
      <c r="E4086">
        <v>2026</v>
      </c>
      <c r="F4086" s="76" t="str">
        <f t="shared" si="127"/>
        <v>612. Vigilancia de la Salud AmbientalVigilancia de la Salud Ambiental2026</v>
      </c>
      <c r="G4086" s="7" t="s">
        <v>411</v>
      </c>
      <c r="H4086" s="7" t="s">
        <v>62</v>
      </c>
      <c r="I4086" t="s">
        <v>60</v>
      </c>
      <c r="J4086" s="7" t="s">
        <v>67</v>
      </c>
      <c r="K4086" t="s">
        <v>433</v>
      </c>
      <c r="L4086" t="s">
        <v>433</v>
      </c>
      <c r="M4086" s="37" t="s">
        <v>108</v>
      </c>
      <c r="N4086" s="12" t="s">
        <v>434</v>
      </c>
      <c r="O4086" s="76" t="str">
        <f t="shared" si="128"/>
        <v>612. Vigilancia de la Salud AmbientalVigilancia de la Salud Ambiental20266_ANTONIO_NARIÑO1_ENERO_2026</v>
      </c>
      <c r="P4086" s="168">
        <f t="shared" si="129"/>
        <v>0</v>
      </c>
      <c r="S4086" s="172">
        <v>0</v>
      </c>
      <c r="T4086" s="23">
        <v>0</v>
      </c>
    </row>
    <row r="4087" spans="2:20" ht="30" customHeight="1" x14ac:dyDescent="0.3">
      <c r="B4087">
        <v>6</v>
      </c>
      <c r="C4087" s="164" t="s">
        <v>122</v>
      </c>
      <c r="D4087" s="7" t="s">
        <v>410</v>
      </c>
      <c r="E4087">
        <v>2026</v>
      </c>
      <c r="F4087" s="76" t="str">
        <f t="shared" si="127"/>
        <v>612. Vigilancia de la Salud AmbientalVigilancia de la Salud Ambiental2026</v>
      </c>
      <c r="G4087" s="7" t="s">
        <v>411</v>
      </c>
      <c r="H4087" s="7" t="s">
        <v>62</v>
      </c>
      <c r="I4087" t="s">
        <v>60</v>
      </c>
      <c r="J4087" s="7" t="s">
        <v>67</v>
      </c>
      <c r="K4087" t="s">
        <v>433</v>
      </c>
      <c r="L4087" t="s">
        <v>433</v>
      </c>
      <c r="M4087" s="37" t="s">
        <v>107</v>
      </c>
      <c r="N4087" s="12" t="s">
        <v>434</v>
      </c>
      <c r="O4087" s="76" t="str">
        <f t="shared" si="128"/>
        <v>612. Vigilancia de la Salud AmbientalVigilancia de la Salud Ambiental20265_RAFAEL_URIBE1_ENERO_2026</v>
      </c>
      <c r="P4087" s="168">
        <f t="shared" si="129"/>
        <v>0</v>
      </c>
      <c r="S4087" s="172">
        <v>0</v>
      </c>
      <c r="T4087" s="23">
        <v>0</v>
      </c>
    </row>
    <row r="4088" spans="2:20" ht="30" customHeight="1" x14ac:dyDescent="0.3">
      <c r="B4088">
        <v>12</v>
      </c>
      <c r="C4088" s="164" t="s">
        <v>122</v>
      </c>
      <c r="D4088" s="7" t="s">
        <v>410</v>
      </c>
      <c r="E4088">
        <v>2026</v>
      </c>
      <c r="F4088" s="76" t="str">
        <f t="shared" si="127"/>
        <v>1212. Vigilancia de la Salud AmbientalVigilancia de la Salud Ambiental2026</v>
      </c>
      <c r="G4088" s="7" t="s">
        <v>411</v>
      </c>
      <c r="H4088" s="7" t="s">
        <v>62</v>
      </c>
      <c r="I4088" t="s">
        <v>60</v>
      </c>
      <c r="J4088" s="7" t="s">
        <v>67</v>
      </c>
      <c r="K4088" t="s">
        <v>433</v>
      </c>
      <c r="L4088" t="s">
        <v>433</v>
      </c>
      <c r="M4088" s="37" t="s">
        <v>104</v>
      </c>
      <c r="N4088" s="12" t="s">
        <v>434</v>
      </c>
      <c r="O4088" s="76" t="str">
        <f t="shared" si="128"/>
        <v>1212. Vigilancia de la Salud AmbientalVigilancia de la Salud Ambiental20262_SANTA_FE1_ENERO_2026</v>
      </c>
      <c r="P4088" s="168">
        <f t="shared" si="129"/>
        <v>0</v>
      </c>
      <c r="S4088" s="172">
        <v>0</v>
      </c>
      <c r="T4088" s="23">
        <v>0</v>
      </c>
    </row>
    <row r="4089" spans="2:20" ht="30" customHeight="1" x14ac:dyDescent="0.3">
      <c r="B4089">
        <v>12</v>
      </c>
      <c r="C4089" s="164" t="s">
        <v>122</v>
      </c>
      <c r="D4089" s="7" t="s">
        <v>410</v>
      </c>
      <c r="E4089">
        <v>2026</v>
      </c>
      <c r="F4089" s="76" t="str">
        <f t="shared" si="127"/>
        <v>1212. Vigilancia de la Salud AmbientalVigilancia de la Salud Ambiental2026</v>
      </c>
      <c r="G4089" s="7" t="s">
        <v>411</v>
      </c>
      <c r="H4089" s="7" t="s">
        <v>62</v>
      </c>
      <c r="I4089" t="s">
        <v>60</v>
      </c>
      <c r="J4089" s="7" t="s">
        <v>67</v>
      </c>
      <c r="K4089" t="s">
        <v>433</v>
      </c>
      <c r="L4089" t="s">
        <v>433</v>
      </c>
      <c r="M4089" s="37" t="s">
        <v>106</v>
      </c>
      <c r="N4089" s="12" t="s">
        <v>434</v>
      </c>
      <c r="O4089" s="76" t="str">
        <f t="shared" si="128"/>
        <v>1212. Vigilancia de la Salud AmbientalVigilancia de la Salud Ambiental20264_SAN_CRISTOBAL1_ENERO_2026</v>
      </c>
      <c r="P4089" s="168">
        <f t="shared" si="129"/>
        <v>91656</v>
      </c>
      <c r="S4089" s="172">
        <v>1</v>
      </c>
      <c r="T4089" s="23">
        <v>91656</v>
      </c>
    </row>
    <row r="4090" spans="2:20" ht="30" customHeight="1" x14ac:dyDescent="0.3">
      <c r="B4090">
        <v>12</v>
      </c>
      <c r="C4090" s="164" t="s">
        <v>122</v>
      </c>
      <c r="D4090" s="7" t="s">
        <v>410</v>
      </c>
      <c r="E4090">
        <v>2026</v>
      </c>
      <c r="F4090" s="76" t="str">
        <f t="shared" si="127"/>
        <v>1212. Vigilancia de la Salud AmbientalVigilancia de la Salud Ambiental2026</v>
      </c>
      <c r="G4090" s="7" t="s">
        <v>411</v>
      </c>
      <c r="H4090" s="7" t="s">
        <v>62</v>
      </c>
      <c r="I4090" t="s">
        <v>60</v>
      </c>
      <c r="J4090" s="7" t="s">
        <v>67</v>
      </c>
      <c r="K4090" t="s">
        <v>433</v>
      </c>
      <c r="L4090" t="s">
        <v>433</v>
      </c>
      <c r="M4090" s="37" t="s">
        <v>105</v>
      </c>
      <c r="N4090" s="12" t="s">
        <v>434</v>
      </c>
      <c r="O4090" s="76" t="str">
        <f t="shared" si="128"/>
        <v>1212. Vigilancia de la Salud AmbientalVigilancia de la Salud Ambiental20263_MARTIRES1_ENERO_2026</v>
      </c>
      <c r="P4090" s="168">
        <f t="shared" si="129"/>
        <v>91656</v>
      </c>
      <c r="S4090" s="172">
        <v>2</v>
      </c>
      <c r="T4090" s="23">
        <v>183312</v>
      </c>
    </row>
    <row r="4091" spans="2:20" ht="30" customHeight="1" x14ac:dyDescent="0.3">
      <c r="B4091">
        <v>12</v>
      </c>
      <c r="C4091" s="164" t="s">
        <v>122</v>
      </c>
      <c r="D4091" s="7" t="s">
        <v>410</v>
      </c>
      <c r="E4091">
        <v>2026</v>
      </c>
      <c r="F4091" s="76" t="str">
        <f t="shared" si="127"/>
        <v>1212. Vigilancia de la Salud AmbientalVigilancia de la Salud Ambiental2026</v>
      </c>
      <c r="G4091" s="7" t="s">
        <v>411</v>
      </c>
      <c r="H4091" s="7" t="s">
        <v>62</v>
      </c>
      <c r="I4091" t="s">
        <v>60</v>
      </c>
      <c r="J4091" s="7" t="s">
        <v>67</v>
      </c>
      <c r="K4091" t="s">
        <v>433</v>
      </c>
      <c r="L4091" t="s">
        <v>433</v>
      </c>
      <c r="M4091" s="37" t="s">
        <v>108</v>
      </c>
      <c r="N4091" s="12" t="s">
        <v>434</v>
      </c>
      <c r="O4091" s="76" t="str">
        <f t="shared" si="128"/>
        <v>1212. Vigilancia de la Salud AmbientalVigilancia de la Salud Ambiental20266_ANTONIO_NARIÑO1_ENERO_2026</v>
      </c>
      <c r="P4091" s="168">
        <f t="shared" si="129"/>
        <v>0</v>
      </c>
      <c r="S4091" s="172">
        <v>0</v>
      </c>
      <c r="T4091" s="23">
        <v>0</v>
      </c>
    </row>
    <row r="4092" spans="2:20" ht="30" customHeight="1" x14ac:dyDescent="0.3">
      <c r="B4092">
        <v>12</v>
      </c>
      <c r="C4092" s="164" t="s">
        <v>122</v>
      </c>
      <c r="D4092" s="7" t="s">
        <v>410</v>
      </c>
      <c r="E4092">
        <v>2026</v>
      </c>
      <c r="F4092" s="76" t="str">
        <f t="shared" si="127"/>
        <v>1212. Vigilancia de la Salud AmbientalVigilancia de la Salud Ambiental2026</v>
      </c>
      <c r="G4092" s="7" t="s">
        <v>411</v>
      </c>
      <c r="H4092" s="7" t="s">
        <v>62</v>
      </c>
      <c r="I4092" t="s">
        <v>60</v>
      </c>
      <c r="J4092" s="7" t="s">
        <v>67</v>
      </c>
      <c r="K4092" t="s">
        <v>433</v>
      </c>
      <c r="L4092" t="s">
        <v>433</v>
      </c>
      <c r="M4092" s="37" t="s">
        <v>107</v>
      </c>
      <c r="N4092" s="12" t="s">
        <v>434</v>
      </c>
      <c r="O4092" s="76" t="str">
        <f t="shared" si="128"/>
        <v>1212. Vigilancia de la Salud AmbientalVigilancia de la Salud Ambiental20265_RAFAEL_URIBE1_ENERO_2026</v>
      </c>
      <c r="P4092" s="168">
        <f t="shared" si="129"/>
        <v>91656</v>
      </c>
      <c r="S4092" s="172">
        <v>2</v>
      </c>
      <c r="T4092" s="23">
        <v>183312</v>
      </c>
    </row>
    <row r="4093" spans="2:20" ht="30" customHeight="1" x14ac:dyDescent="0.3">
      <c r="B4093">
        <v>17</v>
      </c>
      <c r="C4093" s="164" t="s">
        <v>122</v>
      </c>
      <c r="D4093" s="7" t="s">
        <v>410</v>
      </c>
      <c r="E4093">
        <v>2026</v>
      </c>
      <c r="F4093" s="76" t="str">
        <f t="shared" si="127"/>
        <v>1712. Vigilancia de la Salud AmbientalVigilancia de la Salud Ambiental2026</v>
      </c>
      <c r="G4093" s="7" t="s">
        <v>411</v>
      </c>
      <c r="H4093" s="7" t="s">
        <v>62</v>
      </c>
      <c r="I4093" t="s">
        <v>60</v>
      </c>
      <c r="J4093" s="7" t="s">
        <v>67</v>
      </c>
      <c r="K4093" t="s">
        <v>433</v>
      </c>
      <c r="L4093" t="s">
        <v>433</v>
      </c>
      <c r="M4093" s="37" t="s">
        <v>106</v>
      </c>
      <c r="N4093" s="12" t="s">
        <v>434</v>
      </c>
      <c r="O4093" s="76" t="str">
        <f t="shared" si="128"/>
        <v>1712. Vigilancia de la Salud AmbientalVigilancia de la Salud Ambiental20264_SAN_CRISTOBAL1_ENERO_2026</v>
      </c>
      <c r="P4093" s="168">
        <f t="shared" si="129"/>
        <v>0</v>
      </c>
      <c r="S4093" s="172">
        <v>0</v>
      </c>
      <c r="T4093" s="23">
        <v>0</v>
      </c>
    </row>
    <row r="4094" spans="2:20" ht="30" customHeight="1" x14ac:dyDescent="0.3">
      <c r="B4094">
        <v>17</v>
      </c>
      <c r="C4094" s="164" t="s">
        <v>122</v>
      </c>
      <c r="D4094" s="7" t="s">
        <v>410</v>
      </c>
      <c r="E4094">
        <v>2026</v>
      </c>
      <c r="F4094" s="76" t="str">
        <f t="shared" si="127"/>
        <v>1712. Vigilancia de la Salud AmbientalVigilancia de la Salud Ambiental2026</v>
      </c>
      <c r="G4094" s="7" t="s">
        <v>411</v>
      </c>
      <c r="H4094" s="7" t="s">
        <v>62</v>
      </c>
      <c r="I4094" t="s">
        <v>60</v>
      </c>
      <c r="J4094" s="7" t="s">
        <v>67</v>
      </c>
      <c r="K4094" t="s">
        <v>433</v>
      </c>
      <c r="L4094" t="s">
        <v>433</v>
      </c>
      <c r="M4094" s="37" t="s">
        <v>107</v>
      </c>
      <c r="N4094" s="12" t="s">
        <v>434</v>
      </c>
      <c r="O4094" s="76" t="str">
        <f t="shared" si="128"/>
        <v>1712. Vigilancia de la Salud AmbientalVigilancia de la Salud Ambiental20265_RAFAEL_URIBE1_ENERO_2026</v>
      </c>
      <c r="P4094" s="168">
        <f t="shared" si="129"/>
        <v>0</v>
      </c>
      <c r="S4094" s="172">
        <v>0</v>
      </c>
      <c r="T4094" s="23">
        <v>0</v>
      </c>
    </row>
    <row r="4095" spans="2:20" ht="30" customHeight="1" x14ac:dyDescent="0.3">
      <c r="B4095">
        <v>18</v>
      </c>
      <c r="C4095" s="164" t="s">
        <v>122</v>
      </c>
      <c r="D4095" s="7" t="s">
        <v>410</v>
      </c>
      <c r="E4095">
        <v>2026</v>
      </c>
      <c r="F4095" s="76" t="str">
        <f t="shared" si="127"/>
        <v>1812. Vigilancia de la Salud AmbientalVigilancia de la Salud Ambiental2026</v>
      </c>
      <c r="G4095" s="7" t="s">
        <v>411</v>
      </c>
      <c r="H4095" s="7" t="s">
        <v>62</v>
      </c>
      <c r="I4095" t="s">
        <v>60</v>
      </c>
      <c r="J4095" s="7" t="s">
        <v>67</v>
      </c>
      <c r="K4095" t="s">
        <v>433</v>
      </c>
      <c r="L4095" t="s">
        <v>433</v>
      </c>
      <c r="M4095" s="37" t="s">
        <v>107</v>
      </c>
      <c r="N4095" s="12" t="s">
        <v>434</v>
      </c>
      <c r="O4095" s="76" t="str">
        <f t="shared" si="128"/>
        <v>1812. Vigilancia de la Salud AmbientalVigilancia de la Salud Ambiental20265_RAFAEL_URIBE1_ENERO_2026</v>
      </c>
      <c r="P4095" s="168">
        <f t="shared" si="129"/>
        <v>0</v>
      </c>
      <c r="S4095" s="172">
        <v>0</v>
      </c>
      <c r="T4095" s="23">
        <v>0</v>
      </c>
    </row>
    <row r="4096" spans="2:20" ht="30" customHeight="1" x14ac:dyDescent="0.3">
      <c r="B4096">
        <v>21</v>
      </c>
      <c r="C4096" s="164" t="s">
        <v>122</v>
      </c>
      <c r="D4096" s="7" t="s">
        <v>410</v>
      </c>
      <c r="E4096">
        <v>2026</v>
      </c>
      <c r="F4096" s="76" t="str">
        <f t="shared" si="127"/>
        <v>2112. Vigilancia de la Salud AmbientalVigilancia de la Salud Ambiental2026</v>
      </c>
      <c r="G4096" s="7" t="s">
        <v>411</v>
      </c>
      <c r="H4096" s="7" t="s">
        <v>62</v>
      </c>
      <c r="I4096" t="s">
        <v>60</v>
      </c>
      <c r="J4096" s="7" t="s">
        <v>67</v>
      </c>
      <c r="K4096" t="s">
        <v>433</v>
      </c>
      <c r="L4096" t="s">
        <v>433</v>
      </c>
      <c r="M4096" s="37" t="s">
        <v>105</v>
      </c>
      <c r="N4096" s="12" t="s">
        <v>434</v>
      </c>
      <c r="O4096" s="76" t="str">
        <f t="shared" si="128"/>
        <v>2112. Vigilancia de la Salud AmbientalVigilancia de la Salud Ambiental20263_MARTIRES1_ENERO_2026</v>
      </c>
      <c r="P4096" s="168">
        <f t="shared" si="129"/>
        <v>0</v>
      </c>
      <c r="S4096" s="172">
        <v>0</v>
      </c>
      <c r="T4096" s="23">
        <v>0</v>
      </c>
    </row>
    <row r="4097" spans="2:20" ht="30" customHeight="1" x14ac:dyDescent="0.3">
      <c r="B4097">
        <v>21</v>
      </c>
      <c r="C4097" s="164" t="s">
        <v>122</v>
      </c>
      <c r="D4097" s="7" t="s">
        <v>410</v>
      </c>
      <c r="E4097">
        <v>2026</v>
      </c>
      <c r="F4097" s="76" t="str">
        <f t="shared" si="127"/>
        <v>2112. Vigilancia de la Salud AmbientalVigilancia de la Salud Ambiental2026</v>
      </c>
      <c r="G4097" s="7" t="s">
        <v>411</v>
      </c>
      <c r="H4097" s="7" t="s">
        <v>62</v>
      </c>
      <c r="I4097" t="s">
        <v>60</v>
      </c>
      <c r="J4097" s="7" t="s">
        <v>67</v>
      </c>
      <c r="K4097" t="s">
        <v>433</v>
      </c>
      <c r="L4097" t="s">
        <v>433</v>
      </c>
      <c r="M4097" s="37" t="s">
        <v>108</v>
      </c>
      <c r="N4097" s="12" t="s">
        <v>434</v>
      </c>
      <c r="O4097" s="76" t="str">
        <f t="shared" si="128"/>
        <v>2112. Vigilancia de la Salud AmbientalVigilancia de la Salud Ambiental20266_ANTONIO_NARIÑO1_ENERO_2026</v>
      </c>
      <c r="P4097" s="168">
        <f t="shared" si="129"/>
        <v>0</v>
      </c>
      <c r="S4097" s="172">
        <v>0</v>
      </c>
      <c r="T4097" s="23">
        <v>0</v>
      </c>
    </row>
    <row r="4098" spans="2:20" ht="30" customHeight="1" x14ac:dyDescent="0.3">
      <c r="B4098">
        <v>22</v>
      </c>
      <c r="C4098" s="164" t="s">
        <v>122</v>
      </c>
      <c r="D4098" s="7" t="s">
        <v>410</v>
      </c>
      <c r="E4098">
        <v>2026</v>
      </c>
      <c r="F4098" s="76" t="str">
        <f t="shared" si="127"/>
        <v>2212. Vigilancia de la Salud AmbientalVigilancia de la Salud Ambiental2026</v>
      </c>
      <c r="G4098" s="7" t="s">
        <v>411</v>
      </c>
      <c r="H4098" s="7" t="s">
        <v>62</v>
      </c>
      <c r="I4098" t="s">
        <v>60</v>
      </c>
      <c r="J4098" s="7" t="s">
        <v>67</v>
      </c>
      <c r="K4098" t="s">
        <v>433</v>
      </c>
      <c r="L4098" t="s">
        <v>433</v>
      </c>
      <c r="M4098" s="37" t="s">
        <v>104</v>
      </c>
      <c r="N4098" s="12" t="s">
        <v>434</v>
      </c>
      <c r="O4098" s="76" t="str">
        <f t="shared" si="128"/>
        <v>2212. Vigilancia de la Salud AmbientalVigilancia de la Salud Ambiental20262_SANTA_FE1_ENERO_2026</v>
      </c>
      <c r="P4098" s="168">
        <f t="shared" si="129"/>
        <v>91656</v>
      </c>
      <c r="S4098" s="172">
        <v>9</v>
      </c>
      <c r="T4098" s="23">
        <v>824904</v>
      </c>
    </row>
    <row r="4099" spans="2:20" ht="30" customHeight="1" x14ac:dyDescent="0.3">
      <c r="B4099">
        <v>22</v>
      </c>
      <c r="C4099" s="164" t="s">
        <v>122</v>
      </c>
      <c r="D4099" s="7" t="s">
        <v>410</v>
      </c>
      <c r="E4099">
        <v>2026</v>
      </c>
      <c r="F4099" s="76" t="str">
        <f t="shared" si="127"/>
        <v>2212. Vigilancia de la Salud AmbientalVigilancia de la Salud Ambiental2026</v>
      </c>
      <c r="G4099" s="7" t="s">
        <v>411</v>
      </c>
      <c r="H4099" s="7" t="s">
        <v>62</v>
      </c>
      <c r="I4099" t="s">
        <v>60</v>
      </c>
      <c r="J4099" s="7" t="s">
        <v>67</v>
      </c>
      <c r="K4099" t="s">
        <v>433</v>
      </c>
      <c r="L4099" t="s">
        <v>433</v>
      </c>
      <c r="M4099" s="37" t="s">
        <v>106</v>
      </c>
      <c r="N4099" s="12" t="s">
        <v>434</v>
      </c>
      <c r="O4099" s="76" t="str">
        <f t="shared" si="128"/>
        <v>2212. Vigilancia de la Salud AmbientalVigilancia de la Salud Ambiental20264_SAN_CRISTOBAL1_ENERO_2026</v>
      </c>
      <c r="P4099" s="168">
        <f t="shared" si="129"/>
        <v>91656</v>
      </c>
      <c r="S4099" s="172">
        <v>9</v>
      </c>
      <c r="T4099" s="23">
        <v>824904</v>
      </c>
    </row>
    <row r="4100" spans="2:20" ht="30" customHeight="1" x14ac:dyDescent="0.3">
      <c r="B4100">
        <v>22</v>
      </c>
      <c r="C4100" s="164" t="s">
        <v>122</v>
      </c>
      <c r="D4100" s="7" t="s">
        <v>410</v>
      </c>
      <c r="E4100">
        <v>2026</v>
      </c>
      <c r="F4100" s="76" t="str">
        <f t="shared" si="127"/>
        <v>2212. Vigilancia de la Salud AmbientalVigilancia de la Salud Ambiental2026</v>
      </c>
      <c r="G4100" s="7" t="s">
        <v>411</v>
      </c>
      <c r="H4100" s="7" t="s">
        <v>62</v>
      </c>
      <c r="I4100" t="s">
        <v>60</v>
      </c>
      <c r="J4100" s="7" t="s">
        <v>67</v>
      </c>
      <c r="K4100" t="s">
        <v>433</v>
      </c>
      <c r="L4100" t="s">
        <v>433</v>
      </c>
      <c r="M4100" s="37" t="s">
        <v>105</v>
      </c>
      <c r="N4100" s="12" t="s">
        <v>434</v>
      </c>
      <c r="O4100" s="76" t="str">
        <f t="shared" si="128"/>
        <v>2212. Vigilancia de la Salud AmbientalVigilancia de la Salud Ambiental20263_MARTIRES1_ENERO_2026</v>
      </c>
      <c r="P4100" s="168">
        <f t="shared" si="129"/>
        <v>91656</v>
      </c>
      <c r="S4100" s="172">
        <v>149</v>
      </c>
      <c r="T4100" s="23">
        <v>13656744</v>
      </c>
    </row>
    <row r="4101" spans="2:20" ht="30" customHeight="1" x14ac:dyDescent="0.3">
      <c r="B4101">
        <v>22</v>
      </c>
      <c r="C4101" s="164" t="s">
        <v>122</v>
      </c>
      <c r="D4101" s="7" t="s">
        <v>410</v>
      </c>
      <c r="E4101">
        <v>2026</v>
      </c>
      <c r="F4101" s="76" t="str">
        <f t="shared" si="127"/>
        <v>2212. Vigilancia de la Salud AmbientalVigilancia de la Salud Ambiental2026</v>
      </c>
      <c r="G4101" s="7" t="s">
        <v>411</v>
      </c>
      <c r="H4101" s="7" t="s">
        <v>62</v>
      </c>
      <c r="I4101" t="s">
        <v>60</v>
      </c>
      <c r="J4101" s="7" t="s">
        <v>67</v>
      </c>
      <c r="K4101" t="s">
        <v>433</v>
      </c>
      <c r="L4101" t="s">
        <v>433</v>
      </c>
      <c r="M4101" s="37" t="s">
        <v>108</v>
      </c>
      <c r="N4101" s="12" t="s">
        <v>434</v>
      </c>
      <c r="O4101" s="76" t="str">
        <f t="shared" si="128"/>
        <v>2212. Vigilancia de la Salud AmbientalVigilancia de la Salud Ambiental20266_ANTONIO_NARIÑO1_ENERO_2026</v>
      </c>
      <c r="P4101" s="168">
        <f t="shared" si="129"/>
        <v>91656</v>
      </c>
      <c r="S4101" s="172">
        <v>15</v>
      </c>
      <c r="T4101" s="23">
        <v>1374840</v>
      </c>
    </row>
    <row r="4102" spans="2:20" ht="30" customHeight="1" x14ac:dyDescent="0.3">
      <c r="B4102">
        <v>22</v>
      </c>
      <c r="C4102" s="164" t="s">
        <v>122</v>
      </c>
      <c r="D4102" s="7" t="s">
        <v>410</v>
      </c>
      <c r="E4102">
        <v>2026</v>
      </c>
      <c r="F4102" s="76" t="str">
        <f t="shared" si="127"/>
        <v>2212. Vigilancia de la Salud AmbientalVigilancia de la Salud Ambiental2026</v>
      </c>
      <c r="G4102" s="7" t="s">
        <v>411</v>
      </c>
      <c r="H4102" s="7" t="s">
        <v>62</v>
      </c>
      <c r="I4102" t="s">
        <v>60</v>
      </c>
      <c r="J4102" s="7" t="s">
        <v>67</v>
      </c>
      <c r="K4102" t="s">
        <v>433</v>
      </c>
      <c r="L4102" t="s">
        <v>433</v>
      </c>
      <c r="M4102" s="37" t="s">
        <v>103</v>
      </c>
      <c r="N4102" s="12" t="s">
        <v>434</v>
      </c>
      <c r="O4102" s="76" t="str">
        <f t="shared" si="128"/>
        <v>2212. Vigilancia de la Salud AmbientalVigilancia de la Salud Ambiental20261_CANDELARIA1_ENERO_2026</v>
      </c>
      <c r="P4102" s="168">
        <f t="shared" si="129"/>
        <v>91656</v>
      </c>
      <c r="S4102" s="172">
        <v>13</v>
      </c>
      <c r="T4102" s="23">
        <v>1191528</v>
      </c>
    </row>
    <row r="4103" spans="2:20" ht="30" customHeight="1" x14ac:dyDescent="0.3">
      <c r="B4103">
        <v>22</v>
      </c>
      <c r="C4103" s="164" t="s">
        <v>122</v>
      </c>
      <c r="D4103" s="7" t="s">
        <v>410</v>
      </c>
      <c r="E4103">
        <v>2026</v>
      </c>
      <c r="F4103" s="76" t="str">
        <f t="shared" si="127"/>
        <v>2212. Vigilancia de la Salud AmbientalVigilancia de la Salud Ambiental2026</v>
      </c>
      <c r="G4103" s="7" t="s">
        <v>411</v>
      </c>
      <c r="H4103" s="7" t="s">
        <v>62</v>
      </c>
      <c r="I4103" t="s">
        <v>60</v>
      </c>
      <c r="J4103" s="7" t="s">
        <v>67</v>
      </c>
      <c r="K4103" t="s">
        <v>433</v>
      </c>
      <c r="L4103" t="s">
        <v>433</v>
      </c>
      <c r="M4103" s="37" t="s">
        <v>107</v>
      </c>
      <c r="N4103" s="12" t="s">
        <v>434</v>
      </c>
      <c r="O4103" s="76" t="str">
        <f t="shared" si="128"/>
        <v>2212. Vigilancia de la Salud AmbientalVigilancia de la Salud Ambiental20265_RAFAEL_URIBE1_ENERO_2026</v>
      </c>
      <c r="P4103" s="168">
        <f t="shared" si="129"/>
        <v>91656</v>
      </c>
      <c r="S4103" s="172">
        <v>7</v>
      </c>
      <c r="T4103" s="23">
        <v>641592</v>
      </c>
    </row>
    <row r="4104" spans="2:20" ht="30" customHeight="1" x14ac:dyDescent="0.3">
      <c r="B4104">
        <v>24</v>
      </c>
      <c r="C4104" s="164" t="s">
        <v>122</v>
      </c>
      <c r="D4104" s="7" t="s">
        <v>410</v>
      </c>
      <c r="E4104">
        <v>2026</v>
      </c>
      <c r="F4104" s="76" t="str">
        <f t="shared" ref="F4104:F4167" si="130">B4104&amp;C4104&amp;D4104&amp;E4104</f>
        <v>2412. Vigilancia de la Salud AmbientalVigilancia de la Salud Ambiental2026</v>
      </c>
      <c r="G4104" s="7" t="s">
        <v>411</v>
      </c>
      <c r="H4104" s="7" t="s">
        <v>62</v>
      </c>
      <c r="I4104" t="s">
        <v>60</v>
      </c>
      <c r="J4104" s="7" t="s">
        <v>67</v>
      </c>
      <c r="K4104" t="s">
        <v>433</v>
      </c>
      <c r="L4104" t="s">
        <v>433</v>
      </c>
      <c r="M4104" s="37" t="s">
        <v>106</v>
      </c>
      <c r="N4104" s="12" t="s">
        <v>434</v>
      </c>
      <c r="O4104" s="76" t="str">
        <f t="shared" si="128"/>
        <v>2412. Vigilancia de la Salud AmbientalVigilancia de la Salud Ambiental20264_SAN_CRISTOBAL1_ENERO_2026</v>
      </c>
      <c r="P4104" s="168">
        <f t="shared" si="129"/>
        <v>0</v>
      </c>
      <c r="S4104" s="172">
        <v>0</v>
      </c>
      <c r="T4104" s="23">
        <v>0</v>
      </c>
    </row>
    <row r="4105" spans="2:20" ht="30" customHeight="1" x14ac:dyDescent="0.3">
      <c r="B4105">
        <v>24</v>
      </c>
      <c r="C4105" s="164" t="s">
        <v>122</v>
      </c>
      <c r="D4105" s="7" t="s">
        <v>410</v>
      </c>
      <c r="E4105">
        <v>2026</v>
      </c>
      <c r="F4105" s="76" t="str">
        <f t="shared" si="130"/>
        <v>2412. Vigilancia de la Salud AmbientalVigilancia de la Salud Ambiental2026</v>
      </c>
      <c r="G4105" s="7" t="s">
        <v>411</v>
      </c>
      <c r="H4105" s="7" t="s">
        <v>62</v>
      </c>
      <c r="I4105" t="s">
        <v>60</v>
      </c>
      <c r="J4105" s="7" t="s">
        <v>67</v>
      </c>
      <c r="K4105" t="s">
        <v>433</v>
      </c>
      <c r="L4105" t="s">
        <v>433</v>
      </c>
      <c r="M4105" s="37" t="s">
        <v>107</v>
      </c>
      <c r="N4105" s="12" t="s">
        <v>434</v>
      </c>
      <c r="O4105" s="76" t="str">
        <f t="shared" si="128"/>
        <v>2412. Vigilancia de la Salud AmbientalVigilancia de la Salud Ambiental20265_RAFAEL_URIBE1_ENERO_2026</v>
      </c>
      <c r="P4105" s="168">
        <f t="shared" si="129"/>
        <v>0</v>
      </c>
      <c r="S4105" s="172">
        <v>0</v>
      </c>
      <c r="T4105" s="23">
        <v>0</v>
      </c>
    </row>
    <row r="4106" spans="2:20" ht="30" customHeight="1" x14ac:dyDescent="0.3">
      <c r="B4106">
        <v>28</v>
      </c>
      <c r="C4106" s="164" t="s">
        <v>122</v>
      </c>
      <c r="D4106" s="7" t="s">
        <v>410</v>
      </c>
      <c r="E4106">
        <v>2026</v>
      </c>
      <c r="F4106" s="76" t="str">
        <f t="shared" si="130"/>
        <v>2812. Vigilancia de la Salud AmbientalVigilancia de la Salud Ambiental2026</v>
      </c>
      <c r="G4106" s="7" t="s">
        <v>411</v>
      </c>
      <c r="H4106" s="7" t="s">
        <v>63</v>
      </c>
      <c r="I4106" t="s">
        <v>60</v>
      </c>
      <c r="J4106" s="7" t="s">
        <v>67</v>
      </c>
      <c r="K4106" t="s">
        <v>433</v>
      </c>
      <c r="L4106" t="s">
        <v>433</v>
      </c>
      <c r="M4106" s="37" t="s">
        <v>104</v>
      </c>
      <c r="N4106" s="12" t="s">
        <v>434</v>
      </c>
      <c r="O4106" s="76" t="str">
        <f t="shared" ref="O4106:O4169" si="131">+F4106&amp;M4106&amp;N4106</f>
        <v>2812. Vigilancia de la Salud AmbientalVigilancia de la Salud Ambiental20262_SANTA_FE1_ENERO_2026</v>
      </c>
      <c r="P4106" s="168">
        <f t="shared" si="129"/>
        <v>71958</v>
      </c>
      <c r="S4106" s="172">
        <v>2</v>
      </c>
      <c r="T4106" s="23">
        <v>143916</v>
      </c>
    </row>
    <row r="4107" spans="2:20" ht="30" customHeight="1" x14ac:dyDescent="0.3">
      <c r="B4107">
        <v>28</v>
      </c>
      <c r="C4107" s="164" t="s">
        <v>122</v>
      </c>
      <c r="D4107" s="7" t="s">
        <v>410</v>
      </c>
      <c r="E4107">
        <v>2026</v>
      </c>
      <c r="F4107" s="76" t="str">
        <f t="shared" si="130"/>
        <v>2812. Vigilancia de la Salud AmbientalVigilancia de la Salud Ambiental2026</v>
      </c>
      <c r="G4107" s="7" t="s">
        <v>411</v>
      </c>
      <c r="H4107" s="7" t="s">
        <v>63</v>
      </c>
      <c r="I4107" t="s">
        <v>60</v>
      </c>
      <c r="J4107" s="7" t="s">
        <v>67</v>
      </c>
      <c r="K4107" t="s">
        <v>433</v>
      </c>
      <c r="L4107" t="s">
        <v>433</v>
      </c>
      <c r="M4107" s="37" t="s">
        <v>106</v>
      </c>
      <c r="N4107" s="12" t="s">
        <v>434</v>
      </c>
      <c r="O4107" s="76" t="str">
        <f t="shared" si="131"/>
        <v>2812. Vigilancia de la Salud AmbientalVigilancia de la Salud Ambiental20264_SAN_CRISTOBAL1_ENERO_2026</v>
      </c>
      <c r="P4107" s="168">
        <f t="shared" si="129"/>
        <v>0</v>
      </c>
      <c r="S4107" s="172">
        <v>0</v>
      </c>
      <c r="T4107" s="23">
        <v>0</v>
      </c>
    </row>
    <row r="4108" spans="2:20" ht="30" customHeight="1" x14ac:dyDescent="0.3">
      <c r="B4108">
        <v>28</v>
      </c>
      <c r="C4108" s="164" t="s">
        <v>122</v>
      </c>
      <c r="D4108" s="7" t="s">
        <v>410</v>
      </c>
      <c r="E4108">
        <v>2026</v>
      </c>
      <c r="F4108" s="76" t="str">
        <f t="shared" si="130"/>
        <v>2812. Vigilancia de la Salud AmbientalVigilancia de la Salud Ambiental2026</v>
      </c>
      <c r="G4108" s="7" t="s">
        <v>411</v>
      </c>
      <c r="H4108" s="7" t="s">
        <v>63</v>
      </c>
      <c r="I4108" t="s">
        <v>60</v>
      </c>
      <c r="J4108" s="7" t="s">
        <v>67</v>
      </c>
      <c r="K4108" t="s">
        <v>433</v>
      </c>
      <c r="L4108" t="s">
        <v>433</v>
      </c>
      <c r="M4108" s="37" t="s">
        <v>105</v>
      </c>
      <c r="N4108" s="12" t="s">
        <v>434</v>
      </c>
      <c r="O4108" s="76" t="str">
        <f t="shared" si="131"/>
        <v>2812. Vigilancia de la Salud AmbientalVigilancia de la Salud Ambiental20263_MARTIRES1_ENERO_2026</v>
      </c>
      <c r="P4108" s="168">
        <f t="shared" si="129"/>
        <v>0</v>
      </c>
      <c r="S4108" s="172">
        <v>0</v>
      </c>
      <c r="T4108" s="23">
        <v>0</v>
      </c>
    </row>
    <row r="4109" spans="2:20" ht="30" customHeight="1" x14ac:dyDescent="0.3">
      <c r="B4109">
        <v>28</v>
      </c>
      <c r="C4109" s="164" t="s">
        <v>122</v>
      </c>
      <c r="D4109" s="7" t="s">
        <v>410</v>
      </c>
      <c r="E4109">
        <v>2026</v>
      </c>
      <c r="F4109" s="76" t="str">
        <f t="shared" si="130"/>
        <v>2812. Vigilancia de la Salud AmbientalVigilancia de la Salud Ambiental2026</v>
      </c>
      <c r="G4109" s="7" t="s">
        <v>411</v>
      </c>
      <c r="H4109" s="7" t="s">
        <v>63</v>
      </c>
      <c r="I4109" t="s">
        <v>60</v>
      </c>
      <c r="J4109" s="7" t="s">
        <v>67</v>
      </c>
      <c r="K4109" t="s">
        <v>433</v>
      </c>
      <c r="L4109" t="s">
        <v>433</v>
      </c>
      <c r="M4109" s="37" t="s">
        <v>108</v>
      </c>
      <c r="N4109" s="12" t="s">
        <v>434</v>
      </c>
      <c r="O4109" s="76" t="str">
        <f t="shared" si="131"/>
        <v>2812. Vigilancia de la Salud AmbientalVigilancia de la Salud Ambiental20266_ANTONIO_NARIÑO1_ENERO_2026</v>
      </c>
      <c r="P4109" s="168">
        <f t="shared" si="129"/>
        <v>71958</v>
      </c>
      <c r="S4109" s="172">
        <v>1</v>
      </c>
      <c r="T4109" s="23">
        <v>71958</v>
      </c>
    </row>
    <row r="4110" spans="2:20" ht="30" customHeight="1" x14ac:dyDescent="0.3">
      <c r="B4110">
        <v>28</v>
      </c>
      <c r="C4110" s="164" t="s">
        <v>122</v>
      </c>
      <c r="D4110" s="7" t="s">
        <v>410</v>
      </c>
      <c r="E4110">
        <v>2026</v>
      </c>
      <c r="F4110" s="76" t="str">
        <f t="shared" si="130"/>
        <v>2812. Vigilancia de la Salud AmbientalVigilancia de la Salud Ambiental2026</v>
      </c>
      <c r="G4110" s="7" t="s">
        <v>411</v>
      </c>
      <c r="H4110" s="7" t="s">
        <v>63</v>
      </c>
      <c r="I4110" t="s">
        <v>60</v>
      </c>
      <c r="J4110" s="7" t="s">
        <v>67</v>
      </c>
      <c r="K4110" t="s">
        <v>433</v>
      </c>
      <c r="L4110" t="s">
        <v>433</v>
      </c>
      <c r="M4110" s="37" t="s">
        <v>103</v>
      </c>
      <c r="N4110" s="12" t="s">
        <v>434</v>
      </c>
      <c r="O4110" s="76" t="str">
        <f t="shared" si="131"/>
        <v>2812. Vigilancia de la Salud AmbientalVigilancia de la Salud Ambiental20261_CANDELARIA1_ENERO_2026</v>
      </c>
      <c r="P4110" s="168">
        <f t="shared" si="129"/>
        <v>0</v>
      </c>
      <c r="S4110" s="172">
        <v>0</v>
      </c>
      <c r="T4110" s="23">
        <v>0</v>
      </c>
    </row>
    <row r="4111" spans="2:20" ht="30" customHeight="1" x14ac:dyDescent="0.3">
      <c r="B4111">
        <v>31</v>
      </c>
      <c r="C4111" s="164" t="s">
        <v>122</v>
      </c>
      <c r="D4111" s="7" t="s">
        <v>410</v>
      </c>
      <c r="E4111">
        <v>2026</v>
      </c>
      <c r="F4111" s="76" t="str">
        <f t="shared" si="130"/>
        <v>3112. Vigilancia de la Salud AmbientalVigilancia de la Salud Ambiental2026</v>
      </c>
      <c r="G4111" s="7" t="s">
        <v>411</v>
      </c>
      <c r="H4111" s="7" t="s">
        <v>63</v>
      </c>
      <c r="I4111" t="s">
        <v>60</v>
      </c>
      <c r="J4111" s="7" t="s">
        <v>67</v>
      </c>
      <c r="K4111" t="s">
        <v>433</v>
      </c>
      <c r="L4111" t="s">
        <v>433</v>
      </c>
      <c r="M4111" s="37" t="s">
        <v>104</v>
      </c>
      <c r="N4111" s="12" t="s">
        <v>434</v>
      </c>
      <c r="O4111" s="76" t="str">
        <f t="shared" si="131"/>
        <v>3112. Vigilancia de la Salud AmbientalVigilancia de la Salud Ambiental20262_SANTA_FE1_ENERO_2026</v>
      </c>
      <c r="P4111" s="168">
        <f t="shared" si="129"/>
        <v>91656</v>
      </c>
      <c r="S4111" s="172">
        <v>5</v>
      </c>
      <c r="T4111" s="23">
        <v>458280</v>
      </c>
    </row>
    <row r="4112" spans="2:20" ht="30" customHeight="1" x14ac:dyDescent="0.3">
      <c r="B4112">
        <v>31</v>
      </c>
      <c r="C4112" s="164" t="s">
        <v>122</v>
      </c>
      <c r="D4112" s="7" t="s">
        <v>410</v>
      </c>
      <c r="E4112">
        <v>2026</v>
      </c>
      <c r="F4112" s="76" t="str">
        <f t="shared" si="130"/>
        <v>3112. Vigilancia de la Salud AmbientalVigilancia de la Salud Ambiental2026</v>
      </c>
      <c r="G4112" s="7" t="s">
        <v>411</v>
      </c>
      <c r="H4112" s="7" t="s">
        <v>63</v>
      </c>
      <c r="I4112" t="s">
        <v>60</v>
      </c>
      <c r="J4112" s="7" t="s">
        <v>67</v>
      </c>
      <c r="K4112" t="s">
        <v>433</v>
      </c>
      <c r="L4112" t="s">
        <v>433</v>
      </c>
      <c r="M4112" s="37" t="s">
        <v>106</v>
      </c>
      <c r="N4112" s="12" t="s">
        <v>434</v>
      </c>
      <c r="O4112" s="76" t="str">
        <f t="shared" si="131"/>
        <v>3112. Vigilancia de la Salud AmbientalVigilancia de la Salud Ambiental20264_SAN_CRISTOBAL1_ENERO_2026</v>
      </c>
      <c r="P4112" s="168">
        <f t="shared" si="129"/>
        <v>91656</v>
      </c>
      <c r="S4112" s="172">
        <v>13</v>
      </c>
      <c r="T4112" s="23">
        <v>1191528</v>
      </c>
    </row>
    <row r="4113" spans="2:20" ht="30" customHeight="1" x14ac:dyDescent="0.3">
      <c r="B4113">
        <v>31</v>
      </c>
      <c r="C4113" s="164" t="s">
        <v>122</v>
      </c>
      <c r="D4113" s="7" t="s">
        <v>410</v>
      </c>
      <c r="E4113">
        <v>2026</v>
      </c>
      <c r="F4113" s="76" t="str">
        <f t="shared" si="130"/>
        <v>3112. Vigilancia de la Salud AmbientalVigilancia de la Salud Ambiental2026</v>
      </c>
      <c r="G4113" s="7" t="s">
        <v>411</v>
      </c>
      <c r="H4113" s="7" t="s">
        <v>63</v>
      </c>
      <c r="I4113" t="s">
        <v>60</v>
      </c>
      <c r="J4113" s="7" t="s">
        <v>67</v>
      </c>
      <c r="K4113" t="s">
        <v>433</v>
      </c>
      <c r="L4113" t="s">
        <v>433</v>
      </c>
      <c r="M4113" s="37" t="s">
        <v>105</v>
      </c>
      <c r="N4113" s="12" t="s">
        <v>434</v>
      </c>
      <c r="O4113" s="76" t="str">
        <f t="shared" si="131"/>
        <v>3112. Vigilancia de la Salud AmbientalVigilancia de la Salud Ambiental20263_MARTIRES1_ENERO_2026</v>
      </c>
      <c r="P4113" s="168">
        <f t="shared" si="129"/>
        <v>91656</v>
      </c>
      <c r="S4113" s="172">
        <v>10</v>
      </c>
      <c r="T4113" s="23">
        <v>916560</v>
      </c>
    </row>
    <row r="4114" spans="2:20" ht="30" customHeight="1" x14ac:dyDescent="0.3">
      <c r="B4114">
        <v>31</v>
      </c>
      <c r="C4114" s="164" t="s">
        <v>122</v>
      </c>
      <c r="D4114" s="7" t="s">
        <v>410</v>
      </c>
      <c r="E4114">
        <v>2026</v>
      </c>
      <c r="F4114" s="76" t="str">
        <f t="shared" si="130"/>
        <v>3112. Vigilancia de la Salud AmbientalVigilancia de la Salud Ambiental2026</v>
      </c>
      <c r="G4114" s="7" t="s">
        <v>411</v>
      </c>
      <c r="H4114" s="7" t="s">
        <v>63</v>
      </c>
      <c r="I4114" t="s">
        <v>60</v>
      </c>
      <c r="J4114" s="7" t="s">
        <v>67</v>
      </c>
      <c r="K4114" t="s">
        <v>433</v>
      </c>
      <c r="L4114" t="s">
        <v>433</v>
      </c>
      <c r="M4114" s="37" t="s">
        <v>108</v>
      </c>
      <c r="N4114" s="12" t="s">
        <v>434</v>
      </c>
      <c r="O4114" s="76" t="str">
        <f t="shared" si="131"/>
        <v>3112. Vigilancia de la Salud AmbientalVigilancia de la Salud Ambiental20266_ANTONIO_NARIÑO1_ENERO_2026</v>
      </c>
      <c r="P4114" s="168">
        <f t="shared" si="129"/>
        <v>91656</v>
      </c>
      <c r="S4114" s="172">
        <v>4</v>
      </c>
      <c r="T4114" s="23">
        <v>366624</v>
      </c>
    </row>
    <row r="4115" spans="2:20" ht="30" customHeight="1" x14ac:dyDescent="0.3">
      <c r="B4115">
        <v>31</v>
      </c>
      <c r="C4115" s="164" t="s">
        <v>122</v>
      </c>
      <c r="D4115" s="7" t="s">
        <v>410</v>
      </c>
      <c r="E4115">
        <v>2026</v>
      </c>
      <c r="F4115" s="76" t="str">
        <f t="shared" si="130"/>
        <v>3112. Vigilancia de la Salud AmbientalVigilancia de la Salud Ambiental2026</v>
      </c>
      <c r="G4115" s="7" t="s">
        <v>411</v>
      </c>
      <c r="H4115" s="7" t="s">
        <v>63</v>
      </c>
      <c r="I4115" t="s">
        <v>60</v>
      </c>
      <c r="J4115" s="7" t="s">
        <v>67</v>
      </c>
      <c r="K4115" t="s">
        <v>433</v>
      </c>
      <c r="L4115" t="s">
        <v>433</v>
      </c>
      <c r="M4115" s="37" t="s">
        <v>103</v>
      </c>
      <c r="N4115" s="12" t="s">
        <v>434</v>
      </c>
      <c r="O4115" s="76" t="str">
        <f t="shared" si="131"/>
        <v>3112. Vigilancia de la Salud AmbientalVigilancia de la Salud Ambiental20261_CANDELARIA1_ENERO_2026</v>
      </c>
      <c r="P4115" s="168">
        <f t="shared" si="129"/>
        <v>91656</v>
      </c>
      <c r="S4115" s="172">
        <v>1</v>
      </c>
      <c r="T4115" s="23">
        <v>91656</v>
      </c>
    </row>
    <row r="4116" spans="2:20" ht="30" customHeight="1" x14ac:dyDescent="0.3">
      <c r="B4116">
        <v>31</v>
      </c>
      <c r="C4116" s="164" t="s">
        <v>122</v>
      </c>
      <c r="D4116" s="7" t="s">
        <v>410</v>
      </c>
      <c r="E4116">
        <v>2026</v>
      </c>
      <c r="F4116" s="76" t="str">
        <f t="shared" si="130"/>
        <v>3112. Vigilancia de la Salud AmbientalVigilancia de la Salud Ambiental2026</v>
      </c>
      <c r="G4116" s="7" t="s">
        <v>411</v>
      </c>
      <c r="H4116" s="7" t="s">
        <v>63</v>
      </c>
      <c r="I4116" t="s">
        <v>60</v>
      </c>
      <c r="J4116" s="7" t="s">
        <v>67</v>
      </c>
      <c r="K4116" t="s">
        <v>433</v>
      </c>
      <c r="L4116" t="s">
        <v>433</v>
      </c>
      <c r="M4116" s="37" t="s">
        <v>107</v>
      </c>
      <c r="N4116" s="12" t="s">
        <v>434</v>
      </c>
      <c r="O4116" s="76" t="str">
        <f t="shared" si="131"/>
        <v>3112. Vigilancia de la Salud AmbientalVigilancia de la Salud Ambiental20265_RAFAEL_URIBE1_ENERO_2026</v>
      </c>
      <c r="P4116" s="168">
        <f t="shared" si="129"/>
        <v>91656</v>
      </c>
      <c r="S4116" s="172">
        <v>18</v>
      </c>
      <c r="T4116" s="23">
        <v>1649808</v>
      </c>
    </row>
    <row r="4117" spans="2:20" ht="30" customHeight="1" x14ac:dyDescent="0.3">
      <c r="B4117">
        <v>33</v>
      </c>
      <c r="C4117" s="164" t="s">
        <v>122</v>
      </c>
      <c r="D4117" s="7" t="s">
        <v>410</v>
      </c>
      <c r="E4117">
        <v>2026</v>
      </c>
      <c r="F4117" s="76" t="str">
        <f t="shared" si="130"/>
        <v>3312. Vigilancia de la Salud AmbientalVigilancia de la Salud Ambiental2026</v>
      </c>
      <c r="G4117" s="7" t="s">
        <v>411</v>
      </c>
      <c r="H4117" s="7" t="s">
        <v>63</v>
      </c>
      <c r="I4117" t="s">
        <v>60</v>
      </c>
      <c r="J4117" s="7" t="s">
        <v>67</v>
      </c>
      <c r="K4117" t="s">
        <v>433</v>
      </c>
      <c r="L4117" t="s">
        <v>433</v>
      </c>
      <c r="M4117" s="37" t="s">
        <v>104</v>
      </c>
      <c r="N4117" s="12" t="s">
        <v>434</v>
      </c>
      <c r="O4117" s="76" t="str">
        <f t="shared" si="131"/>
        <v>3312. Vigilancia de la Salud AmbientalVigilancia de la Salud Ambiental20262_SANTA_FE1_ENERO_2026</v>
      </c>
      <c r="P4117" s="168">
        <f t="shared" si="129"/>
        <v>152760</v>
      </c>
      <c r="S4117" s="172">
        <v>21</v>
      </c>
      <c r="T4117" s="23">
        <v>3207960</v>
      </c>
    </row>
    <row r="4118" spans="2:20" ht="30" customHeight="1" x14ac:dyDescent="0.3">
      <c r="B4118">
        <v>33</v>
      </c>
      <c r="C4118" s="164" t="s">
        <v>122</v>
      </c>
      <c r="D4118" s="7" t="s">
        <v>410</v>
      </c>
      <c r="E4118">
        <v>2026</v>
      </c>
      <c r="F4118" s="76" t="str">
        <f t="shared" si="130"/>
        <v>3312. Vigilancia de la Salud AmbientalVigilancia de la Salud Ambiental2026</v>
      </c>
      <c r="G4118" s="7" t="s">
        <v>411</v>
      </c>
      <c r="H4118" s="7" t="s">
        <v>63</v>
      </c>
      <c r="I4118" t="s">
        <v>60</v>
      </c>
      <c r="J4118" s="7" t="s">
        <v>67</v>
      </c>
      <c r="K4118" t="s">
        <v>433</v>
      </c>
      <c r="L4118" t="s">
        <v>433</v>
      </c>
      <c r="M4118" s="37" t="s">
        <v>105</v>
      </c>
      <c r="N4118" s="12" t="s">
        <v>434</v>
      </c>
      <c r="O4118" s="76" t="str">
        <f t="shared" si="131"/>
        <v>3312. Vigilancia de la Salud AmbientalVigilancia de la Salud Ambiental20263_MARTIRES1_ENERO_2026</v>
      </c>
      <c r="P4118" s="168">
        <f t="shared" si="129"/>
        <v>152760</v>
      </c>
      <c r="S4118" s="172">
        <v>23</v>
      </c>
      <c r="T4118" s="23">
        <v>3513480</v>
      </c>
    </row>
    <row r="4119" spans="2:20" ht="30" customHeight="1" x14ac:dyDescent="0.3">
      <c r="B4119">
        <v>33</v>
      </c>
      <c r="C4119" s="164" t="s">
        <v>122</v>
      </c>
      <c r="D4119" s="7" t="s">
        <v>410</v>
      </c>
      <c r="E4119">
        <v>2026</v>
      </c>
      <c r="F4119" s="76" t="str">
        <f t="shared" si="130"/>
        <v>3312. Vigilancia de la Salud AmbientalVigilancia de la Salud Ambiental2026</v>
      </c>
      <c r="G4119" s="7" t="s">
        <v>411</v>
      </c>
      <c r="H4119" s="7" t="s">
        <v>63</v>
      </c>
      <c r="I4119" t="s">
        <v>60</v>
      </c>
      <c r="J4119" s="7" t="s">
        <v>67</v>
      </c>
      <c r="K4119" t="s">
        <v>433</v>
      </c>
      <c r="L4119" t="s">
        <v>433</v>
      </c>
      <c r="M4119" s="37" t="s">
        <v>108</v>
      </c>
      <c r="N4119" s="12" t="s">
        <v>434</v>
      </c>
      <c r="O4119" s="76" t="str">
        <f t="shared" si="131"/>
        <v>3312. Vigilancia de la Salud AmbientalVigilancia de la Salud Ambiental20266_ANTONIO_NARIÑO1_ENERO_2026</v>
      </c>
      <c r="P4119" s="168">
        <f t="shared" si="129"/>
        <v>152760</v>
      </c>
      <c r="S4119" s="172">
        <v>4</v>
      </c>
      <c r="T4119" s="23">
        <v>611040</v>
      </c>
    </row>
    <row r="4120" spans="2:20" ht="30" customHeight="1" x14ac:dyDescent="0.3">
      <c r="B4120">
        <v>33</v>
      </c>
      <c r="C4120" s="164" t="s">
        <v>122</v>
      </c>
      <c r="D4120" s="7" t="s">
        <v>410</v>
      </c>
      <c r="E4120">
        <v>2026</v>
      </c>
      <c r="F4120" s="76" t="str">
        <f t="shared" si="130"/>
        <v>3312. Vigilancia de la Salud AmbientalVigilancia de la Salud Ambiental2026</v>
      </c>
      <c r="G4120" s="7" t="s">
        <v>411</v>
      </c>
      <c r="H4120" s="7" t="s">
        <v>63</v>
      </c>
      <c r="I4120" t="s">
        <v>60</v>
      </c>
      <c r="J4120" s="7" t="s">
        <v>67</v>
      </c>
      <c r="K4120" t="s">
        <v>433</v>
      </c>
      <c r="L4120" t="s">
        <v>433</v>
      </c>
      <c r="M4120" s="37" t="s">
        <v>103</v>
      </c>
      <c r="N4120" s="12" t="s">
        <v>434</v>
      </c>
      <c r="O4120" s="76" t="str">
        <f t="shared" si="131"/>
        <v>3312. Vigilancia de la Salud AmbientalVigilancia de la Salud Ambiental20261_CANDELARIA1_ENERO_2026</v>
      </c>
      <c r="P4120" s="168">
        <f t="shared" si="129"/>
        <v>152760</v>
      </c>
      <c r="S4120" s="172">
        <v>8</v>
      </c>
      <c r="T4120" s="23">
        <v>1222080</v>
      </c>
    </row>
    <row r="4121" spans="2:20" ht="30" customHeight="1" x14ac:dyDescent="0.3">
      <c r="B4121">
        <v>33</v>
      </c>
      <c r="C4121" s="164" t="s">
        <v>122</v>
      </c>
      <c r="D4121" s="7" t="s">
        <v>410</v>
      </c>
      <c r="E4121">
        <v>2026</v>
      </c>
      <c r="F4121" s="76" t="str">
        <f t="shared" si="130"/>
        <v>3312. Vigilancia de la Salud AmbientalVigilancia de la Salud Ambiental2026</v>
      </c>
      <c r="G4121" s="7" t="s">
        <v>411</v>
      </c>
      <c r="H4121" s="7" t="s">
        <v>63</v>
      </c>
      <c r="I4121" t="s">
        <v>60</v>
      </c>
      <c r="J4121" s="7" t="s">
        <v>67</v>
      </c>
      <c r="K4121" t="s">
        <v>433</v>
      </c>
      <c r="L4121" t="s">
        <v>433</v>
      </c>
      <c r="M4121" s="37" t="s">
        <v>107</v>
      </c>
      <c r="N4121" s="12" t="s">
        <v>434</v>
      </c>
      <c r="O4121" s="76" t="str">
        <f t="shared" si="131"/>
        <v>3312. Vigilancia de la Salud AmbientalVigilancia de la Salud Ambiental20265_RAFAEL_URIBE1_ENERO_2026</v>
      </c>
      <c r="P4121" s="168">
        <f t="shared" si="129"/>
        <v>152760</v>
      </c>
      <c r="S4121" s="172">
        <v>1</v>
      </c>
      <c r="T4121" s="23">
        <v>152760</v>
      </c>
    </row>
    <row r="4122" spans="2:20" ht="30" customHeight="1" x14ac:dyDescent="0.3">
      <c r="B4122">
        <v>34</v>
      </c>
      <c r="C4122" s="164" t="s">
        <v>122</v>
      </c>
      <c r="D4122" s="7" t="s">
        <v>410</v>
      </c>
      <c r="E4122">
        <v>2026</v>
      </c>
      <c r="F4122" s="76" t="str">
        <f t="shared" si="130"/>
        <v>3412. Vigilancia de la Salud AmbientalVigilancia de la Salud Ambiental2026</v>
      </c>
      <c r="G4122" s="7" t="s">
        <v>411</v>
      </c>
      <c r="H4122" s="7" t="s">
        <v>63</v>
      </c>
      <c r="I4122" t="s">
        <v>60</v>
      </c>
      <c r="J4122" s="7" t="s">
        <v>67</v>
      </c>
      <c r="K4122" t="s">
        <v>433</v>
      </c>
      <c r="L4122" t="s">
        <v>433</v>
      </c>
      <c r="M4122" s="37" t="s">
        <v>104</v>
      </c>
      <c r="N4122" s="12" t="s">
        <v>434</v>
      </c>
      <c r="O4122" s="76" t="str">
        <f t="shared" si="131"/>
        <v>3412. Vigilancia de la Salud AmbientalVigilancia de la Salud Ambiental20262_SANTA_FE1_ENERO_2026</v>
      </c>
      <c r="P4122" s="168">
        <f t="shared" si="129"/>
        <v>0</v>
      </c>
      <c r="S4122" s="172">
        <v>0</v>
      </c>
      <c r="T4122" s="23">
        <v>0</v>
      </c>
    </row>
    <row r="4123" spans="2:20" ht="30" customHeight="1" x14ac:dyDescent="0.3">
      <c r="B4123">
        <v>34</v>
      </c>
      <c r="C4123" s="164" t="s">
        <v>122</v>
      </c>
      <c r="D4123" s="7" t="s">
        <v>410</v>
      </c>
      <c r="E4123">
        <v>2026</v>
      </c>
      <c r="F4123" s="76" t="str">
        <f t="shared" si="130"/>
        <v>3412. Vigilancia de la Salud AmbientalVigilancia de la Salud Ambiental2026</v>
      </c>
      <c r="G4123" s="7" t="s">
        <v>411</v>
      </c>
      <c r="H4123" s="7" t="s">
        <v>63</v>
      </c>
      <c r="I4123" t="s">
        <v>60</v>
      </c>
      <c r="J4123" s="7" t="s">
        <v>67</v>
      </c>
      <c r="K4123" t="s">
        <v>433</v>
      </c>
      <c r="L4123" t="s">
        <v>433</v>
      </c>
      <c r="M4123" s="37" t="s">
        <v>106</v>
      </c>
      <c r="N4123" s="12" t="s">
        <v>434</v>
      </c>
      <c r="O4123" s="76" t="str">
        <f t="shared" si="131"/>
        <v>3412. Vigilancia de la Salud AmbientalVigilancia de la Salud Ambiental20264_SAN_CRISTOBAL1_ENERO_2026</v>
      </c>
      <c r="P4123" s="168">
        <f t="shared" si="129"/>
        <v>91656</v>
      </c>
      <c r="S4123" s="172">
        <v>2</v>
      </c>
      <c r="T4123" s="23">
        <v>183312</v>
      </c>
    </row>
    <row r="4124" spans="2:20" ht="30" customHeight="1" x14ac:dyDescent="0.3">
      <c r="B4124">
        <v>34</v>
      </c>
      <c r="C4124" s="164" t="s">
        <v>122</v>
      </c>
      <c r="D4124" s="7" t="s">
        <v>410</v>
      </c>
      <c r="E4124">
        <v>2026</v>
      </c>
      <c r="F4124" s="76" t="str">
        <f t="shared" si="130"/>
        <v>3412. Vigilancia de la Salud AmbientalVigilancia de la Salud Ambiental2026</v>
      </c>
      <c r="G4124" s="7" t="s">
        <v>411</v>
      </c>
      <c r="H4124" s="7" t="s">
        <v>63</v>
      </c>
      <c r="I4124" t="s">
        <v>60</v>
      </c>
      <c r="J4124" s="7" t="s">
        <v>67</v>
      </c>
      <c r="K4124" t="s">
        <v>433</v>
      </c>
      <c r="L4124" t="s">
        <v>433</v>
      </c>
      <c r="M4124" s="37" t="s">
        <v>105</v>
      </c>
      <c r="N4124" s="12" t="s">
        <v>434</v>
      </c>
      <c r="O4124" s="76" t="str">
        <f t="shared" si="131"/>
        <v>3412. Vigilancia de la Salud AmbientalVigilancia de la Salud Ambiental20263_MARTIRES1_ENERO_2026</v>
      </c>
      <c r="P4124" s="168">
        <f t="shared" si="129"/>
        <v>0</v>
      </c>
      <c r="S4124" s="172">
        <v>0</v>
      </c>
      <c r="T4124" s="23">
        <v>0</v>
      </c>
    </row>
    <row r="4125" spans="2:20" ht="30" customHeight="1" x14ac:dyDescent="0.3">
      <c r="B4125">
        <v>34</v>
      </c>
      <c r="C4125" s="164" t="s">
        <v>122</v>
      </c>
      <c r="D4125" s="7" t="s">
        <v>410</v>
      </c>
      <c r="E4125">
        <v>2026</v>
      </c>
      <c r="F4125" s="76" t="str">
        <f t="shared" si="130"/>
        <v>3412. Vigilancia de la Salud AmbientalVigilancia de la Salud Ambiental2026</v>
      </c>
      <c r="G4125" s="7" t="s">
        <v>411</v>
      </c>
      <c r="H4125" s="7" t="s">
        <v>63</v>
      </c>
      <c r="I4125" t="s">
        <v>60</v>
      </c>
      <c r="J4125" s="7" t="s">
        <v>67</v>
      </c>
      <c r="K4125" t="s">
        <v>433</v>
      </c>
      <c r="L4125" t="s">
        <v>433</v>
      </c>
      <c r="M4125" s="37" t="s">
        <v>108</v>
      </c>
      <c r="N4125" s="12" t="s">
        <v>434</v>
      </c>
      <c r="O4125" s="76" t="str">
        <f t="shared" si="131"/>
        <v>3412. Vigilancia de la Salud AmbientalVigilancia de la Salud Ambiental20266_ANTONIO_NARIÑO1_ENERO_2026</v>
      </c>
      <c r="P4125" s="168">
        <f t="shared" si="129"/>
        <v>0</v>
      </c>
      <c r="S4125" s="172">
        <v>0</v>
      </c>
      <c r="T4125" s="23">
        <v>0</v>
      </c>
    </row>
    <row r="4126" spans="2:20" ht="30" customHeight="1" x14ac:dyDescent="0.3">
      <c r="B4126">
        <v>34</v>
      </c>
      <c r="C4126" s="164" t="s">
        <v>122</v>
      </c>
      <c r="D4126" s="7" t="s">
        <v>410</v>
      </c>
      <c r="E4126">
        <v>2026</v>
      </c>
      <c r="F4126" s="76" t="str">
        <f t="shared" si="130"/>
        <v>3412. Vigilancia de la Salud AmbientalVigilancia de la Salud Ambiental2026</v>
      </c>
      <c r="G4126" s="7" t="s">
        <v>411</v>
      </c>
      <c r="H4126" s="7" t="s">
        <v>63</v>
      </c>
      <c r="I4126" t="s">
        <v>60</v>
      </c>
      <c r="J4126" s="7" t="s">
        <v>67</v>
      </c>
      <c r="K4126" t="s">
        <v>433</v>
      </c>
      <c r="L4126" t="s">
        <v>433</v>
      </c>
      <c r="M4126" s="37" t="s">
        <v>107</v>
      </c>
      <c r="N4126" s="12" t="s">
        <v>434</v>
      </c>
      <c r="O4126" s="76" t="str">
        <f t="shared" si="131"/>
        <v>3412. Vigilancia de la Salud AmbientalVigilancia de la Salud Ambiental20265_RAFAEL_URIBE1_ENERO_2026</v>
      </c>
      <c r="P4126" s="168">
        <f t="shared" si="129"/>
        <v>91656</v>
      </c>
      <c r="S4126" s="172">
        <v>1</v>
      </c>
      <c r="T4126" s="23">
        <v>91656</v>
      </c>
    </row>
    <row r="4127" spans="2:20" ht="30" customHeight="1" x14ac:dyDescent="0.3">
      <c r="B4127">
        <v>41</v>
      </c>
      <c r="C4127" s="164" t="s">
        <v>122</v>
      </c>
      <c r="D4127" s="7" t="s">
        <v>410</v>
      </c>
      <c r="E4127">
        <v>2026</v>
      </c>
      <c r="F4127" s="76" t="str">
        <f t="shared" si="130"/>
        <v>4112. Vigilancia de la Salud AmbientalVigilancia de la Salud Ambiental2026</v>
      </c>
      <c r="G4127" s="7" t="s">
        <v>411</v>
      </c>
      <c r="H4127" s="7" t="s">
        <v>63</v>
      </c>
      <c r="I4127" t="s">
        <v>60</v>
      </c>
      <c r="J4127" s="7" t="s">
        <v>67</v>
      </c>
      <c r="K4127" t="s">
        <v>433</v>
      </c>
      <c r="L4127" t="s">
        <v>433</v>
      </c>
      <c r="M4127" s="37" t="s">
        <v>104</v>
      </c>
      <c r="N4127" s="12" t="s">
        <v>434</v>
      </c>
      <c r="O4127" s="76" t="str">
        <f t="shared" si="131"/>
        <v>4112. Vigilancia de la Salud AmbientalVigilancia de la Salud Ambiental20262_SANTA_FE1_ENERO_2026</v>
      </c>
      <c r="P4127" s="168">
        <f t="shared" si="129"/>
        <v>91656</v>
      </c>
      <c r="S4127" s="172">
        <v>1</v>
      </c>
      <c r="T4127" s="23">
        <v>91656</v>
      </c>
    </row>
    <row r="4128" spans="2:20" ht="30" customHeight="1" x14ac:dyDescent="0.3">
      <c r="B4128">
        <v>41</v>
      </c>
      <c r="C4128" s="164" t="s">
        <v>122</v>
      </c>
      <c r="D4128" s="7" t="s">
        <v>410</v>
      </c>
      <c r="E4128">
        <v>2026</v>
      </c>
      <c r="F4128" s="76" t="str">
        <f t="shared" si="130"/>
        <v>4112. Vigilancia de la Salud AmbientalVigilancia de la Salud Ambiental2026</v>
      </c>
      <c r="G4128" s="7" t="s">
        <v>411</v>
      </c>
      <c r="H4128" s="7" t="s">
        <v>63</v>
      </c>
      <c r="I4128" t="s">
        <v>60</v>
      </c>
      <c r="J4128" s="7" t="s">
        <v>67</v>
      </c>
      <c r="K4128" t="s">
        <v>433</v>
      </c>
      <c r="L4128" t="s">
        <v>433</v>
      </c>
      <c r="M4128" s="37" t="s">
        <v>106</v>
      </c>
      <c r="N4128" s="12" t="s">
        <v>434</v>
      </c>
      <c r="O4128" s="76" t="str">
        <f t="shared" si="131"/>
        <v>4112. Vigilancia de la Salud AmbientalVigilancia de la Salud Ambiental20264_SAN_CRISTOBAL1_ENERO_2026</v>
      </c>
      <c r="P4128" s="168">
        <f t="shared" si="129"/>
        <v>91656</v>
      </c>
      <c r="S4128" s="172">
        <v>4</v>
      </c>
      <c r="T4128" s="23">
        <v>366624</v>
      </c>
    </row>
    <row r="4129" spans="2:20" ht="30" customHeight="1" x14ac:dyDescent="0.3">
      <c r="B4129">
        <v>41</v>
      </c>
      <c r="C4129" s="164" t="s">
        <v>122</v>
      </c>
      <c r="D4129" s="7" t="s">
        <v>410</v>
      </c>
      <c r="E4129">
        <v>2026</v>
      </c>
      <c r="F4129" s="76" t="str">
        <f t="shared" si="130"/>
        <v>4112. Vigilancia de la Salud AmbientalVigilancia de la Salud Ambiental2026</v>
      </c>
      <c r="G4129" s="7" t="s">
        <v>411</v>
      </c>
      <c r="H4129" s="7" t="s">
        <v>63</v>
      </c>
      <c r="I4129" t="s">
        <v>60</v>
      </c>
      <c r="J4129" s="7" t="s">
        <v>67</v>
      </c>
      <c r="K4129" t="s">
        <v>433</v>
      </c>
      <c r="L4129" t="s">
        <v>433</v>
      </c>
      <c r="M4129" s="37" t="s">
        <v>105</v>
      </c>
      <c r="N4129" s="12" t="s">
        <v>434</v>
      </c>
      <c r="O4129" s="76" t="str">
        <f t="shared" si="131"/>
        <v>4112. Vigilancia de la Salud AmbientalVigilancia de la Salud Ambiental20263_MARTIRES1_ENERO_2026</v>
      </c>
      <c r="P4129" s="168">
        <f t="shared" si="129"/>
        <v>91656</v>
      </c>
      <c r="S4129" s="172">
        <v>1</v>
      </c>
      <c r="T4129" s="23">
        <v>91656</v>
      </c>
    </row>
    <row r="4130" spans="2:20" ht="30" customHeight="1" x14ac:dyDescent="0.3">
      <c r="B4130">
        <v>41</v>
      </c>
      <c r="C4130" s="164" t="s">
        <v>122</v>
      </c>
      <c r="D4130" s="7" t="s">
        <v>410</v>
      </c>
      <c r="E4130">
        <v>2026</v>
      </c>
      <c r="F4130" s="76" t="str">
        <f t="shared" si="130"/>
        <v>4112. Vigilancia de la Salud AmbientalVigilancia de la Salud Ambiental2026</v>
      </c>
      <c r="G4130" s="7" t="s">
        <v>411</v>
      </c>
      <c r="H4130" s="7" t="s">
        <v>63</v>
      </c>
      <c r="I4130" t="s">
        <v>60</v>
      </c>
      <c r="J4130" s="7" t="s">
        <v>67</v>
      </c>
      <c r="K4130" t="s">
        <v>433</v>
      </c>
      <c r="L4130" t="s">
        <v>433</v>
      </c>
      <c r="M4130" s="37" t="s">
        <v>108</v>
      </c>
      <c r="N4130" s="12" t="s">
        <v>434</v>
      </c>
      <c r="O4130" s="76" t="str">
        <f t="shared" si="131"/>
        <v>4112. Vigilancia de la Salud AmbientalVigilancia de la Salud Ambiental20266_ANTONIO_NARIÑO1_ENERO_2026</v>
      </c>
      <c r="P4130" s="168">
        <f t="shared" si="129"/>
        <v>0</v>
      </c>
      <c r="S4130" s="172">
        <v>0</v>
      </c>
      <c r="T4130" s="23">
        <v>0</v>
      </c>
    </row>
    <row r="4131" spans="2:20" ht="30" customHeight="1" x14ac:dyDescent="0.3">
      <c r="B4131">
        <v>41</v>
      </c>
      <c r="C4131" s="164" t="s">
        <v>122</v>
      </c>
      <c r="D4131" s="7" t="s">
        <v>410</v>
      </c>
      <c r="E4131">
        <v>2026</v>
      </c>
      <c r="F4131" s="76" t="str">
        <f t="shared" si="130"/>
        <v>4112. Vigilancia de la Salud AmbientalVigilancia de la Salud Ambiental2026</v>
      </c>
      <c r="G4131" s="7" t="s">
        <v>411</v>
      </c>
      <c r="H4131" s="7" t="s">
        <v>63</v>
      </c>
      <c r="I4131" t="s">
        <v>60</v>
      </c>
      <c r="J4131" s="7" t="s">
        <v>67</v>
      </c>
      <c r="K4131" t="s">
        <v>433</v>
      </c>
      <c r="L4131" t="s">
        <v>433</v>
      </c>
      <c r="M4131" s="37" t="s">
        <v>103</v>
      </c>
      <c r="N4131" s="12" t="s">
        <v>434</v>
      </c>
      <c r="O4131" s="76" t="str">
        <f t="shared" si="131"/>
        <v>4112. Vigilancia de la Salud AmbientalVigilancia de la Salud Ambiental20261_CANDELARIA1_ENERO_2026</v>
      </c>
      <c r="P4131" s="168">
        <f t="shared" si="129"/>
        <v>0</v>
      </c>
      <c r="S4131" s="172">
        <v>0</v>
      </c>
      <c r="T4131" s="23">
        <v>0</v>
      </c>
    </row>
    <row r="4132" spans="2:20" ht="30" customHeight="1" x14ac:dyDescent="0.3">
      <c r="B4132">
        <v>41</v>
      </c>
      <c r="C4132" s="164" t="s">
        <v>122</v>
      </c>
      <c r="D4132" s="7" t="s">
        <v>410</v>
      </c>
      <c r="E4132">
        <v>2026</v>
      </c>
      <c r="F4132" s="76" t="str">
        <f t="shared" si="130"/>
        <v>4112. Vigilancia de la Salud AmbientalVigilancia de la Salud Ambiental2026</v>
      </c>
      <c r="G4132" s="7" t="s">
        <v>411</v>
      </c>
      <c r="H4132" s="7" t="s">
        <v>63</v>
      </c>
      <c r="I4132" t="s">
        <v>60</v>
      </c>
      <c r="J4132" s="7" t="s">
        <v>67</v>
      </c>
      <c r="K4132" t="s">
        <v>433</v>
      </c>
      <c r="L4132" t="s">
        <v>433</v>
      </c>
      <c r="M4132" s="37" t="s">
        <v>107</v>
      </c>
      <c r="N4132" s="12" t="s">
        <v>434</v>
      </c>
      <c r="O4132" s="76" t="str">
        <f t="shared" si="131"/>
        <v>4112. Vigilancia de la Salud AmbientalVigilancia de la Salud Ambiental20265_RAFAEL_URIBE1_ENERO_2026</v>
      </c>
      <c r="P4132" s="168">
        <f t="shared" si="129"/>
        <v>91656</v>
      </c>
      <c r="S4132" s="172">
        <v>4</v>
      </c>
      <c r="T4132" s="23">
        <v>366624</v>
      </c>
    </row>
    <row r="4133" spans="2:20" ht="30" customHeight="1" x14ac:dyDescent="0.3">
      <c r="B4133">
        <v>43</v>
      </c>
      <c r="C4133" s="164" t="s">
        <v>122</v>
      </c>
      <c r="D4133" s="7" t="s">
        <v>410</v>
      </c>
      <c r="E4133">
        <v>2026</v>
      </c>
      <c r="F4133" s="76" t="str">
        <f t="shared" si="130"/>
        <v>4312. Vigilancia de la Salud AmbientalVigilancia de la Salud Ambiental2026</v>
      </c>
      <c r="G4133" s="7" t="s">
        <v>411</v>
      </c>
      <c r="H4133" s="7" t="s">
        <v>63</v>
      </c>
      <c r="I4133" t="s">
        <v>60</v>
      </c>
      <c r="J4133" s="7" t="s">
        <v>67</v>
      </c>
      <c r="K4133" t="s">
        <v>433</v>
      </c>
      <c r="L4133" t="s">
        <v>433</v>
      </c>
      <c r="M4133" s="37" t="s">
        <v>104</v>
      </c>
      <c r="N4133" s="12" t="s">
        <v>434</v>
      </c>
      <c r="O4133" s="76" t="str">
        <f t="shared" si="131"/>
        <v>4312. Vigilancia de la Salud AmbientalVigilancia de la Salud Ambiental20262_SANTA_FE1_ENERO_2026</v>
      </c>
      <c r="P4133" s="168">
        <f t="shared" si="129"/>
        <v>0</v>
      </c>
      <c r="S4133" s="172">
        <v>0</v>
      </c>
      <c r="T4133" s="23">
        <v>0</v>
      </c>
    </row>
    <row r="4134" spans="2:20" ht="30" customHeight="1" x14ac:dyDescent="0.3">
      <c r="B4134">
        <v>43</v>
      </c>
      <c r="C4134" s="164" t="s">
        <v>122</v>
      </c>
      <c r="D4134" s="7" t="s">
        <v>410</v>
      </c>
      <c r="E4134">
        <v>2026</v>
      </c>
      <c r="F4134" s="76" t="str">
        <f t="shared" si="130"/>
        <v>4312. Vigilancia de la Salud AmbientalVigilancia de la Salud Ambiental2026</v>
      </c>
      <c r="G4134" s="7" t="s">
        <v>411</v>
      </c>
      <c r="H4134" s="7" t="s">
        <v>63</v>
      </c>
      <c r="I4134" t="s">
        <v>60</v>
      </c>
      <c r="J4134" s="7" t="s">
        <v>67</v>
      </c>
      <c r="K4134" t="s">
        <v>433</v>
      </c>
      <c r="L4134" t="s">
        <v>433</v>
      </c>
      <c r="M4134" s="37" t="s">
        <v>106</v>
      </c>
      <c r="N4134" s="12" t="s">
        <v>434</v>
      </c>
      <c r="O4134" s="76" t="str">
        <f t="shared" si="131"/>
        <v>4312. Vigilancia de la Salud AmbientalVigilancia de la Salud Ambiental20264_SAN_CRISTOBAL1_ENERO_2026</v>
      </c>
      <c r="P4134" s="168">
        <f t="shared" si="129"/>
        <v>0</v>
      </c>
      <c r="S4134" s="172">
        <v>0</v>
      </c>
      <c r="T4134" s="23">
        <v>0</v>
      </c>
    </row>
    <row r="4135" spans="2:20" ht="30" customHeight="1" x14ac:dyDescent="0.3">
      <c r="B4135">
        <v>43</v>
      </c>
      <c r="C4135" s="164" t="s">
        <v>122</v>
      </c>
      <c r="D4135" s="7" t="s">
        <v>410</v>
      </c>
      <c r="E4135">
        <v>2026</v>
      </c>
      <c r="F4135" s="76" t="str">
        <f t="shared" si="130"/>
        <v>4312. Vigilancia de la Salud AmbientalVigilancia de la Salud Ambiental2026</v>
      </c>
      <c r="G4135" s="7" t="s">
        <v>411</v>
      </c>
      <c r="H4135" s="7" t="s">
        <v>63</v>
      </c>
      <c r="I4135" t="s">
        <v>60</v>
      </c>
      <c r="J4135" s="7" t="s">
        <v>67</v>
      </c>
      <c r="K4135" t="s">
        <v>433</v>
      </c>
      <c r="L4135" t="s">
        <v>433</v>
      </c>
      <c r="M4135" s="37" t="s">
        <v>105</v>
      </c>
      <c r="N4135" s="12" t="s">
        <v>434</v>
      </c>
      <c r="O4135" s="76" t="str">
        <f t="shared" si="131"/>
        <v>4312. Vigilancia de la Salud AmbientalVigilancia de la Salud Ambiental20263_MARTIRES1_ENERO_2026</v>
      </c>
      <c r="P4135" s="168">
        <f t="shared" si="129"/>
        <v>0</v>
      </c>
      <c r="S4135" s="172">
        <v>0</v>
      </c>
      <c r="T4135" s="23">
        <v>0</v>
      </c>
    </row>
    <row r="4136" spans="2:20" ht="30" customHeight="1" x14ac:dyDescent="0.3">
      <c r="B4136">
        <v>43</v>
      </c>
      <c r="C4136" s="164" t="s">
        <v>122</v>
      </c>
      <c r="D4136" s="7" t="s">
        <v>410</v>
      </c>
      <c r="E4136">
        <v>2026</v>
      </c>
      <c r="F4136" s="76" t="str">
        <f t="shared" si="130"/>
        <v>4312. Vigilancia de la Salud AmbientalVigilancia de la Salud Ambiental2026</v>
      </c>
      <c r="G4136" s="7" t="s">
        <v>411</v>
      </c>
      <c r="H4136" s="7" t="s">
        <v>63</v>
      </c>
      <c r="I4136" t="s">
        <v>60</v>
      </c>
      <c r="J4136" s="7" t="s">
        <v>67</v>
      </c>
      <c r="K4136" t="s">
        <v>433</v>
      </c>
      <c r="L4136" t="s">
        <v>433</v>
      </c>
      <c r="M4136" s="37" t="s">
        <v>108</v>
      </c>
      <c r="N4136" s="12" t="s">
        <v>434</v>
      </c>
      <c r="O4136" s="76" t="str">
        <f t="shared" si="131"/>
        <v>4312. Vigilancia de la Salud AmbientalVigilancia de la Salud Ambiental20266_ANTONIO_NARIÑO1_ENERO_2026</v>
      </c>
      <c r="P4136" s="168">
        <f t="shared" si="129"/>
        <v>0</v>
      </c>
      <c r="S4136" s="172">
        <v>0</v>
      </c>
      <c r="T4136" s="23">
        <v>0</v>
      </c>
    </row>
    <row r="4137" spans="2:20" ht="30" customHeight="1" x14ac:dyDescent="0.3">
      <c r="B4137">
        <v>43</v>
      </c>
      <c r="C4137" s="164" t="s">
        <v>122</v>
      </c>
      <c r="D4137" s="7" t="s">
        <v>410</v>
      </c>
      <c r="E4137">
        <v>2026</v>
      </c>
      <c r="F4137" s="76" t="str">
        <f t="shared" si="130"/>
        <v>4312. Vigilancia de la Salud AmbientalVigilancia de la Salud Ambiental2026</v>
      </c>
      <c r="G4137" s="7" t="s">
        <v>411</v>
      </c>
      <c r="H4137" s="7" t="s">
        <v>63</v>
      </c>
      <c r="I4137" t="s">
        <v>60</v>
      </c>
      <c r="J4137" s="7" t="s">
        <v>67</v>
      </c>
      <c r="K4137" t="s">
        <v>433</v>
      </c>
      <c r="L4137" t="s">
        <v>433</v>
      </c>
      <c r="M4137" s="37" t="s">
        <v>103</v>
      </c>
      <c r="N4137" s="12" t="s">
        <v>434</v>
      </c>
      <c r="O4137" s="76" t="str">
        <f t="shared" si="131"/>
        <v>4312. Vigilancia de la Salud AmbientalVigilancia de la Salud Ambiental20261_CANDELARIA1_ENERO_2026</v>
      </c>
      <c r="P4137" s="168">
        <f t="shared" si="129"/>
        <v>0</v>
      </c>
      <c r="S4137" s="172">
        <v>0</v>
      </c>
      <c r="T4137" s="23">
        <v>0</v>
      </c>
    </row>
    <row r="4138" spans="2:20" ht="30" customHeight="1" x14ac:dyDescent="0.3">
      <c r="B4138">
        <v>43</v>
      </c>
      <c r="C4138" s="164" t="s">
        <v>122</v>
      </c>
      <c r="D4138" s="7" t="s">
        <v>410</v>
      </c>
      <c r="E4138">
        <v>2026</v>
      </c>
      <c r="F4138" s="76" t="str">
        <f t="shared" si="130"/>
        <v>4312. Vigilancia de la Salud AmbientalVigilancia de la Salud Ambiental2026</v>
      </c>
      <c r="G4138" s="7" t="s">
        <v>411</v>
      </c>
      <c r="H4138" s="7" t="s">
        <v>63</v>
      </c>
      <c r="I4138" t="s">
        <v>60</v>
      </c>
      <c r="J4138" s="7" t="s">
        <v>67</v>
      </c>
      <c r="K4138" t="s">
        <v>433</v>
      </c>
      <c r="L4138" t="s">
        <v>433</v>
      </c>
      <c r="M4138" s="37" t="s">
        <v>107</v>
      </c>
      <c r="N4138" s="12" t="s">
        <v>434</v>
      </c>
      <c r="O4138" s="76" t="str">
        <f t="shared" si="131"/>
        <v>4312. Vigilancia de la Salud AmbientalVigilancia de la Salud Ambiental20265_RAFAEL_URIBE1_ENERO_2026</v>
      </c>
      <c r="P4138" s="168">
        <f t="shared" si="129"/>
        <v>0</v>
      </c>
      <c r="S4138" s="172">
        <v>0</v>
      </c>
      <c r="T4138" s="23">
        <v>0</v>
      </c>
    </row>
    <row r="4139" spans="2:20" ht="30" customHeight="1" x14ac:dyDescent="0.3">
      <c r="B4139">
        <v>46</v>
      </c>
      <c r="C4139" s="164" t="s">
        <v>122</v>
      </c>
      <c r="D4139" s="7" t="s">
        <v>410</v>
      </c>
      <c r="E4139">
        <v>2026</v>
      </c>
      <c r="F4139" s="76" t="str">
        <f t="shared" si="130"/>
        <v>4612. Vigilancia de la Salud AmbientalVigilancia de la Salud Ambiental2026</v>
      </c>
      <c r="G4139" s="7" t="s">
        <v>411</v>
      </c>
      <c r="H4139" s="7" t="s">
        <v>63</v>
      </c>
      <c r="I4139" t="s">
        <v>60</v>
      </c>
      <c r="J4139" s="7" t="s">
        <v>67</v>
      </c>
      <c r="K4139" t="s">
        <v>433</v>
      </c>
      <c r="L4139" t="s">
        <v>433</v>
      </c>
      <c r="M4139" s="37" t="s">
        <v>104</v>
      </c>
      <c r="N4139" s="12" t="s">
        <v>434</v>
      </c>
      <c r="O4139" s="76" t="str">
        <f t="shared" si="131"/>
        <v>4612. Vigilancia de la Salud AmbientalVigilancia de la Salud Ambiental20262_SANTA_FE1_ENERO_2026</v>
      </c>
      <c r="P4139" s="168">
        <f t="shared" si="129"/>
        <v>122208</v>
      </c>
      <c r="S4139" s="172">
        <v>10</v>
      </c>
      <c r="T4139" s="23">
        <v>1222080</v>
      </c>
    </row>
    <row r="4140" spans="2:20" ht="30" customHeight="1" x14ac:dyDescent="0.3">
      <c r="B4140">
        <v>46</v>
      </c>
      <c r="C4140" s="164" t="s">
        <v>122</v>
      </c>
      <c r="D4140" s="7" t="s">
        <v>410</v>
      </c>
      <c r="E4140">
        <v>2026</v>
      </c>
      <c r="F4140" s="76" t="str">
        <f t="shared" si="130"/>
        <v>4612. Vigilancia de la Salud AmbientalVigilancia de la Salud Ambiental2026</v>
      </c>
      <c r="G4140" s="7" t="s">
        <v>411</v>
      </c>
      <c r="H4140" s="7" t="s">
        <v>63</v>
      </c>
      <c r="I4140" t="s">
        <v>60</v>
      </c>
      <c r="J4140" s="7" t="s">
        <v>67</v>
      </c>
      <c r="K4140" t="s">
        <v>433</v>
      </c>
      <c r="L4140" t="s">
        <v>433</v>
      </c>
      <c r="M4140" s="37" t="s">
        <v>106</v>
      </c>
      <c r="N4140" s="12" t="s">
        <v>434</v>
      </c>
      <c r="O4140" s="76" t="str">
        <f t="shared" si="131"/>
        <v>4612. Vigilancia de la Salud AmbientalVigilancia de la Salud Ambiental20264_SAN_CRISTOBAL1_ENERO_2026</v>
      </c>
      <c r="P4140" s="168">
        <f t="shared" ref="P4140:P4203" si="132">IFERROR(T4140/S4140,0)</f>
        <v>122208</v>
      </c>
      <c r="S4140" s="172">
        <v>3</v>
      </c>
      <c r="T4140" s="23">
        <v>366624</v>
      </c>
    </row>
    <row r="4141" spans="2:20" ht="30" customHeight="1" x14ac:dyDescent="0.3">
      <c r="B4141">
        <v>46</v>
      </c>
      <c r="C4141" s="164" t="s">
        <v>122</v>
      </c>
      <c r="D4141" s="7" t="s">
        <v>410</v>
      </c>
      <c r="E4141">
        <v>2026</v>
      </c>
      <c r="F4141" s="76" t="str">
        <f t="shared" si="130"/>
        <v>4612. Vigilancia de la Salud AmbientalVigilancia de la Salud Ambiental2026</v>
      </c>
      <c r="G4141" s="7" t="s">
        <v>411</v>
      </c>
      <c r="H4141" s="7" t="s">
        <v>63</v>
      </c>
      <c r="I4141" t="s">
        <v>60</v>
      </c>
      <c r="J4141" s="7" t="s">
        <v>67</v>
      </c>
      <c r="K4141" t="s">
        <v>433</v>
      </c>
      <c r="L4141" t="s">
        <v>433</v>
      </c>
      <c r="M4141" s="37" t="s">
        <v>105</v>
      </c>
      <c r="N4141" s="12" t="s">
        <v>434</v>
      </c>
      <c r="O4141" s="76" t="str">
        <f t="shared" si="131"/>
        <v>4612. Vigilancia de la Salud AmbientalVigilancia de la Salud Ambiental20263_MARTIRES1_ENERO_2026</v>
      </c>
      <c r="P4141" s="168">
        <f t="shared" si="132"/>
        <v>122208</v>
      </c>
      <c r="S4141" s="172">
        <v>10</v>
      </c>
      <c r="T4141" s="23">
        <v>1222080</v>
      </c>
    </row>
    <row r="4142" spans="2:20" ht="30" customHeight="1" x14ac:dyDescent="0.3">
      <c r="B4142">
        <v>46</v>
      </c>
      <c r="C4142" s="164" t="s">
        <v>122</v>
      </c>
      <c r="D4142" s="7" t="s">
        <v>410</v>
      </c>
      <c r="E4142">
        <v>2026</v>
      </c>
      <c r="F4142" s="76" t="str">
        <f t="shared" si="130"/>
        <v>4612. Vigilancia de la Salud AmbientalVigilancia de la Salud Ambiental2026</v>
      </c>
      <c r="G4142" s="7" t="s">
        <v>411</v>
      </c>
      <c r="H4142" s="7" t="s">
        <v>63</v>
      </c>
      <c r="I4142" t="s">
        <v>60</v>
      </c>
      <c r="J4142" s="7" t="s">
        <v>67</v>
      </c>
      <c r="K4142" t="s">
        <v>433</v>
      </c>
      <c r="L4142" t="s">
        <v>433</v>
      </c>
      <c r="M4142" s="37" t="s">
        <v>108</v>
      </c>
      <c r="N4142" s="12" t="s">
        <v>434</v>
      </c>
      <c r="O4142" s="76" t="str">
        <f t="shared" si="131"/>
        <v>4612. Vigilancia de la Salud AmbientalVigilancia de la Salud Ambiental20266_ANTONIO_NARIÑO1_ENERO_2026</v>
      </c>
      <c r="P4142" s="168">
        <f t="shared" si="132"/>
        <v>122208</v>
      </c>
      <c r="S4142" s="172">
        <v>1</v>
      </c>
      <c r="T4142" s="23">
        <v>122208</v>
      </c>
    </row>
    <row r="4143" spans="2:20" ht="30" customHeight="1" x14ac:dyDescent="0.3">
      <c r="B4143">
        <v>46</v>
      </c>
      <c r="C4143" s="164" t="s">
        <v>122</v>
      </c>
      <c r="D4143" s="7" t="s">
        <v>410</v>
      </c>
      <c r="E4143">
        <v>2026</v>
      </c>
      <c r="F4143" s="76" t="str">
        <f t="shared" si="130"/>
        <v>4612. Vigilancia de la Salud AmbientalVigilancia de la Salud Ambiental2026</v>
      </c>
      <c r="G4143" s="7" t="s">
        <v>411</v>
      </c>
      <c r="H4143" s="7" t="s">
        <v>63</v>
      </c>
      <c r="I4143" t="s">
        <v>60</v>
      </c>
      <c r="J4143" s="7" t="s">
        <v>67</v>
      </c>
      <c r="K4143" t="s">
        <v>433</v>
      </c>
      <c r="L4143" t="s">
        <v>433</v>
      </c>
      <c r="M4143" s="37" t="s">
        <v>103</v>
      </c>
      <c r="N4143" s="12" t="s">
        <v>434</v>
      </c>
      <c r="O4143" s="76" t="str">
        <f t="shared" si="131"/>
        <v>4612. Vigilancia de la Salud AmbientalVigilancia de la Salud Ambiental20261_CANDELARIA1_ENERO_2026</v>
      </c>
      <c r="P4143" s="168">
        <f t="shared" si="132"/>
        <v>122208</v>
      </c>
      <c r="S4143" s="172">
        <v>13</v>
      </c>
      <c r="T4143" s="23">
        <v>1588704</v>
      </c>
    </row>
    <row r="4144" spans="2:20" ht="30" customHeight="1" x14ac:dyDescent="0.3">
      <c r="B4144">
        <v>46</v>
      </c>
      <c r="C4144" s="164" t="s">
        <v>122</v>
      </c>
      <c r="D4144" s="7" t="s">
        <v>410</v>
      </c>
      <c r="E4144">
        <v>2026</v>
      </c>
      <c r="F4144" s="76" t="str">
        <f t="shared" si="130"/>
        <v>4612. Vigilancia de la Salud AmbientalVigilancia de la Salud Ambiental2026</v>
      </c>
      <c r="G4144" s="7" t="s">
        <v>411</v>
      </c>
      <c r="H4144" s="7" t="s">
        <v>63</v>
      </c>
      <c r="I4144" t="s">
        <v>60</v>
      </c>
      <c r="J4144" s="7" t="s">
        <v>67</v>
      </c>
      <c r="K4144" t="s">
        <v>433</v>
      </c>
      <c r="L4144" t="s">
        <v>433</v>
      </c>
      <c r="M4144" s="37" t="s">
        <v>107</v>
      </c>
      <c r="N4144" s="12" t="s">
        <v>434</v>
      </c>
      <c r="O4144" s="76" t="str">
        <f t="shared" si="131"/>
        <v>4612. Vigilancia de la Salud AmbientalVigilancia de la Salud Ambiental20265_RAFAEL_URIBE1_ENERO_2026</v>
      </c>
      <c r="P4144" s="168">
        <f t="shared" si="132"/>
        <v>122208</v>
      </c>
      <c r="S4144" s="172">
        <v>2</v>
      </c>
      <c r="T4144" s="23">
        <v>244416</v>
      </c>
    </row>
    <row r="4145" spans="2:20" ht="30" customHeight="1" x14ac:dyDescent="0.3">
      <c r="B4145">
        <v>63</v>
      </c>
      <c r="C4145" s="164" t="s">
        <v>122</v>
      </c>
      <c r="D4145" s="7" t="s">
        <v>410</v>
      </c>
      <c r="E4145">
        <v>2026</v>
      </c>
      <c r="F4145" s="76" t="str">
        <f t="shared" si="130"/>
        <v>6312. Vigilancia de la Salud AmbientalVigilancia de la Salud Ambiental2026</v>
      </c>
      <c r="G4145" s="7" t="s">
        <v>412</v>
      </c>
      <c r="H4145" s="7" t="s">
        <v>63</v>
      </c>
      <c r="I4145" t="s">
        <v>60</v>
      </c>
      <c r="J4145" s="7" t="s">
        <v>69</v>
      </c>
      <c r="K4145" t="s">
        <v>433</v>
      </c>
      <c r="L4145" t="s">
        <v>433</v>
      </c>
      <c r="M4145" s="37" t="s">
        <v>104</v>
      </c>
      <c r="N4145" s="12" t="s">
        <v>434</v>
      </c>
      <c r="O4145" s="76" t="str">
        <f t="shared" si="131"/>
        <v>6312. Vigilancia de la Salud AmbientalVigilancia de la Salud Ambiental20262_SANTA_FE1_ENERO_2026</v>
      </c>
      <c r="P4145" s="168">
        <f t="shared" si="132"/>
        <v>71958</v>
      </c>
      <c r="S4145" s="172">
        <v>1</v>
      </c>
      <c r="T4145" s="23">
        <v>71958</v>
      </c>
    </row>
    <row r="4146" spans="2:20" ht="30" customHeight="1" x14ac:dyDescent="0.3">
      <c r="B4146">
        <v>63</v>
      </c>
      <c r="C4146" s="164" t="s">
        <v>122</v>
      </c>
      <c r="D4146" s="7" t="s">
        <v>410</v>
      </c>
      <c r="E4146">
        <v>2026</v>
      </c>
      <c r="F4146" s="76" t="str">
        <f t="shared" si="130"/>
        <v>6312. Vigilancia de la Salud AmbientalVigilancia de la Salud Ambiental2026</v>
      </c>
      <c r="G4146" s="7" t="s">
        <v>412</v>
      </c>
      <c r="H4146" s="7" t="s">
        <v>63</v>
      </c>
      <c r="I4146" t="s">
        <v>60</v>
      </c>
      <c r="J4146" s="7" t="s">
        <v>69</v>
      </c>
      <c r="K4146" t="s">
        <v>433</v>
      </c>
      <c r="L4146" t="s">
        <v>433</v>
      </c>
      <c r="M4146" s="37" t="s">
        <v>106</v>
      </c>
      <c r="N4146" s="12" t="s">
        <v>434</v>
      </c>
      <c r="O4146" s="76" t="str">
        <f t="shared" si="131"/>
        <v>6312. Vigilancia de la Salud AmbientalVigilancia de la Salud Ambiental20264_SAN_CRISTOBAL1_ENERO_2026</v>
      </c>
      <c r="P4146" s="168">
        <f t="shared" si="132"/>
        <v>0</v>
      </c>
      <c r="S4146" s="172">
        <v>0</v>
      </c>
      <c r="T4146" s="23">
        <v>0</v>
      </c>
    </row>
    <row r="4147" spans="2:20" ht="30" customHeight="1" x14ac:dyDescent="0.3">
      <c r="B4147">
        <v>63</v>
      </c>
      <c r="C4147" s="164" t="s">
        <v>122</v>
      </c>
      <c r="D4147" s="7" t="s">
        <v>410</v>
      </c>
      <c r="E4147">
        <v>2026</v>
      </c>
      <c r="F4147" s="76" t="str">
        <f t="shared" si="130"/>
        <v>6312. Vigilancia de la Salud AmbientalVigilancia de la Salud Ambiental2026</v>
      </c>
      <c r="G4147" s="7" t="s">
        <v>412</v>
      </c>
      <c r="H4147" s="7" t="s">
        <v>63</v>
      </c>
      <c r="I4147" t="s">
        <v>60</v>
      </c>
      <c r="J4147" s="7" t="s">
        <v>69</v>
      </c>
      <c r="K4147" t="s">
        <v>433</v>
      </c>
      <c r="L4147" t="s">
        <v>433</v>
      </c>
      <c r="M4147" s="37" t="s">
        <v>105</v>
      </c>
      <c r="N4147" s="12" t="s">
        <v>434</v>
      </c>
      <c r="O4147" s="76" t="str">
        <f t="shared" si="131"/>
        <v>6312. Vigilancia de la Salud AmbientalVigilancia de la Salud Ambiental20263_MARTIRES1_ENERO_2026</v>
      </c>
      <c r="P4147" s="168">
        <f t="shared" si="132"/>
        <v>71958</v>
      </c>
      <c r="S4147" s="172">
        <v>2</v>
      </c>
      <c r="T4147" s="23">
        <v>143916</v>
      </c>
    </row>
    <row r="4148" spans="2:20" ht="30" customHeight="1" x14ac:dyDescent="0.3">
      <c r="B4148">
        <v>63</v>
      </c>
      <c r="C4148" s="164" t="s">
        <v>122</v>
      </c>
      <c r="D4148" s="7" t="s">
        <v>410</v>
      </c>
      <c r="E4148">
        <v>2026</v>
      </c>
      <c r="F4148" s="76" t="str">
        <f t="shared" si="130"/>
        <v>6312. Vigilancia de la Salud AmbientalVigilancia de la Salud Ambiental2026</v>
      </c>
      <c r="G4148" s="7" t="s">
        <v>412</v>
      </c>
      <c r="H4148" s="7" t="s">
        <v>63</v>
      </c>
      <c r="I4148" t="s">
        <v>60</v>
      </c>
      <c r="J4148" s="7" t="s">
        <v>69</v>
      </c>
      <c r="K4148" t="s">
        <v>433</v>
      </c>
      <c r="L4148" t="s">
        <v>433</v>
      </c>
      <c r="M4148" s="37" t="s">
        <v>108</v>
      </c>
      <c r="N4148" s="12" t="s">
        <v>434</v>
      </c>
      <c r="O4148" s="76" t="str">
        <f t="shared" si="131"/>
        <v>6312. Vigilancia de la Salud AmbientalVigilancia de la Salud Ambiental20266_ANTONIO_NARIÑO1_ENERO_2026</v>
      </c>
      <c r="P4148" s="168">
        <f t="shared" si="132"/>
        <v>71958</v>
      </c>
      <c r="S4148" s="172">
        <v>1</v>
      </c>
      <c r="T4148" s="23">
        <v>71958</v>
      </c>
    </row>
    <row r="4149" spans="2:20" ht="30" customHeight="1" x14ac:dyDescent="0.3">
      <c r="B4149">
        <v>63</v>
      </c>
      <c r="C4149" s="164" t="s">
        <v>122</v>
      </c>
      <c r="D4149" s="7" t="s">
        <v>410</v>
      </c>
      <c r="E4149">
        <v>2026</v>
      </c>
      <c r="F4149" s="76" t="str">
        <f t="shared" si="130"/>
        <v>6312. Vigilancia de la Salud AmbientalVigilancia de la Salud Ambiental2026</v>
      </c>
      <c r="G4149" s="7" t="s">
        <v>412</v>
      </c>
      <c r="H4149" s="7" t="s">
        <v>63</v>
      </c>
      <c r="I4149" t="s">
        <v>60</v>
      </c>
      <c r="J4149" s="7" t="s">
        <v>69</v>
      </c>
      <c r="K4149" t="s">
        <v>433</v>
      </c>
      <c r="L4149" t="s">
        <v>433</v>
      </c>
      <c r="M4149" s="37" t="s">
        <v>107</v>
      </c>
      <c r="N4149" s="12" t="s">
        <v>434</v>
      </c>
      <c r="O4149" s="76" t="str">
        <f t="shared" si="131"/>
        <v>6312. Vigilancia de la Salud AmbientalVigilancia de la Salud Ambiental20265_RAFAEL_URIBE1_ENERO_2026</v>
      </c>
      <c r="P4149" s="168">
        <f t="shared" si="132"/>
        <v>0</v>
      </c>
      <c r="S4149" s="172">
        <v>0</v>
      </c>
      <c r="T4149" s="23">
        <v>0</v>
      </c>
    </row>
    <row r="4150" spans="2:20" ht="30" customHeight="1" x14ac:dyDescent="0.3">
      <c r="B4150">
        <v>64</v>
      </c>
      <c r="C4150" s="164" t="s">
        <v>122</v>
      </c>
      <c r="D4150" s="7" t="s">
        <v>410</v>
      </c>
      <c r="E4150">
        <v>2026</v>
      </c>
      <c r="F4150" s="76" t="str">
        <f t="shared" si="130"/>
        <v>6412. Vigilancia de la Salud AmbientalVigilancia de la Salud Ambiental2026</v>
      </c>
      <c r="G4150" s="7" t="s">
        <v>411</v>
      </c>
      <c r="H4150" s="7" t="s">
        <v>417</v>
      </c>
      <c r="I4150" t="s">
        <v>60</v>
      </c>
      <c r="J4150" s="7" t="s">
        <v>67</v>
      </c>
      <c r="K4150" t="s">
        <v>433</v>
      </c>
      <c r="L4150" t="s">
        <v>433</v>
      </c>
      <c r="M4150" s="37" t="s">
        <v>106</v>
      </c>
      <c r="N4150" s="12" t="s">
        <v>434</v>
      </c>
      <c r="O4150" s="76" t="str">
        <f t="shared" si="131"/>
        <v>6412. Vigilancia de la Salud AmbientalVigilancia de la Salud Ambiental20264_SAN_CRISTOBAL1_ENERO_2026</v>
      </c>
      <c r="P4150" s="168">
        <f t="shared" si="132"/>
        <v>52863</v>
      </c>
      <c r="S4150" s="172">
        <v>2</v>
      </c>
      <c r="T4150" s="23">
        <v>105726</v>
      </c>
    </row>
    <row r="4151" spans="2:20" ht="30" customHeight="1" x14ac:dyDescent="0.3">
      <c r="B4151">
        <v>64</v>
      </c>
      <c r="C4151" s="164" t="s">
        <v>122</v>
      </c>
      <c r="D4151" s="7" t="s">
        <v>410</v>
      </c>
      <c r="E4151">
        <v>2026</v>
      </c>
      <c r="F4151" s="76" t="str">
        <f t="shared" si="130"/>
        <v>6412. Vigilancia de la Salud AmbientalVigilancia de la Salud Ambiental2026</v>
      </c>
      <c r="G4151" s="7" t="s">
        <v>411</v>
      </c>
      <c r="H4151" s="7" t="s">
        <v>417</v>
      </c>
      <c r="I4151" t="s">
        <v>60</v>
      </c>
      <c r="J4151" s="7" t="s">
        <v>67</v>
      </c>
      <c r="K4151" t="s">
        <v>433</v>
      </c>
      <c r="L4151" t="s">
        <v>433</v>
      </c>
      <c r="M4151" s="37" t="s">
        <v>103</v>
      </c>
      <c r="N4151" s="12" t="s">
        <v>434</v>
      </c>
      <c r="O4151" s="76" t="str">
        <f t="shared" si="131"/>
        <v>6412. Vigilancia de la Salud AmbientalVigilancia de la Salud Ambiental20261_CANDELARIA1_ENERO_2026</v>
      </c>
      <c r="P4151" s="168">
        <f t="shared" si="132"/>
        <v>52863</v>
      </c>
      <c r="S4151" s="172">
        <v>10</v>
      </c>
      <c r="T4151" s="23">
        <v>528630</v>
      </c>
    </row>
    <row r="4152" spans="2:20" ht="30" customHeight="1" x14ac:dyDescent="0.3">
      <c r="B4152">
        <v>65</v>
      </c>
      <c r="C4152" s="164" t="s">
        <v>122</v>
      </c>
      <c r="D4152" s="7" t="s">
        <v>410</v>
      </c>
      <c r="E4152">
        <v>2026</v>
      </c>
      <c r="F4152" s="76" t="str">
        <f t="shared" si="130"/>
        <v>6512. Vigilancia de la Salud AmbientalVigilancia de la Salud Ambiental2026</v>
      </c>
      <c r="G4152" s="7" t="s">
        <v>411</v>
      </c>
      <c r="H4152" s="7" t="s">
        <v>417</v>
      </c>
      <c r="I4152" t="s">
        <v>60</v>
      </c>
      <c r="J4152" s="7" t="s">
        <v>67</v>
      </c>
      <c r="K4152" t="s">
        <v>433</v>
      </c>
      <c r="L4152" t="s">
        <v>433</v>
      </c>
      <c r="M4152" s="37" t="s">
        <v>104</v>
      </c>
      <c r="N4152" s="12" t="s">
        <v>434</v>
      </c>
      <c r="O4152" s="76" t="str">
        <f t="shared" si="131"/>
        <v>6512. Vigilancia de la Salud AmbientalVigilancia de la Salud Ambiental20262_SANTA_FE1_ENERO_2026</v>
      </c>
      <c r="P4152" s="168">
        <f t="shared" si="132"/>
        <v>140968</v>
      </c>
      <c r="S4152" s="172">
        <v>7</v>
      </c>
      <c r="T4152" s="23">
        <v>986776</v>
      </c>
    </row>
    <row r="4153" spans="2:20" ht="30" customHeight="1" x14ac:dyDescent="0.3">
      <c r="B4153">
        <v>65</v>
      </c>
      <c r="C4153" s="164" t="s">
        <v>122</v>
      </c>
      <c r="D4153" s="7" t="s">
        <v>410</v>
      </c>
      <c r="E4153">
        <v>2026</v>
      </c>
      <c r="F4153" s="76" t="str">
        <f t="shared" si="130"/>
        <v>6512. Vigilancia de la Salud AmbientalVigilancia de la Salud Ambiental2026</v>
      </c>
      <c r="G4153" s="7" t="s">
        <v>411</v>
      </c>
      <c r="H4153" s="7" t="s">
        <v>417</v>
      </c>
      <c r="I4153" t="s">
        <v>60</v>
      </c>
      <c r="J4153" s="7" t="s">
        <v>67</v>
      </c>
      <c r="K4153" t="s">
        <v>433</v>
      </c>
      <c r="L4153" t="s">
        <v>433</v>
      </c>
      <c r="M4153" s="37" t="s">
        <v>106</v>
      </c>
      <c r="N4153" s="12" t="s">
        <v>434</v>
      </c>
      <c r="O4153" s="76" t="str">
        <f t="shared" si="131"/>
        <v>6512. Vigilancia de la Salud AmbientalVigilancia de la Salud Ambiental20264_SAN_CRISTOBAL1_ENERO_2026</v>
      </c>
      <c r="P4153" s="168">
        <f t="shared" si="132"/>
        <v>140968</v>
      </c>
      <c r="S4153" s="172">
        <v>18</v>
      </c>
      <c r="T4153" s="23">
        <v>2537424</v>
      </c>
    </row>
    <row r="4154" spans="2:20" ht="30" customHeight="1" x14ac:dyDescent="0.3">
      <c r="B4154">
        <v>65</v>
      </c>
      <c r="C4154" s="164" t="s">
        <v>122</v>
      </c>
      <c r="D4154" s="7" t="s">
        <v>410</v>
      </c>
      <c r="E4154">
        <v>2026</v>
      </c>
      <c r="F4154" s="76" t="str">
        <f t="shared" si="130"/>
        <v>6512. Vigilancia de la Salud AmbientalVigilancia de la Salud Ambiental2026</v>
      </c>
      <c r="G4154" s="7" t="s">
        <v>411</v>
      </c>
      <c r="H4154" s="7" t="s">
        <v>417</v>
      </c>
      <c r="I4154" t="s">
        <v>60</v>
      </c>
      <c r="J4154" s="7" t="s">
        <v>67</v>
      </c>
      <c r="K4154" t="s">
        <v>433</v>
      </c>
      <c r="L4154" t="s">
        <v>433</v>
      </c>
      <c r="M4154" s="37" t="s">
        <v>105</v>
      </c>
      <c r="N4154" s="12" t="s">
        <v>434</v>
      </c>
      <c r="O4154" s="76" t="str">
        <f t="shared" si="131"/>
        <v>6512. Vigilancia de la Salud AmbientalVigilancia de la Salud Ambiental20263_MARTIRES1_ENERO_2026</v>
      </c>
      <c r="P4154" s="168">
        <f t="shared" si="132"/>
        <v>140968</v>
      </c>
      <c r="S4154" s="172">
        <v>5</v>
      </c>
      <c r="T4154" s="23">
        <v>704840</v>
      </c>
    </row>
    <row r="4155" spans="2:20" ht="30" customHeight="1" x14ac:dyDescent="0.3">
      <c r="B4155">
        <v>65</v>
      </c>
      <c r="C4155" s="164" t="s">
        <v>122</v>
      </c>
      <c r="D4155" s="7" t="s">
        <v>410</v>
      </c>
      <c r="E4155">
        <v>2026</v>
      </c>
      <c r="F4155" s="76" t="str">
        <f t="shared" si="130"/>
        <v>6512. Vigilancia de la Salud AmbientalVigilancia de la Salud Ambiental2026</v>
      </c>
      <c r="G4155" s="7" t="s">
        <v>411</v>
      </c>
      <c r="H4155" s="7" t="s">
        <v>417</v>
      </c>
      <c r="I4155" t="s">
        <v>60</v>
      </c>
      <c r="J4155" s="7" t="s">
        <v>67</v>
      </c>
      <c r="K4155" t="s">
        <v>433</v>
      </c>
      <c r="L4155" t="s">
        <v>433</v>
      </c>
      <c r="M4155" s="37" t="s">
        <v>108</v>
      </c>
      <c r="N4155" s="12" t="s">
        <v>434</v>
      </c>
      <c r="O4155" s="76" t="str">
        <f t="shared" si="131"/>
        <v>6512. Vigilancia de la Salud AmbientalVigilancia de la Salud Ambiental20266_ANTONIO_NARIÑO1_ENERO_2026</v>
      </c>
      <c r="P4155" s="168">
        <f t="shared" si="132"/>
        <v>140968</v>
      </c>
      <c r="S4155" s="172">
        <v>8</v>
      </c>
      <c r="T4155" s="23">
        <v>1127744</v>
      </c>
    </row>
    <row r="4156" spans="2:20" ht="30" customHeight="1" x14ac:dyDescent="0.3">
      <c r="B4156">
        <v>65</v>
      </c>
      <c r="C4156" s="164" t="s">
        <v>122</v>
      </c>
      <c r="D4156" s="7" t="s">
        <v>410</v>
      </c>
      <c r="E4156">
        <v>2026</v>
      </c>
      <c r="F4156" s="76" t="str">
        <f t="shared" si="130"/>
        <v>6512. Vigilancia de la Salud AmbientalVigilancia de la Salud Ambiental2026</v>
      </c>
      <c r="G4156" s="7" t="s">
        <v>411</v>
      </c>
      <c r="H4156" s="7" t="s">
        <v>417</v>
      </c>
      <c r="I4156" t="s">
        <v>60</v>
      </c>
      <c r="J4156" s="7" t="s">
        <v>67</v>
      </c>
      <c r="K4156" t="s">
        <v>433</v>
      </c>
      <c r="L4156" t="s">
        <v>433</v>
      </c>
      <c r="M4156" s="37" t="s">
        <v>103</v>
      </c>
      <c r="N4156" s="12" t="s">
        <v>434</v>
      </c>
      <c r="O4156" s="76" t="str">
        <f t="shared" si="131"/>
        <v>6512. Vigilancia de la Salud AmbientalVigilancia de la Salud Ambiental20261_CANDELARIA1_ENERO_2026</v>
      </c>
      <c r="P4156" s="168">
        <f t="shared" si="132"/>
        <v>140968</v>
      </c>
      <c r="S4156" s="172">
        <v>2</v>
      </c>
      <c r="T4156" s="23">
        <v>281936</v>
      </c>
    </row>
    <row r="4157" spans="2:20" ht="30" customHeight="1" x14ac:dyDescent="0.3">
      <c r="B4157">
        <v>65</v>
      </c>
      <c r="C4157" s="164" t="s">
        <v>122</v>
      </c>
      <c r="D4157" s="7" t="s">
        <v>410</v>
      </c>
      <c r="E4157">
        <v>2026</v>
      </c>
      <c r="F4157" s="76" t="str">
        <f t="shared" si="130"/>
        <v>6512. Vigilancia de la Salud AmbientalVigilancia de la Salud Ambiental2026</v>
      </c>
      <c r="G4157" s="7" t="s">
        <v>411</v>
      </c>
      <c r="H4157" s="7" t="s">
        <v>417</v>
      </c>
      <c r="I4157" t="s">
        <v>60</v>
      </c>
      <c r="J4157" s="7" t="s">
        <v>67</v>
      </c>
      <c r="K4157" t="s">
        <v>433</v>
      </c>
      <c r="L4157" t="s">
        <v>433</v>
      </c>
      <c r="M4157" s="37" t="s">
        <v>107</v>
      </c>
      <c r="N4157" s="12" t="s">
        <v>434</v>
      </c>
      <c r="O4157" s="76" t="str">
        <f t="shared" si="131"/>
        <v>6512. Vigilancia de la Salud AmbientalVigilancia de la Salud Ambiental20265_RAFAEL_URIBE1_ENERO_2026</v>
      </c>
      <c r="P4157" s="168">
        <f t="shared" si="132"/>
        <v>140968</v>
      </c>
      <c r="S4157" s="172">
        <v>33</v>
      </c>
      <c r="T4157" s="23">
        <v>4651944</v>
      </c>
    </row>
    <row r="4158" spans="2:20" ht="30" customHeight="1" x14ac:dyDescent="0.3">
      <c r="B4158">
        <v>67</v>
      </c>
      <c r="C4158" s="164" t="s">
        <v>122</v>
      </c>
      <c r="D4158" s="7" t="s">
        <v>410</v>
      </c>
      <c r="E4158">
        <v>2026</v>
      </c>
      <c r="F4158" s="76" t="str">
        <f t="shared" si="130"/>
        <v>6712. Vigilancia de la Salud AmbientalVigilancia de la Salud Ambiental2026</v>
      </c>
      <c r="G4158" s="7" t="s">
        <v>411</v>
      </c>
      <c r="H4158" s="7" t="s">
        <v>417</v>
      </c>
      <c r="I4158" t="s">
        <v>60</v>
      </c>
      <c r="J4158" s="7" t="s">
        <v>67</v>
      </c>
      <c r="K4158" t="s">
        <v>433</v>
      </c>
      <c r="L4158" t="s">
        <v>433</v>
      </c>
      <c r="M4158" s="37" t="s">
        <v>104</v>
      </c>
      <c r="N4158" s="12" t="s">
        <v>434</v>
      </c>
      <c r="O4158" s="76" t="str">
        <f t="shared" si="131"/>
        <v>6712. Vigilancia de la Salud AmbientalVigilancia de la Salud Ambiental20262_SANTA_FE1_ENERO_2026</v>
      </c>
      <c r="P4158" s="168">
        <f t="shared" si="132"/>
        <v>0</v>
      </c>
      <c r="S4158" s="172">
        <v>0</v>
      </c>
      <c r="T4158" s="23">
        <v>0</v>
      </c>
    </row>
    <row r="4159" spans="2:20" ht="30" customHeight="1" x14ac:dyDescent="0.3">
      <c r="B4159">
        <v>68</v>
      </c>
      <c r="C4159" s="164" t="s">
        <v>122</v>
      </c>
      <c r="D4159" s="7" t="s">
        <v>410</v>
      </c>
      <c r="E4159">
        <v>2026</v>
      </c>
      <c r="F4159" s="76" t="str">
        <f t="shared" si="130"/>
        <v>6812. Vigilancia de la Salud AmbientalVigilancia de la Salud Ambiental2026</v>
      </c>
      <c r="G4159" s="7" t="s">
        <v>411</v>
      </c>
      <c r="H4159" s="7" t="s">
        <v>417</v>
      </c>
      <c r="I4159" t="s">
        <v>60</v>
      </c>
      <c r="J4159" s="7" t="s">
        <v>67</v>
      </c>
      <c r="K4159" t="s">
        <v>433</v>
      </c>
      <c r="L4159" t="s">
        <v>433</v>
      </c>
      <c r="M4159" s="37" t="s">
        <v>104</v>
      </c>
      <c r="N4159" s="12" t="s">
        <v>434</v>
      </c>
      <c r="O4159" s="76" t="str">
        <f t="shared" si="131"/>
        <v>6812. Vigilancia de la Salud AmbientalVigilancia de la Salud Ambiental20262_SANTA_FE1_ENERO_2026</v>
      </c>
      <c r="P4159" s="168">
        <f t="shared" si="132"/>
        <v>0</v>
      </c>
      <c r="S4159" s="172">
        <v>0</v>
      </c>
      <c r="T4159" s="23">
        <v>0</v>
      </c>
    </row>
    <row r="4160" spans="2:20" ht="30" customHeight="1" x14ac:dyDescent="0.3">
      <c r="B4160">
        <v>68</v>
      </c>
      <c r="C4160" s="164" t="s">
        <v>122</v>
      </c>
      <c r="D4160" s="7" t="s">
        <v>410</v>
      </c>
      <c r="E4160">
        <v>2026</v>
      </c>
      <c r="F4160" s="76" t="str">
        <f t="shared" si="130"/>
        <v>6812. Vigilancia de la Salud AmbientalVigilancia de la Salud Ambiental2026</v>
      </c>
      <c r="G4160" s="7" t="s">
        <v>411</v>
      </c>
      <c r="H4160" s="7" t="s">
        <v>417</v>
      </c>
      <c r="I4160" t="s">
        <v>60</v>
      </c>
      <c r="J4160" s="7" t="s">
        <v>67</v>
      </c>
      <c r="K4160" t="s">
        <v>433</v>
      </c>
      <c r="L4160" t="s">
        <v>433</v>
      </c>
      <c r="M4160" s="37" t="s">
        <v>106</v>
      </c>
      <c r="N4160" s="12" t="s">
        <v>434</v>
      </c>
      <c r="O4160" s="76" t="str">
        <f t="shared" si="131"/>
        <v>6812. Vigilancia de la Salud AmbientalVigilancia de la Salud Ambiental20264_SAN_CRISTOBAL1_ENERO_2026</v>
      </c>
      <c r="P4160" s="168">
        <f t="shared" si="132"/>
        <v>0</v>
      </c>
      <c r="S4160" s="172">
        <v>0</v>
      </c>
      <c r="T4160" s="23">
        <v>0</v>
      </c>
    </row>
    <row r="4161" spans="2:20" ht="30" customHeight="1" x14ac:dyDescent="0.3">
      <c r="B4161">
        <v>68</v>
      </c>
      <c r="C4161" s="164" t="s">
        <v>122</v>
      </c>
      <c r="D4161" s="7" t="s">
        <v>410</v>
      </c>
      <c r="E4161">
        <v>2026</v>
      </c>
      <c r="F4161" s="76" t="str">
        <f t="shared" si="130"/>
        <v>6812. Vigilancia de la Salud AmbientalVigilancia de la Salud Ambiental2026</v>
      </c>
      <c r="G4161" s="7" t="s">
        <v>411</v>
      </c>
      <c r="H4161" s="7" t="s">
        <v>417</v>
      </c>
      <c r="I4161" t="s">
        <v>60</v>
      </c>
      <c r="J4161" s="7" t="s">
        <v>67</v>
      </c>
      <c r="K4161" t="s">
        <v>433</v>
      </c>
      <c r="L4161" t="s">
        <v>433</v>
      </c>
      <c r="M4161" s="37" t="s">
        <v>105</v>
      </c>
      <c r="N4161" s="12" t="s">
        <v>434</v>
      </c>
      <c r="O4161" s="76" t="str">
        <f t="shared" si="131"/>
        <v>6812. Vigilancia de la Salud AmbientalVigilancia de la Salud Ambiental20263_MARTIRES1_ENERO_2026</v>
      </c>
      <c r="P4161" s="168">
        <f t="shared" si="132"/>
        <v>281936</v>
      </c>
      <c r="S4161" s="172">
        <v>2</v>
      </c>
      <c r="T4161" s="23">
        <v>563872</v>
      </c>
    </row>
    <row r="4162" spans="2:20" ht="30" customHeight="1" x14ac:dyDescent="0.3">
      <c r="B4162">
        <v>68</v>
      </c>
      <c r="C4162" s="164" t="s">
        <v>122</v>
      </c>
      <c r="D4162" s="7" t="s">
        <v>410</v>
      </c>
      <c r="E4162">
        <v>2026</v>
      </c>
      <c r="F4162" s="76" t="str">
        <f t="shared" si="130"/>
        <v>6812. Vigilancia de la Salud AmbientalVigilancia de la Salud Ambiental2026</v>
      </c>
      <c r="G4162" s="7" t="s">
        <v>411</v>
      </c>
      <c r="H4162" s="7" t="s">
        <v>417</v>
      </c>
      <c r="I4162" t="s">
        <v>60</v>
      </c>
      <c r="J4162" s="7" t="s">
        <v>67</v>
      </c>
      <c r="K4162" t="s">
        <v>433</v>
      </c>
      <c r="L4162" t="s">
        <v>433</v>
      </c>
      <c r="M4162" s="37" t="s">
        <v>108</v>
      </c>
      <c r="N4162" s="12" t="s">
        <v>434</v>
      </c>
      <c r="O4162" s="76" t="str">
        <f t="shared" si="131"/>
        <v>6812. Vigilancia de la Salud AmbientalVigilancia de la Salud Ambiental20266_ANTONIO_NARIÑO1_ENERO_2026</v>
      </c>
      <c r="P4162" s="168">
        <f t="shared" si="132"/>
        <v>0</v>
      </c>
      <c r="S4162" s="172">
        <v>0</v>
      </c>
      <c r="T4162" s="23">
        <v>0</v>
      </c>
    </row>
    <row r="4163" spans="2:20" ht="30" customHeight="1" x14ac:dyDescent="0.3">
      <c r="B4163">
        <v>68</v>
      </c>
      <c r="C4163" s="164" t="s">
        <v>122</v>
      </c>
      <c r="D4163" s="7" t="s">
        <v>410</v>
      </c>
      <c r="E4163">
        <v>2026</v>
      </c>
      <c r="F4163" s="76" t="str">
        <f t="shared" si="130"/>
        <v>6812. Vigilancia de la Salud AmbientalVigilancia de la Salud Ambiental2026</v>
      </c>
      <c r="G4163" s="7" t="s">
        <v>411</v>
      </c>
      <c r="H4163" s="7" t="s">
        <v>417</v>
      </c>
      <c r="I4163" t="s">
        <v>60</v>
      </c>
      <c r="J4163" s="7" t="s">
        <v>67</v>
      </c>
      <c r="K4163" t="s">
        <v>433</v>
      </c>
      <c r="L4163" t="s">
        <v>433</v>
      </c>
      <c r="M4163" s="37" t="s">
        <v>107</v>
      </c>
      <c r="N4163" s="12" t="s">
        <v>434</v>
      </c>
      <c r="O4163" s="76" t="str">
        <f t="shared" si="131"/>
        <v>6812. Vigilancia de la Salud AmbientalVigilancia de la Salud Ambiental20265_RAFAEL_URIBE1_ENERO_2026</v>
      </c>
      <c r="P4163" s="168">
        <f t="shared" si="132"/>
        <v>0</v>
      </c>
      <c r="S4163" s="172">
        <v>0</v>
      </c>
      <c r="T4163" s="23">
        <v>0</v>
      </c>
    </row>
    <row r="4164" spans="2:20" ht="30" customHeight="1" x14ac:dyDescent="0.3">
      <c r="B4164">
        <v>69</v>
      </c>
      <c r="C4164" s="164" t="s">
        <v>122</v>
      </c>
      <c r="D4164" s="7" t="s">
        <v>410</v>
      </c>
      <c r="E4164">
        <v>2026</v>
      </c>
      <c r="F4164" s="76" t="str">
        <f t="shared" si="130"/>
        <v>6912. Vigilancia de la Salud AmbientalVigilancia de la Salud Ambiental2026</v>
      </c>
      <c r="G4164" s="7" t="s">
        <v>411</v>
      </c>
      <c r="H4164" s="7" t="s">
        <v>417</v>
      </c>
      <c r="I4164" t="s">
        <v>60</v>
      </c>
      <c r="J4164" s="7" t="s">
        <v>67</v>
      </c>
      <c r="K4164" t="s">
        <v>433</v>
      </c>
      <c r="L4164" t="s">
        <v>433</v>
      </c>
      <c r="M4164" s="37" t="s">
        <v>104</v>
      </c>
      <c r="N4164" s="12" t="s">
        <v>434</v>
      </c>
      <c r="O4164" s="76" t="str">
        <f t="shared" si="131"/>
        <v>6912. Vigilancia de la Salud AmbientalVigilancia de la Salud Ambiental20262_SANTA_FE1_ENERO_2026</v>
      </c>
      <c r="P4164" s="168">
        <f t="shared" si="132"/>
        <v>71958</v>
      </c>
      <c r="S4164" s="172">
        <v>6</v>
      </c>
      <c r="T4164" s="23">
        <v>431748</v>
      </c>
    </row>
    <row r="4165" spans="2:20" ht="30" customHeight="1" x14ac:dyDescent="0.3">
      <c r="B4165">
        <v>69</v>
      </c>
      <c r="C4165" s="164" t="s">
        <v>122</v>
      </c>
      <c r="D4165" s="7" t="s">
        <v>410</v>
      </c>
      <c r="E4165">
        <v>2026</v>
      </c>
      <c r="F4165" s="76" t="str">
        <f t="shared" si="130"/>
        <v>6912. Vigilancia de la Salud AmbientalVigilancia de la Salud Ambiental2026</v>
      </c>
      <c r="G4165" s="7" t="s">
        <v>411</v>
      </c>
      <c r="H4165" s="7" t="s">
        <v>417</v>
      </c>
      <c r="I4165" t="s">
        <v>60</v>
      </c>
      <c r="J4165" s="7" t="s">
        <v>67</v>
      </c>
      <c r="K4165" t="s">
        <v>433</v>
      </c>
      <c r="L4165" t="s">
        <v>433</v>
      </c>
      <c r="M4165" s="37" t="s">
        <v>106</v>
      </c>
      <c r="N4165" s="12" t="s">
        <v>434</v>
      </c>
      <c r="O4165" s="76" t="str">
        <f t="shared" si="131"/>
        <v>6912. Vigilancia de la Salud AmbientalVigilancia de la Salud Ambiental20264_SAN_CRISTOBAL1_ENERO_2026</v>
      </c>
      <c r="P4165" s="168">
        <f t="shared" si="132"/>
        <v>71958</v>
      </c>
      <c r="S4165" s="172">
        <v>10</v>
      </c>
      <c r="T4165" s="23">
        <v>719580</v>
      </c>
    </row>
    <row r="4166" spans="2:20" ht="30" customHeight="1" x14ac:dyDescent="0.3">
      <c r="B4166">
        <v>69</v>
      </c>
      <c r="C4166" s="164" t="s">
        <v>122</v>
      </c>
      <c r="D4166" s="7" t="s">
        <v>410</v>
      </c>
      <c r="E4166">
        <v>2026</v>
      </c>
      <c r="F4166" s="76" t="str">
        <f t="shared" si="130"/>
        <v>6912. Vigilancia de la Salud AmbientalVigilancia de la Salud Ambiental2026</v>
      </c>
      <c r="G4166" s="7" t="s">
        <v>411</v>
      </c>
      <c r="H4166" s="7" t="s">
        <v>417</v>
      </c>
      <c r="I4166" t="s">
        <v>60</v>
      </c>
      <c r="J4166" s="7" t="s">
        <v>67</v>
      </c>
      <c r="K4166" t="s">
        <v>433</v>
      </c>
      <c r="L4166" t="s">
        <v>433</v>
      </c>
      <c r="M4166" s="37" t="s">
        <v>105</v>
      </c>
      <c r="N4166" s="12" t="s">
        <v>434</v>
      </c>
      <c r="O4166" s="76" t="str">
        <f t="shared" si="131"/>
        <v>6912. Vigilancia de la Salud AmbientalVigilancia de la Salud Ambiental20263_MARTIRES1_ENERO_2026</v>
      </c>
      <c r="P4166" s="168">
        <f t="shared" si="132"/>
        <v>71958</v>
      </c>
      <c r="S4166" s="172">
        <v>4</v>
      </c>
      <c r="T4166" s="23">
        <v>287832</v>
      </c>
    </row>
    <row r="4167" spans="2:20" ht="30" customHeight="1" x14ac:dyDescent="0.3">
      <c r="B4167">
        <v>69</v>
      </c>
      <c r="C4167" s="164" t="s">
        <v>122</v>
      </c>
      <c r="D4167" s="7" t="s">
        <v>410</v>
      </c>
      <c r="E4167">
        <v>2026</v>
      </c>
      <c r="F4167" s="76" t="str">
        <f t="shared" si="130"/>
        <v>6912. Vigilancia de la Salud AmbientalVigilancia de la Salud Ambiental2026</v>
      </c>
      <c r="G4167" s="7" t="s">
        <v>411</v>
      </c>
      <c r="H4167" s="7" t="s">
        <v>417</v>
      </c>
      <c r="I4167" t="s">
        <v>60</v>
      </c>
      <c r="J4167" s="7" t="s">
        <v>67</v>
      </c>
      <c r="K4167" t="s">
        <v>433</v>
      </c>
      <c r="L4167" t="s">
        <v>433</v>
      </c>
      <c r="M4167" s="37" t="s">
        <v>108</v>
      </c>
      <c r="N4167" s="12" t="s">
        <v>434</v>
      </c>
      <c r="O4167" s="76" t="str">
        <f t="shared" si="131"/>
        <v>6912. Vigilancia de la Salud AmbientalVigilancia de la Salud Ambiental20266_ANTONIO_NARIÑO1_ENERO_2026</v>
      </c>
      <c r="P4167" s="168">
        <f t="shared" si="132"/>
        <v>71958</v>
      </c>
      <c r="S4167" s="172">
        <v>4</v>
      </c>
      <c r="T4167" s="23">
        <v>287832</v>
      </c>
    </row>
    <row r="4168" spans="2:20" ht="30" customHeight="1" x14ac:dyDescent="0.3">
      <c r="B4168">
        <v>69</v>
      </c>
      <c r="C4168" s="164" t="s">
        <v>122</v>
      </c>
      <c r="D4168" s="7" t="s">
        <v>410</v>
      </c>
      <c r="E4168">
        <v>2026</v>
      </c>
      <c r="F4168" s="76" t="str">
        <f t="shared" ref="F4168:F4231" si="133">B4168&amp;C4168&amp;D4168&amp;E4168</f>
        <v>6912. Vigilancia de la Salud AmbientalVigilancia de la Salud Ambiental2026</v>
      </c>
      <c r="G4168" s="7" t="s">
        <v>411</v>
      </c>
      <c r="H4168" s="7" t="s">
        <v>417</v>
      </c>
      <c r="I4168" t="s">
        <v>60</v>
      </c>
      <c r="J4168" s="7" t="s">
        <v>67</v>
      </c>
      <c r="K4168" t="s">
        <v>433</v>
      </c>
      <c r="L4168" t="s">
        <v>433</v>
      </c>
      <c r="M4168" s="37" t="s">
        <v>103</v>
      </c>
      <c r="N4168" s="12" t="s">
        <v>434</v>
      </c>
      <c r="O4168" s="76" t="str">
        <f t="shared" si="131"/>
        <v>6912. Vigilancia de la Salud AmbientalVigilancia de la Salud Ambiental20261_CANDELARIA1_ENERO_2026</v>
      </c>
      <c r="P4168" s="168">
        <f t="shared" si="132"/>
        <v>71958</v>
      </c>
      <c r="S4168" s="172">
        <v>2</v>
      </c>
      <c r="T4168" s="23">
        <v>143916</v>
      </c>
    </row>
    <row r="4169" spans="2:20" ht="30" customHeight="1" x14ac:dyDescent="0.3">
      <c r="B4169">
        <v>69</v>
      </c>
      <c r="C4169" s="164" t="s">
        <v>122</v>
      </c>
      <c r="D4169" s="7" t="s">
        <v>410</v>
      </c>
      <c r="E4169">
        <v>2026</v>
      </c>
      <c r="F4169" s="76" t="str">
        <f t="shared" si="133"/>
        <v>6912. Vigilancia de la Salud AmbientalVigilancia de la Salud Ambiental2026</v>
      </c>
      <c r="G4169" s="7" t="s">
        <v>411</v>
      </c>
      <c r="H4169" s="7" t="s">
        <v>417</v>
      </c>
      <c r="I4169" t="s">
        <v>60</v>
      </c>
      <c r="J4169" s="7" t="s">
        <v>67</v>
      </c>
      <c r="K4169" t="s">
        <v>433</v>
      </c>
      <c r="L4169" t="s">
        <v>433</v>
      </c>
      <c r="M4169" s="37" t="s">
        <v>107</v>
      </c>
      <c r="N4169" s="12" t="s">
        <v>434</v>
      </c>
      <c r="O4169" s="76" t="str">
        <f t="shared" si="131"/>
        <v>6912. Vigilancia de la Salud AmbientalVigilancia de la Salud Ambiental20265_RAFAEL_URIBE1_ENERO_2026</v>
      </c>
      <c r="P4169" s="168">
        <f t="shared" si="132"/>
        <v>71958</v>
      </c>
      <c r="S4169" s="172">
        <v>6</v>
      </c>
      <c r="T4169" s="23">
        <v>431748</v>
      </c>
    </row>
    <row r="4170" spans="2:20" ht="30" customHeight="1" x14ac:dyDescent="0.3">
      <c r="B4170">
        <v>71</v>
      </c>
      <c r="C4170" s="164" t="s">
        <v>122</v>
      </c>
      <c r="D4170" s="7" t="s">
        <v>410</v>
      </c>
      <c r="E4170">
        <v>2026</v>
      </c>
      <c r="F4170" s="76" t="str">
        <f t="shared" si="133"/>
        <v>7112. Vigilancia de la Salud AmbientalVigilancia de la Salud Ambiental2026</v>
      </c>
      <c r="G4170" s="7" t="s">
        <v>411</v>
      </c>
      <c r="H4170" s="7" t="s">
        <v>417</v>
      </c>
      <c r="I4170" t="s">
        <v>60</v>
      </c>
      <c r="J4170" s="7" t="s">
        <v>67</v>
      </c>
      <c r="K4170" t="s">
        <v>433</v>
      </c>
      <c r="L4170" t="s">
        <v>433</v>
      </c>
      <c r="M4170" s="37" t="s">
        <v>104</v>
      </c>
      <c r="N4170" s="12" t="s">
        <v>434</v>
      </c>
      <c r="O4170" s="76" t="str">
        <f t="shared" ref="O4170:O4233" si="134">+F4170&amp;M4170&amp;N4170</f>
        <v>7112. Vigilancia de la Salud AmbientalVigilancia de la Salud Ambiental20262_SANTA_FE1_ENERO_2026</v>
      </c>
      <c r="P4170" s="168">
        <f t="shared" si="132"/>
        <v>71958</v>
      </c>
      <c r="S4170" s="172">
        <v>2</v>
      </c>
      <c r="T4170" s="23">
        <v>143916</v>
      </c>
    </row>
    <row r="4171" spans="2:20" ht="30" customHeight="1" x14ac:dyDescent="0.3">
      <c r="B4171">
        <v>71</v>
      </c>
      <c r="C4171" s="164" t="s">
        <v>122</v>
      </c>
      <c r="D4171" s="7" t="s">
        <v>410</v>
      </c>
      <c r="E4171">
        <v>2026</v>
      </c>
      <c r="F4171" s="76" t="str">
        <f t="shared" si="133"/>
        <v>7112. Vigilancia de la Salud AmbientalVigilancia de la Salud Ambiental2026</v>
      </c>
      <c r="G4171" s="7" t="s">
        <v>411</v>
      </c>
      <c r="H4171" s="7" t="s">
        <v>417</v>
      </c>
      <c r="I4171" t="s">
        <v>60</v>
      </c>
      <c r="J4171" s="7" t="s">
        <v>67</v>
      </c>
      <c r="K4171" t="s">
        <v>433</v>
      </c>
      <c r="L4171" t="s">
        <v>433</v>
      </c>
      <c r="M4171" s="37" t="s">
        <v>106</v>
      </c>
      <c r="N4171" s="12" t="s">
        <v>434</v>
      </c>
      <c r="O4171" s="76" t="str">
        <f t="shared" si="134"/>
        <v>7112. Vigilancia de la Salud AmbientalVigilancia de la Salud Ambiental20264_SAN_CRISTOBAL1_ENERO_2026</v>
      </c>
      <c r="P4171" s="168">
        <f t="shared" si="132"/>
        <v>71958</v>
      </c>
      <c r="S4171" s="172">
        <v>10</v>
      </c>
      <c r="T4171" s="23">
        <v>719580</v>
      </c>
    </row>
    <row r="4172" spans="2:20" ht="30" customHeight="1" x14ac:dyDescent="0.3">
      <c r="B4172">
        <v>71</v>
      </c>
      <c r="C4172" s="164" t="s">
        <v>122</v>
      </c>
      <c r="D4172" s="7" t="s">
        <v>410</v>
      </c>
      <c r="E4172">
        <v>2026</v>
      </c>
      <c r="F4172" s="76" t="str">
        <f t="shared" si="133"/>
        <v>7112. Vigilancia de la Salud AmbientalVigilancia de la Salud Ambiental2026</v>
      </c>
      <c r="G4172" s="7" t="s">
        <v>411</v>
      </c>
      <c r="H4172" s="7" t="s">
        <v>417</v>
      </c>
      <c r="I4172" t="s">
        <v>60</v>
      </c>
      <c r="J4172" s="7" t="s">
        <v>67</v>
      </c>
      <c r="K4172" t="s">
        <v>433</v>
      </c>
      <c r="L4172" t="s">
        <v>433</v>
      </c>
      <c r="M4172" s="37" t="s">
        <v>105</v>
      </c>
      <c r="N4172" s="12" t="s">
        <v>434</v>
      </c>
      <c r="O4172" s="76" t="str">
        <f t="shared" si="134"/>
        <v>7112. Vigilancia de la Salud AmbientalVigilancia de la Salud Ambiental20263_MARTIRES1_ENERO_2026</v>
      </c>
      <c r="P4172" s="168">
        <f t="shared" si="132"/>
        <v>71958</v>
      </c>
      <c r="S4172" s="172">
        <v>4</v>
      </c>
      <c r="T4172" s="23">
        <v>287832</v>
      </c>
    </row>
    <row r="4173" spans="2:20" ht="30" customHeight="1" x14ac:dyDescent="0.3">
      <c r="B4173">
        <v>71</v>
      </c>
      <c r="C4173" s="164" t="s">
        <v>122</v>
      </c>
      <c r="D4173" s="7" t="s">
        <v>410</v>
      </c>
      <c r="E4173">
        <v>2026</v>
      </c>
      <c r="F4173" s="76" t="str">
        <f t="shared" si="133"/>
        <v>7112. Vigilancia de la Salud AmbientalVigilancia de la Salud Ambiental2026</v>
      </c>
      <c r="G4173" s="7" t="s">
        <v>411</v>
      </c>
      <c r="H4173" s="7" t="s">
        <v>417</v>
      </c>
      <c r="I4173" t="s">
        <v>60</v>
      </c>
      <c r="J4173" s="7" t="s">
        <v>67</v>
      </c>
      <c r="K4173" t="s">
        <v>433</v>
      </c>
      <c r="L4173" t="s">
        <v>433</v>
      </c>
      <c r="M4173" s="37" t="s">
        <v>108</v>
      </c>
      <c r="N4173" s="12" t="s">
        <v>434</v>
      </c>
      <c r="O4173" s="76" t="str">
        <f t="shared" si="134"/>
        <v>7112. Vigilancia de la Salud AmbientalVigilancia de la Salud Ambiental20266_ANTONIO_NARIÑO1_ENERO_2026</v>
      </c>
      <c r="P4173" s="168">
        <f t="shared" si="132"/>
        <v>71958</v>
      </c>
      <c r="S4173" s="172">
        <v>4</v>
      </c>
      <c r="T4173" s="23">
        <v>287832</v>
      </c>
    </row>
    <row r="4174" spans="2:20" ht="30" customHeight="1" x14ac:dyDescent="0.3">
      <c r="B4174">
        <v>71</v>
      </c>
      <c r="C4174" s="164" t="s">
        <v>122</v>
      </c>
      <c r="D4174" s="7" t="s">
        <v>410</v>
      </c>
      <c r="E4174">
        <v>2026</v>
      </c>
      <c r="F4174" s="76" t="str">
        <f t="shared" si="133"/>
        <v>7112. Vigilancia de la Salud AmbientalVigilancia de la Salud Ambiental2026</v>
      </c>
      <c r="G4174" s="7" t="s">
        <v>411</v>
      </c>
      <c r="H4174" s="7" t="s">
        <v>417</v>
      </c>
      <c r="I4174" t="s">
        <v>60</v>
      </c>
      <c r="J4174" s="7" t="s">
        <v>67</v>
      </c>
      <c r="K4174" t="s">
        <v>433</v>
      </c>
      <c r="L4174" t="s">
        <v>433</v>
      </c>
      <c r="M4174" s="37" t="s">
        <v>103</v>
      </c>
      <c r="N4174" s="12" t="s">
        <v>434</v>
      </c>
      <c r="O4174" s="76" t="str">
        <f t="shared" si="134"/>
        <v>7112. Vigilancia de la Salud AmbientalVigilancia de la Salud Ambiental20261_CANDELARIA1_ENERO_2026</v>
      </c>
      <c r="P4174" s="168">
        <f t="shared" si="132"/>
        <v>0</v>
      </c>
      <c r="S4174" s="172">
        <v>0</v>
      </c>
      <c r="T4174" s="23">
        <v>0</v>
      </c>
    </row>
    <row r="4175" spans="2:20" ht="30" customHeight="1" x14ac:dyDescent="0.3">
      <c r="B4175">
        <v>71</v>
      </c>
      <c r="C4175" s="164" t="s">
        <v>122</v>
      </c>
      <c r="D4175" s="7" t="s">
        <v>410</v>
      </c>
      <c r="E4175">
        <v>2026</v>
      </c>
      <c r="F4175" s="76" t="str">
        <f t="shared" si="133"/>
        <v>7112. Vigilancia de la Salud AmbientalVigilancia de la Salud Ambiental2026</v>
      </c>
      <c r="G4175" s="7" t="s">
        <v>411</v>
      </c>
      <c r="H4175" s="7" t="s">
        <v>417</v>
      </c>
      <c r="I4175" t="s">
        <v>60</v>
      </c>
      <c r="J4175" s="7" t="s">
        <v>67</v>
      </c>
      <c r="K4175" t="s">
        <v>433</v>
      </c>
      <c r="L4175" t="s">
        <v>433</v>
      </c>
      <c r="M4175" s="37" t="s">
        <v>107</v>
      </c>
      <c r="N4175" s="12" t="s">
        <v>434</v>
      </c>
      <c r="O4175" s="76" t="str">
        <f t="shared" si="134"/>
        <v>7112. Vigilancia de la Salud AmbientalVigilancia de la Salud Ambiental20265_RAFAEL_URIBE1_ENERO_2026</v>
      </c>
      <c r="P4175" s="168">
        <f t="shared" si="132"/>
        <v>71958</v>
      </c>
      <c r="S4175" s="172">
        <v>7</v>
      </c>
      <c r="T4175" s="23">
        <v>503706</v>
      </c>
    </row>
    <row r="4176" spans="2:20" ht="30" customHeight="1" x14ac:dyDescent="0.3">
      <c r="B4176">
        <v>73</v>
      </c>
      <c r="C4176" s="164" t="s">
        <v>122</v>
      </c>
      <c r="D4176" s="7" t="s">
        <v>410</v>
      </c>
      <c r="E4176">
        <v>2026</v>
      </c>
      <c r="F4176" s="76" t="str">
        <f t="shared" si="133"/>
        <v>7312. Vigilancia de la Salud AmbientalVigilancia de la Salud Ambiental2026</v>
      </c>
      <c r="G4176" s="7" t="s">
        <v>411</v>
      </c>
      <c r="H4176" s="7" t="s">
        <v>417</v>
      </c>
      <c r="I4176" t="s">
        <v>60</v>
      </c>
      <c r="J4176" s="7" t="s">
        <v>67</v>
      </c>
      <c r="K4176" t="s">
        <v>433</v>
      </c>
      <c r="L4176" t="s">
        <v>433</v>
      </c>
      <c r="M4176" s="37" t="s">
        <v>104</v>
      </c>
      <c r="N4176" s="12" t="s">
        <v>434</v>
      </c>
      <c r="O4176" s="76" t="str">
        <f t="shared" si="134"/>
        <v>7312. Vigilancia de la Salud AmbientalVigilancia de la Salud Ambiental20262_SANTA_FE1_ENERO_2026</v>
      </c>
      <c r="P4176" s="168">
        <f t="shared" si="132"/>
        <v>0</v>
      </c>
      <c r="S4176" s="172">
        <v>0</v>
      </c>
      <c r="T4176" s="23">
        <v>0</v>
      </c>
    </row>
    <row r="4177" spans="2:20" ht="30" customHeight="1" x14ac:dyDescent="0.3">
      <c r="B4177">
        <v>73</v>
      </c>
      <c r="C4177" s="164" t="s">
        <v>122</v>
      </c>
      <c r="D4177" s="7" t="s">
        <v>410</v>
      </c>
      <c r="E4177">
        <v>2026</v>
      </c>
      <c r="F4177" s="76" t="str">
        <f t="shared" si="133"/>
        <v>7312. Vigilancia de la Salud AmbientalVigilancia de la Salud Ambiental2026</v>
      </c>
      <c r="G4177" s="7" t="s">
        <v>411</v>
      </c>
      <c r="H4177" s="7" t="s">
        <v>417</v>
      </c>
      <c r="I4177" t="s">
        <v>60</v>
      </c>
      <c r="J4177" s="7" t="s">
        <v>67</v>
      </c>
      <c r="K4177" t="s">
        <v>433</v>
      </c>
      <c r="L4177" t="s">
        <v>433</v>
      </c>
      <c r="M4177" s="37" t="s">
        <v>106</v>
      </c>
      <c r="N4177" s="12" t="s">
        <v>434</v>
      </c>
      <c r="O4177" s="76" t="str">
        <f t="shared" si="134"/>
        <v>7312. Vigilancia de la Salud AmbientalVigilancia de la Salud Ambiental20264_SAN_CRISTOBAL1_ENERO_2026</v>
      </c>
      <c r="P4177" s="168">
        <f t="shared" si="132"/>
        <v>0</v>
      </c>
      <c r="S4177" s="172">
        <v>0</v>
      </c>
      <c r="T4177" s="23">
        <v>0</v>
      </c>
    </row>
    <row r="4178" spans="2:20" ht="30" customHeight="1" x14ac:dyDescent="0.3">
      <c r="B4178">
        <v>73</v>
      </c>
      <c r="C4178" s="164" t="s">
        <v>122</v>
      </c>
      <c r="D4178" s="7" t="s">
        <v>410</v>
      </c>
      <c r="E4178">
        <v>2026</v>
      </c>
      <c r="F4178" s="76" t="str">
        <f t="shared" si="133"/>
        <v>7312. Vigilancia de la Salud AmbientalVigilancia de la Salud Ambiental2026</v>
      </c>
      <c r="G4178" s="7" t="s">
        <v>411</v>
      </c>
      <c r="H4178" s="7" t="s">
        <v>417</v>
      </c>
      <c r="I4178" t="s">
        <v>60</v>
      </c>
      <c r="J4178" s="7" t="s">
        <v>67</v>
      </c>
      <c r="K4178" t="s">
        <v>433</v>
      </c>
      <c r="L4178" t="s">
        <v>433</v>
      </c>
      <c r="M4178" s="37" t="s">
        <v>105</v>
      </c>
      <c r="N4178" s="12" t="s">
        <v>434</v>
      </c>
      <c r="O4178" s="76" t="str">
        <f t="shared" si="134"/>
        <v>7312. Vigilancia de la Salud AmbientalVigilancia de la Salud Ambiental20263_MARTIRES1_ENERO_2026</v>
      </c>
      <c r="P4178" s="168">
        <f t="shared" si="132"/>
        <v>0</v>
      </c>
      <c r="S4178" s="172">
        <v>0</v>
      </c>
      <c r="T4178" s="23">
        <v>0</v>
      </c>
    </row>
    <row r="4179" spans="2:20" ht="30" customHeight="1" x14ac:dyDescent="0.3">
      <c r="B4179">
        <v>73</v>
      </c>
      <c r="C4179" s="164" t="s">
        <v>122</v>
      </c>
      <c r="D4179" s="7" t="s">
        <v>410</v>
      </c>
      <c r="E4179">
        <v>2026</v>
      </c>
      <c r="F4179" s="76" t="str">
        <f t="shared" si="133"/>
        <v>7312. Vigilancia de la Salud AmbientalVigilancia de la Salud Ambiental2026</v>
      </c>
      <c r="G4179" s="7" t="s">
        <v>411</v>
      </c>
      <c r="H4179" s="7" t="s">
        <v>417</v>
      </c>
      <c r="I4179" t="s">
        <v>60</v>
      </c>
      <c r="J4179" s="7" t="s">
        <v>67</v>
      </c>
      <c r="K4179" t="s">
        <v>433</v>
      </c>
      <c r="L4179" t="s">
        <v>433</v>
      </c>
      <c r="M4179" s="37" t="s">
        <v>108</v>
      </c>
      <c r="N4179" s="12" t="s">
        <v>434</v>
      </c>
      <c r="O4179" s="76" t="str">
        <f t="shared" si="134"/>
        <v>7312. Vigilancia de la Salud AmbientalVigilancia de la Salud Ambiental20266_ANTONIO_NARIÑO1_ENERO_2026</v>
      </c>
      <c r="P4179" s="168">
        <f t="shared" si="132"/>
        <v>281936</v>
      </c>
      <c r="S4179" s="172">
        <v>2</v>
      </c>
      <c r="T4179" s="23">
        <v>563872</v>
      </c>
    </row>
    <row r="4180" spans="2:20" ht="30" customHeight="1" x14ac:dyDescent="0.3">
      <c r="B4180">
        <v>73</v>
      </c>
      <c r="C4180" s="164" t="s">
        <v>122</v>
      </c>
      <c r="D4180" s="7" t="s">
        <v>410</v>
      </c>
      <c r="E4180">
        <v>2026</v>
      </c>
      <c r="F4180" s="76" t="str">
        <f t="shared" si="133"/>
        <v>7312. Vigilancia de la Salud AmbientalVigilancia de la Salud Ambiental2026</v>
      </c>
      <c r="G4180" s="7" t="s">
        <v>411</v>
      </c>
      <c r="H4180" s="7" t="s">
        <v>417</v>
      </c>
      <c r="I4180" t="s">
        <v>60</v>
      </c>
      <c r="J4180" s="7" t="s">
        <v>67</v>
      </c>
      <c r="K4180" t="s">
        <v>433</v>
      </c>
      <c r="L4180" t="s">
        <v>433</v>
      </c>
      <c r="M4180" s="37" t="s">
        <v>107</v>
      </c>
      <c r="N4180" s="12" t="s">
        <v>434</v>
      </c>
      <c r="O4180" s="76" t="str">
        <f t="shared" si="134"/>
        <v>7312. Vigilancia de la Salud AmbientalVigilancia de la Salud Ambiental20265_RAFAEL_URIBE1_ENERO_2026</v>
      </c>
      <c r="P4180" s="168">
        <f t="shared" si="132"/>
        <v>0</v>
      </c>
      <c r="S4180" s="172">
        <v>0</v>
      </c>
      <c r="T4180" s="23">
        <v>0</v>
      </c>
    </row>
    <row r="4181" spans="2:20" ht="30" customHeight="1" x14ac:dyDescent="0.3">
      <c r="B4181">
        <v>75</v>
      </c>
      <c r="C4181" s="164" t="s">
        <v>122</v>
      </c>
      <c r="D4181" s="7" t="s">
        <v>410</v>
      </c>
      <c r="E4181">
        <v>2026</v>
      </c>
      <c r="F4181" s="76" t="str">
        <f t="shared" si="133"/>
        <v>7512. Vigilancia de la Salud AmbientalVigilancia de la Salud Ambiental2026</v>
      </c>
      <c r="G4181" s="7" t="s">
        <v>411</v>
      </c>
      <c r="H4181" s="7" t="s">
        <v>417</v>
      </c>
      <c r="I4181" t="s">
        <v>60</v>
      </c>
      <c r="J4181" s="7" t="s">
        <v>67</v>
      </c>
      <c r="K4181" t="s">
        <v>433</v>
      </c>
      <c r="L4181" t="s">
        <v>433</v>
      </c>
      <c r="M4181" s="37" t="s">
        <v>108</v>
      </c>
      <c r="N4181" s="12" t="s">
        <v>434</v>
      </c>
      <c r="O4181" s="76" t="str">
        <f t="shared" si="134"/>
        <v>7512. Vigilancia de la Salud AmbientalVigilancia de la Salud Ambiental20266_ANTONIO_NARIÑO1_ENERO_2026</v>
      </c>
      <c r="P4181" s="168">
        <f t="shared" si="132"/>
        <v>0</v>
      </c>
      <c r="S4181" s="172">
        <v>0</v>
      </c>
      <c r="T4181" s="23">
        <v>0</v>
      </c>
    </row>
    <row r="4182" spans="2:20" ht="30" customHeight="1" x14ac:dyDescent="0.3">
      <c r="B4182">
        <v>76</v>
      </c>
      <c r="C4182" s="164" t="s">
        <v>122</v>
      </c>
      <c r="D4182" s="7" t="s">
        <v>410</v>
      </c>
      <c r="E4182">
        <v>2026</v>
      </c>
      <c r="F4182" s="76" t="str">
        <f t="shared" si="133"/>
        <v>7612. Vigilancia de la Salud AmbientalVigilancia de la Salud Ambiental2026</v>
      </c>
      <c r="G4182" s="7" t="s">
        <v>411</v>
      </c>
      <c r="H4182" s="7" t="s">
        <v>417</v>
      </c>
      <c r="I4182" t="s">
        <v>60</v>
      </c>
      <c r="J4182" s="7" t="s">
        <v>67</v>
      </c>
      <c r="K4182" t="s">
        <v>433</v>
      </c>
      <c r="L4182" t="s">
        <v>433</v>
      </c>
      <c r="M4182" s="37" t="s">
        <v>104</v>
      </c>
      <c r="N4182" s="12" t="s">
        <v>434</v>
      </c>
      <c r="O4182" s="76" t="str">
        <f t="shared" si="134"/>
        <v>7612. Vigilancia de la Salud AmbientalVigilancia de la Salud Ambiental20262_SANTA_FE1_ENERO_2026</v>
      </c>
      <c r="P4182" s="168">
        <f t="shared" si="132"/>
        <v>0</v>
      </c>
      <c r="S4182" s="172">
        <v>0</v>
      </c>
      <c r="T4182" s="23">
        <v>0</v>
      </c>
    </row>
    <row r="4183" spans="2:20" ht="30" customHeight="1" x14ac:dyDescent="0.3">
      <c r="B4183">
        <v>76</v>
      </c>
      <c r="C4183" s="164" t="s">
        <v>122</v>
      </c>
      <c r="D4183" s="7" t="s">
        <v>410</v>
      </c>
      <c r="E4183">
        <v>2026</v>
      </c>
      <c r="F4183" s="76" t="str">
        <f t="shared" si="133"/>
        <v>7612. Vigilancia de la Salud AmbientalVigilancia de la Salud Ambiental2026</v>
      </c>
      <c r="G4183" s="7" t="s">
        <v>411</v>
      </c>
      <c r="H4183" s="7" t="s">
        <v>417</v>
      </c>
      <c r="I4183" t="s">
        <v>60</v>
      </c>
      <c r="J4183" s="7" t="s">
        <v>67</v>
      </c>
      <c r="K4183" t="s">
        <v>433</v>
      </c>
      <c r="L4183" t="s">
        <v>433</v>
      </c>
      <c r="M4183" s="37" t="s">
        <v>105</v>
      </c>
      <c r="N4183" s="12" t="s">
        <v>434</v>
      </c>
      <c r="O4183" s="76" t="str">
        <f t="shared" si="134"/>
        <v>7612. Vigilancia de la Salud AmbientalVigilancia de la Salud Ambiental20263_MARTIRES1_ENERO_2026</v>
      </c>
      <c r="P4183" s="168">
        <f t="shared" si="132"/>
        <v>0</v>
      </c>
      <c r="S4183" s="172">
        <v>0</v>
      </c>
      <c r="T4183" s="23">
        <v>0</v>
      </c>
    </row>
    <row r="4184" spans="2:20" ht="30" customHeight="1" x14ac:dyDescent="0.3">
      <c r="B4184">
        <v>76</v>
      </c>
      <c r="C4184" s="164" t="s">
        <v>122</v>
      </c>
      <c r="D4184" s="7" t="s">
        <v>410</v>
      </c>
      <c r="E4184">
        <v>2026</v>
      </c>
      <c r="F4184" s="76" t="str">
        <f t="shared" si="133"/>
        <v>7612. Vigilancia de la Salud AmbientalVigilancia de la Salud Ambiental2026</v>
      </c>
      <c r="G4184" s="7" t="s">
        <v>411</v>
      </c>
      <c r="H4184" s="7" t="s">
        <v>417</v>
      </c>
      <c r="I4184" t="s">
        <v>60</v>
      </c>
      <c r="J4184" s="7" t="s">
        <v>67</v>
      </c>
      <c r="K4184" t="s">
        <v>433</v>
      </c>
      <c r="L4184" t="s">
        <v>433</v>
      </c>
      <c r="M4184" s="37" t="s">
        <v>108</v>
      </c>
      <c r="N4184" s="12" t="s">
        <v>434</v>
      </c>
      <c r="O4184" s="76" t="str">
        <f t="shared" si="134"/>
        <v>7612. Vigilancia de la Salud AmbientalVigilancia de la Salud Ambiental20266_ANTONIO_NARIÑO1_ENERO_2026</v>
      </c>
      <c r="P4184" s="168">
        <f t="shared" si="132"/>
        <v>0</v>
      </c>
      <c r="S4184" s="172">
        <v>0</v>
      </c>
      <c r="T4184" s="23">
        <v>0</v>
      </c>
    </row>
    <row r="4185" spans="2:20" ht="30" customHeight="1" x14ac:dyDescent="0.3">
      <c r="B4185">
        <v>76</v>
      </c>
      <c r="C4185" s="164" t="s">
        <v>122</v>
      </c>
      <c r="D4185" s="7" t="s">
        <v>410</v>
      </c>
      <c r="E4185">
        <v>2026</v>
      </c>
      <c r="F4185" s="76" t="str">
        <f t="shared" si="133"/>
        <v>7612. Vigilancia de la Salud AmbientalVigilancia de la Salud Ambiental2026</v>
      </c>
      <c r="G4185" s="7" t="s">
        <v>411</v>
      </c>
      <c r="H4185" s="7" t="s">
        <v>417</v>
      </c>
      <c r="I4185" t="s">
        <v>60</v>
      </c>
      <c r="J4185" s="7" t="s">
        <v>67</v>
      </c>
      <c r="K4185" t="s">
        <v>433</v>
      </c>
      <c r="L4185" t="s">
        <v>433</v>
      </c>
      <c r="M4185" s="37" t="s">
        <v>103</v>
      </c>
      <c r="N4185" s="12" t="s">
        <v>434</v>
      </c>
      <c r="O4185" s="76" t="str">
        <f t="shared" si="134"/>
        <v>7612. Vigilancia de la Salud AmbientalVigilancia de la Salud Ambiental20261_CANDELARIA1_ENERO_2026</v>
      </c>
      <c r="P4185" s="168">
        <f t="shared" si="132"/>
        <v>0</v>
      </c>
      <c r="S4185" s="172">
        <v>0</v>
      </c>
      <c r="T4185" s="23">
        <v>0</v>
      </c>
    </row>
    <row r="4186" spans="2:20" ht="30" customHeight="1" x14ac:dyDescent="0.3">
      <c r="B4186">
        <v>79</v>
      </c>
      <c r="C4186" s="164" t="s">
        <v>122</v>
      </c>
      <c r="D4186" s="7" t="s">
        <v>410</v>
      </c>
      <c r="E4186">
        <v>2026</v>
      </c>
      <c r="F4186" s="76" t="str">
        <f t="shared" si="133"/>
        <v>7912. Vigilancia de la Salud AmbientalVigilancia de la Salud Ambiental2026</v>
      </c>
      <c r="G4186" s="7" t="s">
        <v>411</v>
      </c>
      <c r="H4186" s="7" t="s">
        <v>417</v>
      </c>
      <c r="I4186" t="s">
        <v>60</v>
      </c>
      <c r="J4186" s="7" t="s">
        <v>67</v>
      </c>
      <c r="K4186" t="s">
        <v>433</v>
      </c>
      <c r="L4186" t="s">
        <v>433</v>
      </c>
      <c r="M4186" s="37" t="s">
        <v>104</v>
      </c>
      <c r="N4186" s="12" t="s">
        <v>434</v>
      </c>
      <c r="O4186" s="76" t="str">
        <f t="shared" si="134"/>
        <v>7912. Vigilancia de la Salud AmbientalVigilancia de la Salud Ambiental20262_SANTA_FE1_ENERO_2026</v>
      </c>
      <c r="P4186" s="168">
        <f t="shared" si="132"/>
        <v>105726</v>
      </c>
      <c r="S4186" s="172">
        <v>8</v>
      </c>
      <c r="T4186" s="23">
        <v>845808</v>
      </c>
    </row>
    <row r="4187" spans="2:20" ht="30" customHeight="1" x14ac:dyDescent="0.3">
      <c r="B4187">
        <v>79</v>
      </c>
      <c r="C4187" s="164" t="s">
        <v>122</v>
      </c>
      <c r="D4187" s="7" t="s">
        <v>410</v>
      </c>
      <c r="E4187">
        <v>2026</v>
      </c>
      <c r="F4187" s="76" t="str">
        <f t="shared" si="133"/>
        <v>7912. Vigilancia de la Salud AmbientalVigilancia de la Salud Ambiental2026</v>
      </c>
      <c r="G4187" s="7" t="s">
        <v>411</v>
      </c>
      <c r="H4187" s="7" t="s">
        <v>417</v>
      </c>
      <c r="I4187" t="s">
        <v>60</v>
      </c>
      <c r="J4187" s="7" t="s">
        <v>67</v>
      </c>
      <c r="K4187" t="s">
        <v>433</v>
      </c>
      <c r="L4187" t="s">
        <v>433</v>
      </c>
      <c r="M4187" s="37" t="s">
        <v>106</v>
      </c>
      <c r="N4187" s="12" t="s">
        <v>434</v>
      </c>
      <c r="O4187" s="76" t="str">
        <f t="shared" si="134"/>
        <v>7912. Vigilancia de la Salud AmbientalVigilancia de la Salud Ambiental20264_SAN_CRISTOBAL1_ENERO_2026</v>
      </c>
      <c r="P4187" s="168">
        <f t="shared" si="132"/>
        <v>105726</v>
      </c>
      <c r="S4187" s="172">
        <v>3</v>
      </c>
      <c r="T4187" s="23">
        <v>317178</v>
      </c>
    </row>
    <row r="4188" spans="2:20" ht="30" customHeight="1" x14ac:dyDescent="0.3">
      <c r="B4188">
        <v>79</v>
      </c>
      <c r="C4188" s="164" t="s">
        <v>122</v>
      </c>
      <c r="D4188" s="7" t="s">
        <v>410</v>
      </c>
      <c r="E4188">
        <v>2026</v>
      </c>
      <c r="F4188" s="76" t="str">
        <f t="shared" si="133"/>
        <v>7912. Vigilancia de la Salud AmbientalVigilancia de la Salud Ambiental2026</v>
      </c>
      <c r="G4188" s="7" t="s">
        <v>411</v>
      </c>
      <c r="H4188" s="7" t="s">
        <v>417</v>
      </c>
      <c r="I4188" t="s">
        <v>60</v>
      </c>
      <c r="J4188" s="7" t="s">
        <v>67</v>
      </c>
      <c r="K4188" t="s">
        <v>433</v>
      </c>
      <c r="L4188" t="s">
        <v>433</v>
      </c>
      <c r="M4188" s="37" t="s">
        <v>105</v>
      </c>
      <c r="N4188" s="12" t="s">
        <v>434</v>
      </c>
      <c r="O4188" s="76" t="str">
        <f t="shared" si="134"/>
        <v>7912. Vigilancia de la Salud AmbientalVigilancia de la Salud Ambiental20263_MARTIRES1_ENERO_2026</v>
      </c>
      <c r="P4188" s="168">
        <f t="shared" si="132"/>
        <v>0</v>
      </c>
      <c r="S4188" s="172">
        <v>0</v>
      </c>
      <c r="T4188" s="23">
        <v>0</v>
      </c>
    </row>
    <row r="4189" spans="2:20" ht="30" customHeight="1" x14ac:dyDescent="0.3">
      <c r="B4189">
        <v>79</v>
      </c>
      <c r="C4189" s="164" t="s">
        <v>122</v>
      </c>
      <c r="D4189" s="7" t="s">
        <v>410</v>
      </c>
      <c r="E4189">
        <v>2026</v>
      </c>
      <c r="F4189" s="76" t="str">
        <f t="shared" si="133"/>
        <v>7912. Vigilancia de la Salud AmbientalVigilancia de la Salud Ambiental2026</v>
      </c>
      <c r="G4189" s="7" t="s">
        <v>411</v>
      </c>
      <c r="H4189" s="7" t="s">
        <v>417</v>
      </c>
      <c r="I4189" t="s">
        <v>60</v>
      </c>
      <c r="J4189" s="7" t="s">
        <v>67</v>
      </c>
      <c r="K4189" t="s">
        <v>433</v>
      </c>
      <c r="L4189" t="s">
        <v>433</v>
      </c>
      <c r="M4189" s="37" t="s">
        <v>108</v>
      </c>
      <c r="N4189" s="12" t="s">
        <v>434</v>
      </c>
      <c r="O4189" s="76" t="str">
        <f t="shared" si="134"/>
        <v>7912. Vigilancia de la Salud AmbientalVigilancia de la Salud Ambiental20266_ANTONIO_NARIÑO1_ENERO_2026</v>
      </c>
      <c r="P4189" s="168">
        <f t="shared" si="132"/>
        <v>105726</v>
      </c>
      <c r="S4189" s="172">
        <v>4</v>
      </c>
      <c r="T4189" s="23">
        <v>422904</v>
      </c>
    </row>
    <row r="4190" spans="2:20" ht="30" customHeight="1" x14ac:dyDescent="0.3">
      <c r="B4190">
        <v>79</v>
      </c>
      <c r="C4190" s="164" t="s">
        <v>122</v>
      </c>
      <c r="D4190" s="7" t="s">
        <v>410</v>
      </c>
      <c r="E4190">
        <v>2026</v>
      </c>
      <c r="F4190" s="76" t="str">
        <f t="shared" si="133"/>
        <v>7912. Vigilancia de la Salud AmbientalVigilancia de la Salud Ambiental2026</v>
      </c>
      <c r="G4190" s="7" t="s">
        <v>411</v>
      </c>
      <c r="H4190" s="7" t="s">
        <v>417</v>
      </c>
      <c r="I4190" t="s">
        <v>60</v>
      </c>
      <c r="J4190" s="7" t="s">
        <v>67</v>
      </c>
      <c r="K4190" t="s">
        <v>433</v>
      </c>
      <c r="L4190" t="s">
        <v>433</v>
      </c>
      <c r="M4190" s="37" t="s">
        <v>103</v>
      </c>
      <c r="N4190" s="12" t="s">
        <v>434</v>
      </c>
      <c r="O4190" s="76" t="str">
        <f t="shared" si="134"/>
        <v>7912. Vigilancia de la Salud AmbientalVigilancia de la Salud Ambiental20261_CANDELARIA1_ENERO_2026</v>
      </c>
      <c r="P4190" s="168">
        <f t="shared" si="132"/>
        <v>0</v>
      </c>
      <c r="S4190" s="172">
        <v>0</v>
      </c>
      <c r="T4190" s="23">
        <v>0</v>
      </c>
    </row>
    <row r="4191" spans="2:20" ht="30" customHeight="1" x14ac:dyDescent="0.3">
      <c r="B4191">
        <v>79</v>
      </c>
      <c r="C4191" s="164" t="s">
        <v>122</v>
      </c>
      <c r="D4191" s="7" t="s">
        <v>410</v>
      </c>
      <c r="E4191">
        <v>2026</v>
      </c>
      <c r="F4191" s="76" t="str">
        <f t="shared" si="133"/>
        <v>7912. Vigilancia de la Salud AmbientalVigilancia de la Salud Ambiental2026</v>
      </c>
      <c r="G4191" s="7" t="s">
        <v>411</v>
      </c>
      <c r="H4191" s="7" t="s">
        <v>417</v>
      </c>
      <c r="I4191" t="s">
        <v>60</v>
      </c>
      <c r="J4191" s="7" t="s">
        <v>67</v>
      </c>
      <c r="K4191" t="s">
        <v>433</v>
      </c>
      <c r="L4191" t="s">
        <v>433</v>
      </c>
      <c r="M4191" s="37" t="s">
        <v>107</v>
      </c>
      <c r="N4191" s="12" t="s">
        <v>434</v>
      </c>
      <c r="O4191" s="76" t="str">
        <f t="shared" si="134"/>
        <v>7912. Vigilancia de la Salud AmbientalVigilancia de la Salud Ambiental20265_RAFAEL_URIBE1_ENERO_2026</v>
      </c>
      <c r="P4191" s="168">
        <f t="shared" si="132"/>
        <v>105726</v>
      </c>
      <c r="S4191" s="172">
        <v>3</v>
      </c>
      <c r="T4191" s="23">
        <v>317178</v>
      </c>
    </row>
    <row r="4192" spans="2:20" ht="30" customHeight="1" x14ac:dyDescent="0.3">
      <c r="B4192">
        <v>81</v>
      </c>
      <c r="C4192" s="164" t="s">
        <v>122</v>
      </c>
      <c r="D4192" s="7" t="s">
        <v>410</v>
      </c>
      <c r="E4192">
        <v>2026</v>
      </c>
      <c r="F4192" s="76" t="str">
        <f t="shared" si="133"/>
        <v>8112. Vigilancia de la Salud AmbientalVigilancia de la Salud Ambiental2026</v>
      </c>
      <c r="G4192" s="7" t="s">
        <v>411</v>
      </c>
      <c r="H4192" s="7" t="s">
        <v>417</v>
      </c>
      <c r="I4192" t="s">
        <v>60</v>
      </c>
      <c r="J4192" s="7" t="s">
        <v>67</v>
      </c>
      <c r="K4192" t="s">
        <v>433</v>
      </c>
      <c r="L4192" t="s">
        <v>433</v>
      </c>
      <c r="M4192" s="37" t="s">
        <v>104</v>
      </c>
      <c r="N4192" s="12" t="s">
        <v>434</v>
      </c>
      <c r="O4192" s="76" t="str">
        <f t="shared" si="134"/>
        <v>8112. Vigilancia de la Salud AmbientalVigilancia de la Salud Ambiental20262_SANTA_FE1_ENERO_2026</v>
      </c>
      <c r="P4192" s="168">
        <f t="shared" si="132"/>
        <v>211452</v>
      </c>
      <c r="S4192" s="172">
        <v>87</v>
      </c>
      <c r="T4192" s="23">
        <v>18396324</v>
      </c>
    </row>
    <row r="4193" spans="2:20" ht="30" customHeight="1" x14ac:dyDescent="0.3">
      <c r="B4193">
        <v>81</v>
      </c>
      <c r="C4193" s="164" t="s">
        <v>122</v>
      </c>
      <c r="D4193" s="7" t="s">
        <v>410</v>
      </c>
      <c r="E4193">
        <v>2026</v>
      </c>
      <c r="F4193" s="76" t="str">
        <f t="shared" si="133"/>
        <v>8112. Vigilancia de la Salud AmbientalVigilancia de la Salud Ambiental2026</v>
      </c>
      <c r="G4193" s="7" t="s">
        <v>411</v>
      </c>
      <c r="H4193" s="7" t="s">
        <v>417</v>
      </c>
      <c r="I4193" t="s">
        <v>60</v>
      </c>
      <c r="J4193" s="7" t="s">
        <v>67</v>
      </c>
      <c r="K4193" t="s">
        <v>433</v>
      </c>
      <c r="L4193" t="s">
        <v>433</v>
      </c>
      <c r="M4193" s="37" t="s">
        <v>106</v>
      </c>
      <c r="N4193" s="12" t="s">
        <v>434</v>
      </c>
      <c r="O4193" s="76" t="str">
        <f t="shared" si="134"/>
        <v>8112. Vigilancia de la Salud AmbientalVigilancia de la Salud Ambiental20264_SAN_CRISTOBAL1_ENERO_2026</v>
      </c>
      <c r="P4193" s="168">
        <f t="shared" si="132"/>
        <v>211452</v>
      </c>
      <c r="S4193" s="172">
        <v>1</v>
      </c>
      <c r="T4193" s="23">
        <v>211452</v>
      </c>
    </row>
    <row r="4194" spans="2:20" ht="30" customHeight="1" x14ac:dyDescent="0.3">
      <c r="B4194">
        <v>81</v>
      </c>
      <c r="C4194" s="164" t="s">
        <v>122</v>
      </c>
      <c r="D4194" s="7" t="s">
        <v>410</v>
      </c>
      <c r="E4194">
        <v>2026</v>
      </c>
      <c r="F4194" s="76" t="str">
        <f t="shared" si="133"/>
        <v>8112. Vigilancia de la Salud AmbientalVigilancia de la Salud Ambiental2026</v>
      </c>
      <c r="G4194" s="7" t="s">
        <v>411</v>
      </c>
      <c r="H4194" s="7" t="s">
        <v>417</v>
      </c>
      <c r="I4194" t="s">
        <v>60</v>
      </c>
      <c r="J4194" s="7" t="s">
        <v>67</v>
      </c>
      <c r="K4194" t="s">
        <v>433</v>
      </c>
      <c r="L4194" t="s">
        <v>433</v>
      </c>
      <c r="M4194" s="37" t="s">
        <v>105</v>
      </c>
      <c r="N4194" s="12" t="s">
        <v>434</v>
      </c>
      <c r="O4194" s="76" t="str">
        <f t="shared" si="134"/>
        <v>8112. Vigilancia de la Salud AmbientalVigilancia de la Salud Ambiental20263_MARTIRES1_ENERO_2026</v>
      </c>
      <c r="P4194" s="168">
        <f t="shared" si="132"/>
        <v>211452</v>
      </c>
      <c r="S4194" s="172">
        <v>1</v>
      </c>
      <c r="T4194" s="23">
        <v>211452</v>
      </c>
    </row>
    <row r="4195" spans="2:20" ht="30" customHeight="1" x14ac:dyDescent="0.3">
      <c r="B4195">
        <v>81</v>
      </c>
      <c r="C4195" s="164" t="s">
        <v>122</v>
      </c>
      <c r="D4195" s="7" t="s">
        <v>410</v>
      </c>
      <c r="E4195">
        <v>2026</v>
      </c>
      <c r="F4195" s="76" t="str">
        <f t="shared" si="133"/>
        <v>8112. Vigilancia de la Salud AmbientalVigilancia de la Salud Ambiental2026</v>
      </c>
      <c r="G4195" s="7" t="s">
        <v>411</v>
      </c>
      <c r="H4195" s="7" t="s">
        <v>417</v>
      </c>
      <c r="I4195" t="s">
        <v>60</v>
      </c>
      <c r="J4195" s="7" t="s">
        <v>67</v>
      </c>
      <c r="K4195" t="s">
        <v>433</v>
      </c>
      <c r="L4195" t="s">
        <v>433</v>
      </c>
      <c r="M4195" s="37" t="s">
        <v>108</v>
      </c>
      <c r="N4195" s="12" t="s">
        <v>434</v>
      </c>
      <c r="O4195" s="76" t="str">
        <f t="shared" si="134"/>
        <v>8112. Vigilancia de la Salud AmbientalVigilancia de la Salud Ambiental20266_ANTONIO_NARIÑO1_ENERO_2026</v>
      </c>
      <c r="P4195" s="168">
        <f t="shared" si="132"/>
        <v>211452</v>
      </c>
      <c r="S4195" s="172">
        <v>7</v>
      </c>
      <c r="T4195" s="23">
        <v>1480164</v>
      </c>
    </row>
    <row r="4196" spans="2:20" ht="30" customHeight="1" x14ac:dyDescent="0.3">
      <c r="B4196">
        <v>81</v>
      </c>
      <c r="C4196" s="164" t="s">
        <v>122</v>
      </c>
      <c r="D4196" s="7" t="s">
        <v>410</v>
      </c>
      <c r="E4196">
        <v>2026</v>
      </c>
      <c r="F4196" s="76" t="str">
        <f t="shared" si="133"/>
        <v>8112. Vigilancia de la Salud AmbientalVigilancia de la Salud Ambiental2026</v>
      </c>
      <c r="G4196" s="7" t="s">
        <v>411</v>
      </c>
      <c r="H4196" s="7" t="s">
        <v>417</v>
      </c>
      <c r="I4196" t="s">
        <v>60</v>
      </c>
      <c r="J4196" s="7" t="s">
        <v>67</v>
      </c>
      <c r="K4196" t="s">
        <v>433</v>
      </c>
      <c r="L4196" t="s">
        <v>433</v>
      </c>
      <c r="M4196" s="37" t="s">
        <v>103</v>
      </c>
      <c r="N4196" s="12" t="s">
        <v>434</v>
      </c>
      <c r="O4196" s="76" t="str">
        <f t="shared" si="134"/>
        <v>8112. Vigilancia de la Salud AmbientalVigilancia de la Salud Ambiental20261_CANDELARIA1_ENERO_2026</v>
      </c>
      <c r="P4196" s="168">
        <f t="shared" si="132"/>
        <v>0</v>
      </c>
      <c r="S4196" s="172">
        <v>0</v>
      </c>
      <c r="T4196" s="23">
        <v>0</v>
      </c>
    </row>
    <row r="4197" spans="2:20" ht="30" customHeight="1" x14ac:dyDescent="0.3">
      <c r="B4197">
        <v>81</v>
      </c>
      <c r="C4197" s="164" t="s">
        <v>122</v>
      </c>
      <c r="D4197" s="7" t="s">
        <v>410</v>
      </c>
      <c r="E4197">
        <v>2026</v>
      </c>
      <c r="F4197" s="76" t="str">
        <f t="shared" si="133"/>
        <v>8112. Vigilancia de la Salud AmbientalVigilancia de la Salud Ambiental2026</v>
      </c>
      <c r="G4197" s="7" t="s">
        <v>411</v>
      </c>
      <c r="H4197" s="7" t="s">
        <v>417</v>
      </c>
      <c r="I4197" t="s">
        <v>60</v>
      </c>
      <c r="J4197" s="7" t="s">
        <v>67</v>
      </c>
      <c r="K4197" t="s">
        <v>433</v>
      </c>
      <c r="L4197" t="s">
        <v>433</v>
      </c>
      <c r="M4197" s="37" t="s">
        <v>107</v>
      </c>
      <c r="N4197" s="12" t="s">
        <v>434</v>
      </c>
      <c r="O4197" s="76" t="str">
        <f t="shared" si="134"/>
        <v>8112. Vigilancia de la Salud AmbientalVigilancia de la Salud Ambiental20265_RAFAEL_URIBE1_ENERO_2026</v>
      </c>
      <c r="P4197" s="168">
        <f t="shared" si="132"/>
        <v>211452</v>
      </c>
      <c r="S4197" s="172">
        <v>12</v>
      </c>
      <c r="T4197" s="23">
        <v>2537424</v>
      </c>
    </row>
    <row r="4198" spans="2:20" ht="30" customHeight="1" x14ac:dyDescent="0.3">
      <c r="B4198">
        <v>82</v>
      </c>
      <c r="C4198" s="164" t="s">
        <v>122</v>
      </c>
      <c r="D4198" s="7" t="s">
        <v>410</v>
      </c>
      <c r="E4198">
        <v>2026</v>
      </c>
      <c r="F4198" s="76" t="str">
        <f t="shared" si="133"/>
        <v>8212. Vigilancia de la Salud AmbientalVigilancia de la Salud Ambiental2026</v>
      </c>
      <c r="G4198" s="7" t="s">
        <v>411</v>
      </c>
      <c r="H4198" s="7" t="s">
        <v>64</v>
      </c>
      <c r="I4198" t="s">
        <v>60</v>
      </c>
      <c r="J4198" s="7" t="s">
        <v>67</v>
      </c>
      <c r="K4198" t="s">
        <v>433</v>
      </c>
      <c r="L4198" t="s">
        <v>433</v>
      </c>
      <c r="M4198" s="37" t="s">
        <v>105</v>
      </c>
      <c r="N4198" s="12" t="s">
        <v>434</v>
      </c>
      <c r="O4198" s="76" t="str">
        <f t="shared" si="134"/>
        <v>8212. Vigilancia de la Salud AmbientalVigilancia de la Salud Ambiental20263_MARTIRES1_ENERO_2026</v>
      </c>
      <c r="P4198" s="168">
        <f t="shared" si="132"/>
        <v>35979</v>
      </c>
      <c r="S4198" s="172">
        <v>211</v>
      </c>
      <c r="T4198" s="23">
        <v>7591569</v>
      </c>
    </row>
    <row r="4199" spans="2:20" ht="30" customHeight="1" x14ac:dyDescent="0.3">
      <c r="B4199">
        <v>85</v>
      </c>
      <c r="C4199" s="164" t="s">
        <v>122</v>
      </c>
      <c r="D4199" s="7" t="s">
        <v>410</v>
      </c>
      <c r="E4199">
        <v>2026</v>
      </c>
      <c r="F4199" s="76" t="str">
        <f t="shared" si="133"/>
        <v>8512. Vigilancia de la Salud AmbientalVigilancia de la Salud Ambiental2026</v>
      </c>
      <c r="G4199" s="7" t="s">
        <v>411</v>
      </c>
      <c r="H4199" s="7" t="s">
        <v>64</v>
      </c>
      <c r="I4199" t="s">
        <v>60</v>
      </c>
      <c r="J4199" s="7" t="s">
        <v>67</v>
      </c>
      <c r="K4199" t="s">
        <v>433</v>
      </c>
      <c r="L4199" t="s">
        <v>433</v>
      </c>
      <c r="M4199" s="37" t="s">
        <v>104</v>
      </c>
      <c r="N4199" s="12" t="s">
        <v>434</v>
      </c>
      <c r="O4199" s="76" t="str">
        <f t="shared" si="134"/>
        <v>8512. Vigilancia de la Salud AmbientalVigilancia de la Salud Ambiental20262_SANTA_FE1_ENERO_2026</v>
      </c>
      <c r="P4199" s="168">
        <f t="shared" si="132"/>
        <v>471144</v>
      </c>
      <c r="S4199" s="172">
        <v>12</v>
      </c>
      <c r="T4199" s="23">
        <v>5653728</v>
      </c>
    </row>
    <row r="4200" spans="2:20" ht="30" customHeight="1" x14ac:dyDescent="0.3">
      <c r="B4200">
        <v>85</v>
      </c>
      <c r="C4200" s="164" t="s">
        <v>122</v>
      </c>
      <c r="D4200" s="7" t="s">
        <v>410</v>
      </c>
      <c r="E4200">
        <v>2026</v>
      </c>
      <c r="F4200" s="76" t="str">
        <f t="shared" si="133"/>
        <v>8512. Vigilancia de la Salud AmbientalVigilancia de la Salud Ambiental2026</v>
      </c>
      <c r="G4200" s="7" t="s">
        <v>411</v>
      </c>
      <c r="H4200" s="7" t="s">
        <v>64</v>
      </c>
      <c r="I4200" t="s">
        <v>60</v>
      </c>
      <c r="J4200" s="7" t="s">
        <v>67</v>
      </c>
      <c r="K4200" t="s">
        <v>433</v>
      </c>
      <c r="L4200" t="s">
        <v>433</v>
      </c>
      <c r="M4200" s="37" t="s">
        <v>106</v>
      </c>
      <c r="N4200" s="12" t="s">
        <v>434</v>
      </c>
      <c r="O4200" s="76" t="str">
        <f t="shared" si="134"/>
        <v>8512. Vigilancia de la Salud AmbientalVigilancia de la Salud Ambiental20264_SAN_CRISTOBAL1_ENERO_2026</v>
      </c>
      <c r="P4200" s="168">
        <f t="shared" si="132"/>
        <v>471144</v>
      </c>
      <c r="S4200" s="172">
        <v>6</v>
      </c>
      <c r="T4200" s="23">
        <v>2826864</v>
      </c>
    </row>
    <row r="4201" spans="2:20" ht="30" customHeight="1" x14ac:dyDescent="0.3">
      <c r="B4201">
        <v>85</v>
      </c>
      <c r="C4201" s="164" t="s">
        <v>122</v>
      </c>
      <c r="D4201" s="7" t="s">
        <v>410</v>
      </c>
      <c r="E4201">
        <v>2026</v>
      </c>
      <c r="F4201" s="76" t="str">
        <f t="shared" si="133"/>
        <v>8512. Vigilancia de la Salud AmbientalVigilancia de la Salud Ambiental2026</v>
      </c>
      <c r="G4201" s="7" t="s">
        <v>411</v>
      </c>
      <c r="H4201" s="7" t="s">
        <v>64</v>
      </c>
      <c r="I4201" t="s">
        <v>60</v>
      </c>
      <c r="J4201" s="7" t="s">
        <v>67</v>
      </c>
      <c r="K4201" t="s">
        <v>433</v>
      </c>
      <c r="L4201" t="s">
        <v>433</v>
      </c>
      <c r="M4201" s="37" t="s">
        <v>105</v>
      </c>
      <c r="N4201" s="12" t="s">
        <v>434</v>
      </c>
      <c r="O4201" s="76" t="str">
        <f t="shared" si="134"/>
        <v>8512. Vigilancia de la Salud AmbientalVigilancia de la Salud Ambiental20263_MARTIRES1_ENERO_2026</v>
      </c>
      <c r="P4201" s="168">
        <f t="shared" si="132"/>
        <v>471144</v>
      </c>
      <c r="S4201" s="172">
        <v>8</v>
      </c>
      <c r="T4201" s="23">
        <v>3769152</v>
      </c>
    </row>
    <row r="4202" spans="2:20" ht="30" customHeight="1" x14ac:dyDescent="0.3">
      <c r="B4202">
        <v>85</v>
      </c>
      <c r="C4202" s="164" t="s">
        <v>122</v>
      </c>
      <c r="D4202" s="7" t="s">
        <v>410</v>
      </c>
      <c r="E4202">
        <v>2026</v>
      </c>
      <c r="F4202" s="76" t="str">
        <f t="shared" si="133"/>
        <v>8512. Vigilancia de la Salud AmbientalVigilancia de la Salud Ambiental2026</v>
      </c>
      <c r="G4202" s="7" t="s">
        <v>411</v>
      </c>
      <c r="H4202" s="7" t="s">
        <v>64</v>
      </c>
      <c r="I4202" t="s">
        <v>60</v>
      </c>
      <c r="J4202" s="7" t="s">
        <v>67</v>
      </c>
      <c r="K4202" t="s">
        <v>433</v>
      </c>
      <c r="L4202" t="s">
        <v>433</v>
      </c>
      <c r="M4202" s="37" t="s">
        <v>108</v>
      </c>
      <c r="N4202" s="12" t="s">
        <v>434</v>
      </c>
      <c r="O4202" s="76" t="str">
        <f t="shared" si="134"/>
        <v>8512. Vigilancia de la Salud AmbientalVigilancia de la Salud Ambiental20266_ANTONIO_NARIÑO1_ENERO_2026</v>
      </c>
      <c r="P4202" s="168">
        <f t="shared" si="132"/>
        <v>471144</v>
      </c>
      <c r="S4202" s="172">
        <v>6</v>
      </c>
      <c r="T4202" s="23">
        <v>2826864</v>
      </c>
    </row>
    <row r="4203" spans="2:20" ht="30" customHeight="1" x14ac:dyDescent="0.3">
      <c r="B4203">
        <v>85</v>
      </c>
      <c r="C4203" s="164" t="s">
        <v>122</v>
      </c>
      <c r="D4203" s="7" t="s">
        <v>410</v>
      </c>
      <c r="E4203">
        <v>2026</v>
      </c>
      <c r="F4203" s="76" t="str">
        <f t="shared" si="133"/>
        <v>8512. Vigilancia de la Salud AmbientalVigilancia de la Salud Ambiental2026</v>
      </c>
      <c r="G4203" s="7" t="s">
        <v>411</v>
      </c>
      <c r="H4203" s="7" t="s">
        <v>64</v>
      </c>
      <c r="I4203" t="s">
        <v>60</v>
      </c>
      <c r="J4203" s="7" t="s">
        <v>67</v>
      </c>
      <c r="K4203" t="s">
        <v>433</v>
      </c>
      <c r="L4203" t="s">
        <v>433</v>
      </c>
      <c r="M4203" s="37" t="s">
        <v>103</v>
      </c>
      <c r="N4203" s="12" t="s">
        <v>434</v>
      </c>
      <c r="O4203" s="76" t="str">
        <f t="shared" si="134"/>
        <v>8512. Vigilancia de la Salud AmbientalVigilancia de la Salud Ambiental20261_CANDELARIA1_ENERO_2026</v>
      </c>
      <c r="P4203" s="168">
        <f t="shared" si="132"/>
        <v>471144</v>
      </c>
      <c r="S4203" s="172">
        <v>4</v>
      </c>
      <c r="T4203" s="23">
        <v>1884576</v>
      </c>
    </row>
    <row r="4204" spans="2:20" ht="30" customHeight="1" x14ac:dyDescent="0.3">
      <c r="B4204">
        <v>85</v>
      </c>
      <c r="C4204" s="164" t="s">
        <v>122</v>
      </c>
      <c r="D4204" s="7" t="s">
        <v>410</v>
      </c>
      <c r="E4204">
        <v>2026</v>
      </c>
      <c r="F4204" s="76" t="str">
        <f t="shared" si="133"/>
        <v>8512. Vigilancia de la Salud AmbientalVigilancia de la Salud Ambiental2026</v>
      </c>
      <c r="G4204" s="7" t="s">
        <v>411</v>
      </c>
      <c r="H4204" s="7" t="s">
        <v>64</v>
      </c>
      <c r="I4204" t="s">
        <v>60</v>
      </c>
      <c r="J4204" s="7" t="s">
        <v>67</v>
      </c>
      <c r="K4204" t="s">
        <v>433</v>
      </c>
      <c r="L4204" t="s">
        <v>433</v>
      </c>
      <c r="M4204" s="37" t="s">
        <v>107</v>
      </c>
      <c r="N4204" s="12" t="s">
        <v>434</v>
      </c>
      <c r="O4204" s="76" t="str">
        <f t="shared" si="134"/>
        <v>8512. Vigilancia de la Salud AmbientalVigilancia de la Salud Ambiental20265_RAFAEL_URIBE1_ENERO_2026</v>
      </c>
      <c r="P4204" s="168">
        <f t="shared" ref="P4204:P4267" si="135">IFERROR(T4204/S4204,0)</f>
        <v>471144</v>
      </c>
      <c r="S4204" s="172">
        <v>6</v>
      </c>
      <c r="T4204" s="23">
        <v>2826864</v>
      </c>
    </row>
    <row r="4205" spans="2:20" ht="30" customHeight="1" x14ac:dyDescent="0.3">
      <c r="B4205">
        <v>87</v>
      </c>
      <c r="C4205" s="164" t="s">
        <v>122</v>
      </c>
      <c r="D4205" s="7" t="s">
        <v>410</v>
      </c>
      <c r="E4205">
        <v>2026</v>
      </c>
      <c r="F4205" s="76" t="str">
        <f t="shared" si="133"/>
        <v>8712. Vigilancia de la Salud AmbientalVigilancia de la Salud Ambiental2026</v>
      </c>
      <c r="G4205" s="7" t="s">
        <v>411</v>
      </c>
      <c r="H4205" s="7" t="s">
        <v>64</v>
      </c>
      <c r="I4205" t="s">
        <v>60</v>
      </c>
      <c r="J4205" s="7" t="s">
        <v>67</v>
      </c>
      <c r="K4205" t="s">
        <v>433</v>
      </c>
      <c r="L4205" t="s">
        <v>433</v>
      </c>
      <c r="M4205" s="37" t="s">
        <v>104</v>
      </c>
      <c r="N4205" s="12" t="s">
        <v>434</v>
      </c>
      <c r="O4205" s="76" t="str">
        <f t="shared" si="134"/>
        <v>8712. Vigilancia de la Salud AmbientalVigilancia de la Salud Ambiental20262_SANTA_FE1_ENERO_2026</v>
      </c>
      <c r="P4205" s="168">
        <f t="shared" si="135"/>
        <v>71958</v>
      </c>
      <c r="S4205" s="172">
        <v>75</v>
      </c>
      <c r="T4205" s="23">
        <v>5396850</v>
      </c>
    </row>
    <row r="4206" spans="2:20" ht="30" customHeight="1" x14ac:dyDescent="0.3">
      <c r="B4206">
        <v>87</v>
      </c>
      <c r="C4206" s="164" t="s">
        <v>122</v>
      </c>
      <c r="D4206" s="7" t="s">
        <v>410</v>
      </c>
      <c r="E4206">
        <v>2026</v>
      </c>
      <c r="F4206" s="76" t="str">
        <f t="shared" si="133"/>
        <v>8712. Vigilancia de la Salud AmbientalVigilancia de la Salud Ambiental2026</v>
      </c>
      <c r="G4206" s="7" t="s">
        <v>411</v>
      </c>
      <c r="H4206" s="7" t="s">
        <v>64</v>
      </c>
      <c r="I4206" t="s">
        <v>60</v>
      </c>
      <c r="J4206" s="7" t="s">
        <v>67</v>
      </c>
      <c r="K4206" t="s">
        <v>433</v>
      </c>
      <c r="L4206" t="s">
        <v>433</v>
      </c>
      <c r="M4206" s="37" t="s">
        <v>106</v>
      </c>
      <c r="N4206" s="12" t="s">
        <v>434</v>
      </c>
      <c r="O4206" s="76" t="str">
        <f t="shared" si="134"/>
        <v>8712. Vigilancia de la Salud AmbientalVigilancia de la Salud Ambiental20264_SAN_CRISTOBAL1_ENERO_2026</v>
      </c>
      <c r="P4206" s="168">
        <f t="shared" si="135"/>
        <v>71958</v>
      </c>
      <c r="S4206" s="172">
        <v>125</v>
      </c>
      <c r="T4206" s="23">
        <v>8994750</v>
      </c>
    </row>
    <row r="4207" spans="2:20" ht="30" customHeight="1" x14ac:dyDescent="0.3">
      <c r="B4207">
        <v>87</v>
      </c>
      <c r="C4207" s="164" t="s">
        <v>122</v>
      </c>
      <c r="D4207" s="7" t="s">
        <v>410</v>
      </c>
      <c r="E4207">
        <v>2026</v>
      </c>
      <c r="F4207" s="76" t="str">
        <f t="shared" si="133"/>
        <v>8712. Vigilancia de la Salud AmbientalVigilancia de la Salud Ambiental2026</v>
      </c>
      <c r="G4207" s="7" t="s">
        <v>411</v>
      </c>
      <c r="H4207" s="7" t="s">
        <v>64</v>
      </c>
      <c r="I4207" t="s">
        <v>60</v>
      </c>
      <c r="J4207" s="7" t="s">
        <v>67</v>
      </c>
      <c r="K4207" t="s">
        <v>433</v>
      </c>
      <c r="L4207" t="s">
        <v>433</v>
      </c>
      <c r="M4207" s="37" t="s">
        <v>105</v>
      </c>
      <c r="N4207" s="12" t="s">
        <v>434</v>
      </c>
      <c r="O4207" s="76" t="str">
        <f t="shared" si="134"/>
        <v>8712. Vigilancia de la Salud AmbientalVigilancia de la Salud Ambiental20263_MARTIRES1_ENERO_2026</v>
      </c>
      <c r="P4207" s="168">
        <f t="shared" si="135"/>
        <v>71958</v>
      </c>
      <c r="S4207" s="172">
        <v>49</v>
      </c>
      <c r="T4207" s="23">
        <v>3525942</v>
      </c>
    </row>
    <row r="4208" spans="2:20" ht="30" customHeight="1" x14ac:dyDescent="0.3">
      <c r="B4208">
        <v>87</v>
      </c>
      <c r="C4208" s="164" t="s">
        <v>122</v>
      </c>
      <c r="D4208" s="7" t="s">
        <v>410</v>
      </c>
      <c r="E4208">
        <v>2026</v>
      </c>
      <c r="F4208" s="76" t="str">
        <f t="shared" si="133"/>
        <v>8712. Vigilancia de la Salud AmbientalVigilancia de la Salud Ambiental2026</v>
      </c>
      <c r="G4208" s="7" t="s">
        <v>411</v>
      </c>
      <c r="H4208" s="7" t="s">
        <v>64</v>
      </c>
      <c r="I4208" t="s">
        <v>60</v>
      </c>
      <c r="J4208" s="7" t="s">
        <v>67</v>
      </c>
      <c r="K4208" t="s">
        <v>433</v>
      </c>
      <c r="L4208" t="s">
        <v>433</v>
      </c>
      <c r="M4208" s="37" t="s">
        <v>108</v>
      </c>
      <c r="N4208" s="12" t="s">
        <v>434</v>
      </c>
      <c r="O4208" s="76" t="str">
        <f t="shared" si="134"/>
        <v>8712. Vigilancia de la Salud AmbientalVigilancia de la Salud Ambiental20266_ANTONIO_NARIÑO1_ENERO_2026</v>
      </c>
      <c r="P4208" s="168">
        <f t="shared" si="135"/>
        <v>71958</v>
      </c>
      <c r="S4208" s="172">
        <v>52</v>
      </c>
      <c r="T4208" s="23">
        <v>3741816</v>
      </c>
    </row>
    <row r="4209" spans="2:20" ht="30" customHeight="1" x14ac:dyDescent="0.3">
      <c r="B4209">
        <v>87</v>
      </c>
      <c r="C4209" s="164" t="s">
        <v>122</v>
      </c>
      <c r="D4209" s="7" t="s">
        <v>410</v>
      </c>
      <c r="E4209">
        <v>2026</v>
      </c>
      <c r="F4209" s="76" t="str">
        <f t="shared" si="133"/>
        <v>8712. Vigilancia de la Salud AmbientalVigilancia de la Salud Ambiental2026</v>
      </c>
      <c r="G4209" s="7" t="s">
        <v>411</v>
      </c>
      <c r="H4209" s="7" t="s">
        <v>64</v>
      </c>
      <c r="I4209" t="s">
        <v>60</v>
      </c>
      <c r="J4209" s="7" t="s">
        <v>67</v>
      </c>
      <c r="K4209" t="s">
        <v>433</v>
      </c>
      <c r="L4209" t="s">
        <v>433</v>
      </c>
      <c r="M4209" s="37" t="s">
        <v>103</v>
      </c>
      <c r="N4209" s="12" t="s">
        <v>434</v>
      </c>
      <c r="O4209" s="76" t="str">
        <f t="shared" si="134"/>
        <v>8712. Vigilancia de la Salud AmbientalVigilancia de la Salud Ambiental20261_CANDELARIA1_ENERO_2026</v>
      </c>
      <c r="P4209" s="168">
        <f t="shared" si="135"/>
        <v>71958</v>
      </c>
      <c r="S4209" s="172">
        <v>7</v>
      </c>
      <c r="T4209" s="23">
        <v>503706</v>
      </c>
    </row>
    <row r="4210" spans="2:20" ht="30" customHeight="1" x14ac:dyDescent="0.3">
      <c r="B4210">
        <v>87</v>
      </c>
      <c r="C4210" s="164" t="s">
        <v>122</v>
      </c>
      <c r="D4210" s="7" t="s">
        <v>410</v>
      </c>
      <c r="E4210">
        <v>2026</v>
      </c>
      <c r="F4210" s="76" t="str">
        <f t="shared" si="133"/>
        <v>8712. Vigilancia de la Salud AmbientalVigilancia de la Salud Ambiental2026</v>
      </c>
      <c r="G4210" s="7" t="s">
        <v>411</v>
      </c>
      <c r="H4210" s="7" t="s">
        <v>64</v>
      </c>
      <c r="I4210" t="s">
        <v>60</v>
      </c>
      <c r="J4210" s="7" t="s">
        <v>67</v>
      </c>
      <c r="K4210" t="s">
        <v>433</v>
      </c>
      <c r="L4210" t="s">
        <v>433</v>
      </c>
      <c r="M4210" s="37" t="s">
        <v>107</v>
      </c>
      <c r="N4210" s="12" t="s">
        <v>434</v>
      </c>
      <c r="O4210" s="76" t="str">
        <f t="shared" si="134"/>
        <v>8712. Vigilancia de la Salud AmbientalVigilancia de la Salud Ambiental20265_RAFAEL_URIBE1_ENERO_2026</v>
      </c>
      <c r="P4210" s="168">
        <f t="shared" si="135"/>
        <v>71958</v>
      </c>
      <c r="S4210" s="172">
        <v>136</v>
      </c>
      <c r="T4210" s="23">
        <v>9786288</v>
      </c>
    </row>
    <row r="4211" spans="2:20" ht="30" customHeight="1" x14ac:dyDescent="0.3">
      <c r="B4211">
        <v>89</v>
      </c>
      <c r="C4211" s="164" t="s">
        <v>122</v>
      </c>
      <c r="D4211" s="7" t="s">
        <v>410</v>
      </c>
      <c r="E4211">
        <v>2026</v>
      </c>
      <c r="F4211" s="76" t="str">
        <f t="shared" si="133"/>
        <v>8912. Vigilancia de la Salud AmbientalVigilancia de la Salud Ambiental2026</v>
      </c>
      <c r="G4211" s="7" t="s">
        <v>411</v>
      </c>
      <c r="H4211" s="7" t="s">
        <v>64</v>
      </c>
      <c r="I4211" t="s">
        <v>60</v>
      </c>
      <c r="J4211" s="7" t="s">
        <v>67</v>
      </c>
      <c r="K4211" t="s">
        <v>433</v>
      </c>
      <c r="L4211" t="s">
        <v>433</v>
      </c>
      <c r="M4211" s="37" t="s">
        <v>104</v>
      </c>
      <c r="N4211" s="12" t="s">
        <v>434</v>
      </c>
      <c r="O4211" s="76" t="str">
        <f t="shared" si="134"/>
        <v>8912. Vigilancia de la Salud AmbientalVigilancia de la Salud Ambiental20262_SANTA_FE1_ENERO_2026</v>
      </c>
      <c r="P4211" s="168">
        <f t="shared" si="135"/>
        <v>91656</v>
      </c>
      <c r="S4211" s="172">
        <v>25</v>
      </c>
      <c r="T4211" s="23">
        <v>2291400</v>
      </c>
    </row>
    <row r="4212" spans="2:20" ht="30" customHeight="1" x14ac:dyDescent="0.3">
      <c r="B4212">
        <v>89</v>
      </c>
      <c r="C4212" s="164" t="s">
        <v>122</v>
      </c>
      <c r="D4212" s="7" t="s">
        <v>410</v>
      </c>
      <c r="E4212">
        <v>2026</v>
      </c>
      <c r="F4212" s="76" t="str">
        <f t="shared" si="133"/>
        <v>8912. Vigilancia de la Salud AmbientalVigilancia de la Salud Ambiental2026</v>
      </c>
      <c r="G4212" s="7" t="s">
        <v>411</v>
      </c>
      <c r="H4212" s="7" t="s">
        <v>64</v>
      </c>
      <c r="I4212" t="s">
        <v>60</v>
      </c>
      <c r="J4212" s="7" t="s">
        <v>67</v>
      </c>
      <c r="K4212" t="s">
        <v>433</v>
      </c>
      <c r="L4212" t="s">
        <v>433</v>
      </c>
      <c r="M4212" s="37" t="s">
        <v>106</v>
      </c>
      <c r="N4212" s="12" t="s">
        <v>434</v>
      </c>
      <c r="O4212" s="76" t="str">
        <f t="shared" si="134"/>
        <v>8912. Vigilancia de la Salud AmbientalVigilancia de la Salud Ambiental20264_SAN_CRISTOBAL1_ENERO_2026</v>
      </c>
      <c r="P4212" s="168">
        <f t="shared" si="135"/>
        <v>91656</v>
      </c>
      <c r="S4212" s="172">
        <v>62</v>
      </c>
      <c r="T4212" s="23">
        <v>5682672</v>
      </c>
    </row>
    <row r="4213" spans="2:20" ht="30" customHeight="1" x14ac:dyDescent="0.3">
      <c r="B4213">
        <v>89</v>
      </c>
      <c r="C4213" s="164" t="s">
        <v>122</v>
      </c>
      <c r="D4213" s="7" t="s">
        <v>410</v>
      </c>
      <c r="E4213">
        <v>2026</v>
      </c>
      <c r="F4213" s="76" t="str">
        <f t="shared" si="133"/>
        <v>8912. Vigilancia de la Salud AmbientalVigilancia de la Salud Ambiental2026</v>
      </c>
      <c r="G4213" s="7" t="s">
        <v>411</v>
      </c>
      <c r="H4213" s="7" t="s">
        <v>64</v>
      </c>
      <c r="I4213" t="s">
        <v>60</v>
      </c>
      <c r="J4213" s="7" t="s">
        <v>67</v>
      </c>
      <c r="K4213" t="s">
        <v>433</v>
      </c>
      <c r="L4213" t="s">
        <v>433</v>
      </c>
      <c r="M4213" s="37" t="s">
        <v>105</v>
      </c>
      <c r="N4213" s="12" t="s">
        <v>434</v>
      </c>
      <c r="O4213" s="76" t="str">
        <f t="shared" si="134"/>
        <v>8912. Vigilancia de la Salud AmbientalVigilancia de la Salud Ambiental20263_MARTIRES1_ENERO_2026</v>
      </c>
      <c r="P4213" s="168">
        <f t="shared" si="135"/>
        <v>91656</v>
      </c>
      <c r="S4213" s="172">
        <v>22</v>
      </c>
      <c r="T4213" s="23">
        <v>2016432</v>
      </c>
    </row>
    <row r="4214" spans="2:20" ht="30" customHeight="1" x14ac:dyDescent="0.3">
      <c r="B4214">
        <v>89</v>
      </c>
      <c r="C4214" s="164" t="s">
        <v>122</v>
      </c>
      <c r="D4214" s="7" t="s">
        <v>410</v>
      </c>
      <c r="E4214">
        <v>2026</v>
      </c>
      <c r="F4214" s="76" t="str">
        <f t="shared" si="133"/>
        <v>8912. Vigilancia de la Salud AmbientalVigilancia de la Salud Ambiental2026</v>
      </c>
      <c r="G4214" s="7" t="s">
        <v>411</v>
      </c>
      <c r="H4214" s="7" t="s">
        <v>64</v>
      </c>
      <c r="I4214" t="s">
        <v>60</v>
      </c>
      <c r="J4214" s="7" t="s">
        <v>67</v>
      </c>
      <c r="K4214" t="s">
        <v>433</v>
      </c>
      <c r="L4214" t="s">
        <v>433</v>
      </c>
      <c r="M4214" s="37" t="s">
        <v>108</v>
      </c>
      <c r="N4214" s="12" t="s">
        <v>434</v>
      </c>
      <c r="O4214" s="76" t="str">
        <f t="shared" si="134"/>
        <v>8912. Vigilancia de la Salud AmbientalVigilancia de la Salud Ambiental20266_ANTONIO_NARIÑO1_ENERO_2026</v>
      </c>
      <c r="P4214" s="168">
        <f t="shared" si="135"/>
        <v>91656</v>
      </c>
      <c r="S4214" s="172">
        <v>25</v>
      </c>
      <c r="T4214" s="23">
        <v>2291400</v>
      </c>
    </row>
    <row r="4215" spans="2:20" ht="30" customHeight="1" x14ac:dyDescent="0.3">
      <c r="B4215">
        <v>89</v>
      </c>
      <c r="C4215" s="164" t="s">
        <v>122</v>
      </c>
      <c r="D4215" s="7" t="s">
        <v>410</v>
      </c>
      <c r="E4215">
        <v>2026</v>
      </c>
      <c r="F4215" s="76" t="str">
        <f t="shared" si="133"/>
        <v>8912. Vigilancia de la Salud AmbientalVigilancia de la Salud Ambiental2026</v>
      </c>
      <c r="G4215" s="7" t="s">
        <v>411</v>
      </c>
      <c r="H4215" s="7" t="s">
        <v>64</v>
      </c>
      <c r="I4215" t="s">
        <v>60</v>
      </c>
      <c r="J4215" s="7" t="s">
        <v>67</v>
      </c>
      <c r="K4215" t="s">
        <v>433</v>
      </c>
      <c r="L4215" t="s">
        <v>433</v>
      </c>
      <c r="M4215" s="37" t="s">
        <v>103</v>
      </c>
      <c r="N4215" s="12" t="s">
        <v>434</v>
      </c>
      <c r="O4215" s="76" t="str">
        <f t="shared" si="134"/>
        <v>8912. Vigilancia de la Salud AmbientalVigilancia de la Salud Ambiental20261_CANDELARIA1_ENERO_2026</v>
      </c>
      <c r="P4215" s="168">
        <f t="shared" si="135"/>
        <v>91656</v>
      </c>
      <c r="S4215" s="172">
        <v>1</v>
      </c>
      <c r="T4215" s="23">
        <v>91656</v>
      </c>
    </row>
    <row r="4216" spans="2:20" ht="30" customHeight="1" x14ac:dyDescent="0.3">
      <c r="B4216">
        <v>89</v>
      </c>
      <c r="C4216" s="164" t="s">
        <v>122</v>
      </c>
      <c r="D4216" s="7" t="s">
        <v>410</v>
      </c>
      <c r="E4216">
        <v>2026</v>
      </c>
      <c r="F4216" s="76" t="str">
        <f t="shared" si="133"/>
        <v>8912. Vigilancia de la Salud AmbientalVigilancia de la Salud Ambiental2026</v>
      </c>
      <c r="G4216" s="7" t="s">
        <v>411</v>
      </c>
      <c r="H4216" s="7" t="s">
        <v>64</v>
      </c>
      <c r="I4216" t="s">
        <v>60</v>
      </c>
      <c r="J4216" s="7" t="s">
        <v>67</v>
      </c>
      <c r="K4216" t="s">
        <v>433</v>
      </c>
      <c r="L4216" t="s">
        <v>433</v>
      </c>
      <c r="M4216" s="37" t="s">
        <v>107</v>
      </c>
      <c r="N4216" s="12" t="s">
        <v>434</v>
      </c>
      <c r="O4216" s="76" t="str">
        <f t="shared" si="134"/>
        <v>8912. Vigilancia de la Salud AmbientalVigilancia de la Salud Ambiental20265_RAFAEL_URIBE1_ENERO_2026</v>
      </c>
      <c r="P4216" s="168">
        <f t="shared" si="135"/>
        <v>91656</v>
      </c>
      <c r="S4216" s="172">
        <v>70</v>
      </c>
      <c r="T4216" s="23">
        <v>6415920</v>
      </c>
    </row>
    <row r="4217" spans="2:20" ht="30" customHeight="1" x14ac:dyDescent="0.3">
      <c r="B4217">
        <v>90</v>
      </c>
      <c r="C4217" s="164" t="s">
        <v>122</v>
      </c>
      <c r="D4217" s="7" t="s">
        <v>410</v>
      </c>
      <c r="E4217">
        <v>2026</v>
      </c>
      <c r="F4217" s="76" t="str">
        <f t="shared" si="133"/>
        <v>9012. Vigilancia de la Salud AmbientalVigilancia de la Salud Ambiental2026</v>
      </c>
      <c r="G4217" s="7" t="s">
        <v>411</v>
      </c>
      <c r="H4217" s="7" t="s">
        <v>64</v>
      </c>
      <c r="I4217" t="s">
        <v>60</v>
      </c>
      <c r="J4217" s="7" t="s">
        <v>67</v>
      </c>
      <c r="K4217" t="s">
        <v>433</v>
      </c>
      <c r="L4217" t="s">
        <v>433</v>
      </c>
      <c r="M4217" s="37" t="s">
        <v>104</v>
      </c>
      <c r="N4217" s="12" t="s">
        <v>434</v>
      </c>
      <c r="O4217" s="76" t="str">
        <f t="shared" si="134"/>
        <v>9012. Vigilancia de la Salud AmbientalVigilancia de la Salud Ambiental20262_SANTA_FE1_ENERO_2026</v>
      </c>
      <c r="P4217" s="168">
        <f t="shared" si="135"/>
        <v>71958</v>
      </c>
      <c r="S4217" s="172">
        <v>73</v>
      </c>
      <c r="T4217" s="23">
        <v>5252934</v>
      </c>
    </row>
    <row r="4218" spans="2:20" ht="30" customHeight="1" x14ac:dyDescent="0.3">
      <c r="B4218">
        <v>90</v>
      </c>
      <c r="C4218" s="164" t="s">
        <v>122</v>
      </c>
      <c r="D4218" s="7" t="s">
        <v>410</v>
      </c>
      <c r="E4218">
        <v>2026</v>
      </c>
      <c r="F4218" s="76" t="str">
        <f t="shared" si="133"/>
        <v>9012. Vigilancia de la Salud AmbientalVigilancia de la Salud Ambiental2026</v>
      </c>
      <c r="G4218" s="7" t="s">
        <v>411</v>
      </c>
      <c r="H4218" s="7" t="s">
        <v>64</v>
      </c>
      <c r="I4218" t="s">
        <v>60</v>
      </c>
      <c r="J4218" s="7" t="s">
        <v>67</v>
      </c>
      <c r="K4218" t="s">
        <v>433</v>
      </c>
      <c r="L4218" t="s">
        <v>433</v>
      </c>
      <c r="M4218" s="37" t="s">
        <v>106</v>
      </c>
      <c r="N4218" s="12" t="s">
        <v>434</v>
      </c>
      <c r="O4218" s="76" t="str">
        <f t="shared" si="134"/>
        <v>9012. Vigilancia de la Salud AmbientalVigilancia de la Salud Ambiental20264_SAN_CRISTOBAL1_ENERO_2026</v>
      </c>
      <c r="P4218" s="168">
        <f t="shared" si="135"/>
        <v>71958</v>
      </c>
      <c r="S4218" s="172">
        <v>61</v>
      </c>
      <c r="T4218" s="23">
        <v>4389438</v>
      </c>
    </row>
    <row r="4219" spans="2:20" ht="30" customHeight="1" x14ac:dyDescent="0.3">
      <c r="B4219">
        <v>90</v>
      </c>
      <c r="C4219" s="164" t="s">
        <v>122</v>
      </c>
      <c r="D4219" s="7" t="s">
        <v>410</v>
      </c>
      <c r="E4219">
        <v>2026</v>
      </c>
      <c r="F4219" s="76" t="str">
        <f t="shared" si="133"/>
        <v>9012. Vigilancia de la Salud AmbientalVigilancia de la Salud Ambiental2026</v>
      </c>
      <c r="G4219" s="7" t="s">
        <v>411</v>
      </c>
      <c r="H4219" s="7" t="s">
        <v>64</v>
      </c>
      <c r="I4219" t="s">
        <v>60</v>
      </c>
      <c r="J4219" s="7" t="s">
        <v>67</v>
      </c>
      <c r="K4219" t="s">
        <v>433</v>
      </c>
      <c r="L4219" t="s">
        <v>433</v>
      </c>
      <c r="M4219" s="37" t="s">
        <v>105</v>
      </c>
      <c r="N4219" s="12" t="s">
        <v>434</v>
      </c>
      <c r="O4219" s="76" t="str">
        <f t="shared" si="134"/>
        <v>9012. Vigilancia de la Salud AmbientalVigilancia de la Salud Ambiental20263_MARTIRES1_ENERO_2026</v>
      </c>
      <c r="P4219" s="168">
        <f t="shared" si="135"/>
        <v>71958</v>
      </c>
      <c r="S4219" s="172">
        <v>57</v>
      </c>
      <c r="T4219" s="23">
        <v>4101606</v>
      </c>
    </row>
    <row r="4220" spans="2:20" ht="30" customHeight="1" x14ac:dyDescent="0.3">
      <c r="B4220">
        <v>90</v>
      </c>
      <c r="C4220" s="164" t="s">
        <v>122</v>
      </c>
      <c r="D4220" s="7" t="s">
        <v>410</v>
      </c>
      <c r="E4220">
        <v>2026</v>
      </c>
      <c r="F4220" s="76" t="str">
        <f t="shared" si="133"/>
        <v>9012. Vigilancia de la Salud AmbientalVigilancia de la Salud Ambiental2026</v>
      </c>
      <c r="G4220" s="7" t="s">
        <v>411</v>
      </c>
      <c r="H4220" s="7" t="s">
        <v>64</v>
      </c>
      <c r="I4220" t="s">
        <v>60</v>
      </c>
      <c r="J4220" s="7" t="s">
        <v>67</v>
      </c>
      <c r="K4220" t="s">
        <v>433</v>
      </c>
      <c r="L4220" t="s">
        <v>433</v>
      </c>
      <c r="M4220" s="37" t="s">
        <v>108</v>
      </c>
      <c r="N4220" s="12" t="s">
        <v>434</v>
      </c>
      <c r="O4220" s="76" t="str">
        <f t="shared" si="134"/>
        <v>9012. Vigilancia de la Salud AmbientalVigilancia de la Salud Ambiental20266_ANTONIO_NARIÑO1_ENERO_2026</v>
      </c>
      <c r="P4220" s="168">
        <f t="shared" si="135"/>
        <v>71958</v>
      </c>
      <c r="S4220" s="172">
        <v>49</v>
      </c>
      <c r="T4220" s="23">
        <v>3525942</v>
      </c>
    </row>
    <row r="4221" spans="2:20" ht="30" customHeight="1" x14ac:dyDescent="0.3">
      <c r="B4221">
        <v>90</v>
      </c>
      <c r="C4221" s="164" t="s">
        <v>122</v>
      </c>
      <c r="D4221" s="7" t="s">
        <v>410</v>
      </c>
      <c r="E4221">
        <v>2026</v>
      </c>
      <c r="F4221" s="76" t="str">
        <f t="shared" si="133"/>
        <v>9012. Vigilancia de la Salud AmbientalVigilancia de la Salud Ambiental2026</v>
      </c>
      <c r="G4221" s="7" t="s">
        <v>411</v>
      </c>
      <c r="H4221" s="7" t="s">
        <v>64</v>
      </c>
      <c r="I4221" t="s">
        <v>60</v>
      </c>
      <c r="J4221" s="7" t="s">
        <v>67</v>
      </c>
      <c r="K4221" t="s">
        <v>433</v>
      </c>
      <c r="L4221" t="s">
        <v>433</v>
      </c>
      <c r="M4221" s="37" t="s">
        <v>103</v>
      </c>
      <c r="N4221" s="12" t="s">
        <v>434</v>
      </c>
      <c r="O4221" s="76" t="str">
        <f t="shared" si="134"/>
        <v>9012. Vigilancia de la Salud AmbientalVigilancia de la Salud Ambiental20261_CANDELARIA1_ENERO_2026</v>
      </c>
      <c r="P4221" s="168">
        <f t="shared" si="135"/>
        <v>71958</v>
      </c>
      <c r="S4221" s="172">
        <v>20</v>
      </c>
      <c r="T4221" s="23">
        <v>1439160</v>
      </c>
    </row>
    <row r="4222" spans="2:20" ht="30" customHeight="1" x14ac:dyDescent="0.3">
      <c r="B4222">
        <v>90</v>
      </c>
      <c r="C4222" s="164" t="s">
        <v>122</v>
      </c>
      <c r="D4222" s="7" t="s">
        <v>410</v>
      </c>
      <c r="E4222">
        <v>2026</v>
      </c>
      <c r="F4222" s="76" t="str">
        <f t="shared" si="133"/>
        <v>9012. Vigilancia de la Salud AmbientalVigilancia de la Salud Ambiental2026</v>
      </c>
      <c r="G4222" s="7" t="s">
        <v>411</v>
      </c>
      <c r="H4222" s="7" t="s">
        <v>64</v>
      </c>
      <c r="I4222" t="s">
        <v>60</v>
      </c>
      <c r="J4222" s="7" t="s">
        <v>67</v>
      </c>
      <c r="K4222" t="s">
        <v>433</v>
      </c>
      <c r="L4222" t="s">
        <v>433</v>
      </c>
      <c r="M4222" s="37" t="s">
        <v>107</v>
      </c>
      <c r="N4222" s="12" t="s">
        <v>434</v>
      </c>
      <c r="O4222" s="76" t="str">
        <f t="shared" si="134"/>
        <v>9012. Vigilancia de la Salud AmbientalVigilancia de la Salud Ambiental20265_RAFAEL_URIBE1_ENERO_2026</v>
      </c>
      <c r="P4222" s="168">
        <f t="shared" si="135"/>
        <v>71958</v>
      </c>
      <c r="S4222" s="172">
        <v>120</v>
      </c>
      <c r="T4222" s="23">
        <v>8634960</v>
      </c>
    </row>
    <row r="4223" spans="2:20" ht="30" customHeight="1" x14ac:dyDescent="0.3">
      <c r="B4223">
        <v>93</v>
      </c>
      <c r="C4223" s="164" t="s">
        <v>122</v>
      </c>
      <c r="D4223" s="7" t="s">
        <v>410</v>
      </c>
      <c r="E4223">
        <v>2026</v>
      </c>
      <c r="F4223" s="76" t="str">
        <f t="shared" si="133"/>
        <v>9312. Vigilancia de la Salud AmbientalVigilancia de la Salud Ambiental2026</v>
      </c>
      <c r="G4223" s="7" t="s">
        <v>411</v>
      </c>
      <c r="H4223" s="7" t="s">
        <v>64</v>
      </c>
      <c r="I4223" t="s">
        <v>60</v>
      </c>
      <c r="J4223" s="7" t="s">
        <v>67</v>
      </c>
      <c r="K4223" t="s">
        <v>433</v>
      </c>
      <c r="L4223" t="s">
        <v>433</v>
      </c>
      <c r="M4223" s="37" t="s">
        <v>104</v>
      </c>
      <c r="N4223" s="12" t="s">
        <v>434</v>
      </c>
      <c r="O4223" s="76" t="str">
        <f t="shared" si="134"/>
        <v>9312. Vigilancia de la Salud AmbientalVigilancia de la Salud Ambiental20262_SANTA_FE1_ENERO_2026</v>
      </c>
      <c r="P4223" s="168">
        <f t="shared" si="135"/>
        <v>91656</v>
      </c>
      <c r="S4223" s="172">
        <v>4</v>
      </c>
      <c r="T4223" s="23">
        <v>366624</v>
      </c>
    </row>
    <row r="4224" spans="2:20" ht="30" customHeight="1" x14ac:dyDescent="0.3">
      <c r="B4224">
        <v>94</v>
      </c>
      <c r="C4224" s="164" t="s">
        <v>122</v>
      </c>
      <c r="D4224" s="7" t="s">
        <v>410</v>
      </c>
      <c r="E4224">
        <v>2026</v>
      </c>
      <c r="F4224" s="76" t="str">
        <f t="shared" si="133"/>
        <v>9412. Vigilancia de la Salud AmbientalVigilancia de la Salud Ambiental2026</v>
      </c>
      <c r="G4224" s="7" t="s">
        <v>411</v>
      </c>
      <c r="H4224" s="7" t="s">
        <v>64</v>
      </c>
      <c r="I4224" t="s">
        <v>60</v>
      </c>
      <c r="J4224" s="7" t="s">
        <v>67</v>
      </c>
      <c r="K4224" t="s">
        <v>433</v>
      </c>
      <c r="L4224" t="s">
        <v>433</v>
      </c>
      <c r="M4224" s="37" t="s">
        <v>104</v>
      </c>
      <c r="N4224" s="12" t="s">
        <v>434</v>
      </c>
      <c r="O4224" s="76" t="str">
        <f t="shared" si="134"/>
        <v>9412. Vigilancia de la Salud AmbientalVigilancia de la Salud Ambiental20262_SANTA_FE1_ENERO_2026</v>
      </c>
      <c r="P4224" s="168">
        <f t="shared" si="135"/>
        <v>163614</v>
      </c>
      <c r="S4224" s="172">
        <v>14</v>
      </c>
      <c r="T4224" s="23">
        <v>2290596</v>
      </c>
    </row>
    <row r="4225" spans="2:20" ht="30" customHeight="1" x14ac:dyDescent="0.3">
      <c r="B4225">
        <v>94</v>
      </c>
      <c r="C4225" s="164" t="s">
        <v>122</v>
      </c>
      <c r="D4225" s="7" t="s">
        <v>410</v>
      </c>
      <c r="E4225">
        <v>2026</v>
      </c>
      <c r="F4225" s="76" t="str">
        <f t="shared" si="133"/>
        <v>9412. Vigilancia de la Salud AmbientalVigilancia de la Salud Ambiental2026</v>
      </c>
      <c r="G4225" s="7" t="s">
        <v>411</v>
      </c>
      <c r="H4225" s="7" t="s">
        <v>64</v>
      </c>
      <c r="I4225" t="s">
        <v>60</v>
      </c>
      <c r="J4225" s="7" t="s">
        <v>67</v>
      </c>
      <c r="K4225" t="s">
        <v>433</v>
      </c>
      <c r="L4225" t="s">
        <v>433</v>
      </c>
      <c r="M4225" s="37" t="s">
        <v>106</v>
      </c>
      <c r="N4225" s="12" t="s">
        <v>434</v>
      </c>
      <c r="O4225" s="76" t="str">
        <f t="shared" si="134"/>
        <v>9412. Vigilancia de la Salud AmbientalVigilancia de la Salud Ambiental20264_SAN_CRISTOBAL1_ENERO_2026</v>
      </c>
      <c r="P4225" s="168">
        <f t="shared" si="135"/>
        <v>163614</v>
      </c>
      <c r="S4225" s="172">
        <v>2</v>
      </c>
      <c r="T4225" s="23">
        <v>327228</v>
      </c>
    </row>
    <row r="4226" spans="2:20" ht="30" customHeight="1" x14ac:dyDescent="0.3">
      <c r="B4226">
        <v>94</v>
      </c>
      <c r="C4226" s="164" t="s">
        <v>122</v>
      </c>
      <c r="D4226" s="7" t="s">
        <v>410</v>
      </c>
      <c r="E4226">
        <v>2026</v>
      </c>
      <c r="F4226" s="76" t="str">
        <f t="shared" si="133"/>
        <v>9412. Vigilancia de la Salud AmbientalVigilancia de la Salud Ambiental2026</v>
      </c>
      <c r="G4226" s="7" t="s">
        <v>411</v>
      </c>
      <c r="H4226" s="7" t="s">
        <v>64</v>
      </c>
      <c r="I4226" t="s">
        <v>60</v>
      </c>
      <c r="J4226" s="7" t="s">
        <v>67</v>
      </c>
      <c r="K4226" t="s">
        <v>433</v>
      </c>
      <c r="L4226" t="s">
        <v>433</v>
      </c>
      <c r="M4226" s="37" t="s">
        <v>105</v>
      </c>
      <c r="N4226" s="12" t="s">
        <v>434</v>
      </c>
      <c r="O4226" s="76" t="str">
        <f t="shared" si="134"/>
        <v>9412. Vigilancia de la Salud AmbientalVigilancia de la Salud Ambiental20263_MARTIRES1_ENERO_2026</v>
      </c>
      <c r="P4226" s="168">
        <f t="shared" si="135"/>
        <v>163614</v>
      </c>
      <c r="S4226" s="172">
        <v>30</v>
      </c>
      <c r="T4226" s="23">
        <v>4908420</v>
      </c>
    </row>
    <row r="4227" spans="2:20" ht="30" customHeight="1" x14ac:dyDescent="0.3">
      <c r="B4227">
        <v>94</v>
      </c>
      <c r="C4227" s="164" t="s">
        <v>122</v>
      </c>
      <c r="D4227" s="7" t="s">
        <v>410</v>
      </c>
      <c r="E4227">
        <v>2026</v>
      </c>
      <c r="F4227" s="76" t="str">
        <f t="shared" si="133"/>
        <v>9412. Vigilancia de la Salud AmbientalVigilancia de la Salud Ambiental2026</v>
      </c>
      <c r="G4227" s="7" t="s">
        <v>411</v>
      </c>
      <c r="H4227" s="7" t="s">
        <v>64</v>
      </c>
      <c r="I4227" t="s">
        <v>60</v>
      </c>
      <c r="J4227" s="7" t="s">
        <v>67</v>
      </c>
      <c r="K4227" t="s">
        <v>433</v>
      </c>
      <c r="L4227" t="s">
        <v>433</v>
      </c>
      <c r="M4227" s="37" t="s">
        <v>108</v>
      </c>
      <c r="N4227" s="12" t="s">
        <v>434</v>
      </c>
      <c r="O4227" s="76" t="str">
        <f t="shared" si="134"/>
        <v>9412. Vigilancia de la Salud AmbientalVigilancia de la Salud Ambiental20266_ANTONIO_NARIÑO1_ENERO_2026</v>
      </c>
      <c r="P4227" s="168">
        <f t="shared" si="135"/>
        <v>163614</v>
      </c>
      <c r="S4227" s="172">
        <v>3</v>
      </c>
      <c r="T4227" s="23">
        <v>490842</v>
      </c>
    </row>
    <row r="4228" spans="2:20" ht="30" customHeight="1" x14ac:dyDescent="0.3">
      <c r="B4228">
        <v>94</v>
      </c>
      <c r="C4228" s="164" t="s">
        <v>122</v>
      </c>
      <c r="D4228" s="7" t="s">
        <v>410</v>
      </c>
      <c r="E4228">
        <v>2026</v>
      </c>
      <c r="F4228" s="76" t="str">
        <f t="shared" si="133"/>
        <v>9412. Vigilancia de la Salud AmbientalVigilancia de la Salud Ambiental2026</v>
      </c>
      <c r="G4228" s="7" t="s">
        <v>411</v>
      </c>
      <c r="H4228" s="7" t="s">
        <v>64</v>
      </c>
      <c r="I4228" t="s">
        <v>60</v>
      </c>
      <c r="J4228" s="7" t="s">
        <v>67</v>
      </c>
      <c r="K4228" t="s">
        <v>433</v>
      </c>
      <c r="L4228" t="s">
        <v>433</v>
      </c>
      <c r="M4228" s="37" t="s">
        <v>103</v>
      </c>
      <c r="N4228" s="12" t="s">
        <v>434</v>
      </c>
      <c r="O4228" s="76" t="str">
        <f t="shared" si="134"/>
        <v>9412. Vigilancia de la Salud AmbientalVigilancia de la Salud Ambiental20261_CANDELARIA1_ENERO_2026</v>
      </c>
      <c r="P4228" s="168">
        <f t="shared" si="135"/>
        <v>163614</v>
      </c>
      <c r="S4228" s="172">
        <v>1</v>
      </c>
      <c r="T4228" s="23">
        <v>163614</v>
      </c>
    </row>
    <row r="4229" spans="2:20" ht="30" customHeight="1" x14ac:dyDescent="0.3">
      <c r="B4229">
        <v>94</v>
      </c>
      <c r="C4229" s="164" t="s">
        <v>122</v>
      </c>
      <c r="D4229" s="7" t="s">
        <v>410</v>
      </c>
      <c r="E4229">
        <v>2026</v>
      </c>
      <c r="F4229" s="76" t="str">
        <f t="shared" si="133"/>
        <v>9412. Vigilancia de la Salud AmbientalVigilancia de la Salud Ambiental2026</v>
      </c>
      <c r="G4229" s="7" t="s">
        <v>411</v>
      </c>
      <c r="H4229" s="7" t="s">
        <v>64</v>
      </c>
      <c r="I4229" t="s">
        <v>60</v>
      </c>
      <c r="J4229" s="7" t="s">
        <v>67</v>
      </c>
      <c r="K4229" t="s">
        <v>433</v>
      </c>
      <c r="L4229" t="s">
        <v>433</v>
      </c>
      <c r="M4229" s="37" t="s">
        <v>107</v>
      </c>
      <c r="N4229" s="12" t="s">
        <v>434</v>
      </c>
      <c r="O4229" s="76" t="str">
        <f t="shared" si="134"/>
        <v>9412. Vigilancia de la Salud AmbientalVigilancia de la Salud Ambiental20265_RAFAEL_URIBE1_ENERO_2026</v>
      </c>
      <c r="P4229" s="168">
        <f t="shared" si="135"/>
        <v>163614</v>
      </c>
      <c r="S4229" s="172">
        <v>8</v>
      </c>
      <c r="T4229" s="23">
        <v>1308912</v>
      </c>
    </row>
    <row r="4230" spans="2:20" ht="30" customHeight="1" x14ac:dyDescent="0.3">
      <c r="B4230">
        <v>95</v>
      </c>
      <c r="C4230" s="164" t="s">
        <v>122</v>
      </c>
      <c r="D4230" s="7" t="s">
        <v>410</v>
      </c>
      <c r="E4230">
        <v>2026</v>
      </c>
      <c r="F4230" s="76" t="str">
        <f t="shared" si="133"/>
        <v>9512. Vigilancia de la Salud AmbientalVigilancia de la Salud Ambiental2026</v>
      </c>
      <c r="G4230" s="7" t="s">
        <v>411</v>
      </c>
      <c r="H4230" s="7" t="s">
        <v>64</v>
      </c>
      <c r="I4230" t="s">
        <v>60</v>
      </c>
      <c r="J4230" s="7" t="s">
        <v>67</v>
      </c>
      <c r="K4230" t="s">
        <v>433</v>
      </c>
      <c r="L4230" t="s">
        <v>433</v>
      </c>
      <c r="M4230" s="37" t="s">
        <v>104</v>
      </c>
      <c r="N4230" s="12" t="s">
        <v>434</v>
      </c>
      <c r="O4230" s="76" t="str">
        <f t="shared" si="134"/>
        <v>9512. Vigilancia de la Salud AmbientalVigilancia de la Salud Ambiental20262_SANTA_FE1_ENERO_2026</v>
      </c>
      <c r="P4230" s="168">
        <f t="shared" si="135"/>
        <v>163614</v>
      </c>
      <c r="S4230" s="172">
        <v>1</v>
      </c>
      <c r="T4230" s="23">
        <v>163614</v>
      </c>
    </row>
    <row r="4231" spans="2:20" ht="30" customHeight="1" x14ac:dyDescent="0.3">
      <c r="B4231">
        <v>95</v>
      </c>
      <c r="C4231" s="164" t="s">
        <v>122</v>
      </c>
      <c r="D4231" s="7" t="s">
        <v>410</v>
      </c>
      <c r="E4231">
        <v>2026</v>
      </c>
      <c r="F4231" s="76" t="str">
        <f t="shared" si="133"/>
        <v>9512. Vigilancia de la Salud AmbientalVigilancia de la Salud Ambiental2026</v>
      </c>
      <c r="G4231" s="7" t="s">
        <v>411</v>
      </c>
      <c r="H4231" s="7" t="s">
        <v>64</v>
      </c>
      <c r="I4231" t="s">
        <v>60</v>
      </c>
      <c r="J4231" s="7" t="s">
        <v>67</v>
      </c>
      <c r="K4231" t="s">
        <v>433</v>
      </c>
      <c r="L4231" t="s">
        <v>433</v>
      </c>
      <c r="M4231" s="37" t="s">
        <v>106</v>
      </c>
      <c r="N4231" s="12" t="s">
        <v>434</v>
      </c>
      <c r="O4231" s="76" t="str">
        <f t="shared" si="134"/>
        <v>9512. Vigilancia de la Salud AmbientalVigilancia de la Salud Ambiental20264_SAN_CRISTOBAL1_ENERO_2026</v>
      </c>
      <c r="P4231" s="168">
        <f t="shared" si="135"/>
        <v>163614</v>
      </c>
      <c r="S4231" s="172">
        <v>2</v>
      </c>
      <c r="T4231" s="23">
        <v>327228</v>
      </c>
    </row>
    <row r="4232" spans="2:20" ht="30" customHeight="1" x14ac:dyDescent="0.3">
      <c r="B4232">
        <v>95</v>
      </c>
      <c r="C4232" s="164" t="s">
        <v>122</v>
      </c>
      <c r="D4232" s="7" t="s">
        <v>410</v>
      </c>
      <c r="E4232">
        <v>2026</v>
      </c>
      <c r="F4232" s="76" t="str">
        <f t="shared" ref="F4232:F4295" si="136">B4232&amp;C4232&amp;D4232&amp;E4232</f>
        <v>9512. Vigilancia de la Salud AmbientalVigilancia de la Salud Ambiental2026</v>
      </c>
      <c r="G4232" s="7" t="s">
        <v>411</v>
      </c>
      <c r="H4232" s="7" t="s">
        <v>64</v>
      </c>
      <c r="I4232" t="s">
        <v>60</v>
      </c>
      <c r="J4232" s="7" t="s">
        <v>67</v>
      </c>
      <c r="K4232" t="s">
        <v>433</v>
      </c>
      <c r="L4232" t="s">
        <v>433</v>
      </c>
      <c r="M4232" s="37" t="s">
        <v>105</v>
      </c>
      <c r="N4232" s="12" t="s">
        <v>434</v>
      </c>
      <c r="O4232" s="76" t="str">
        <f t="shared" si="134"/>
        <v>9512. Vigilancia de la Salud AmbientalVigilancia de la Salud Ambiental20263_MARTIRES1_ENERO_2026</v>
      </c>
      <c r="P4232" s="168">
        <f t="shared" si="135"/>
        <v>163614</v>
      </c>
      <c r="S4232" s="172">
        <v>10</v>
      </c>
      <c r="T4232" s="23">
        <v>1636140</v>
      </c>
    </row>
    <row r="4233" spans="2:20" ht="30" customHeight="1" x14ac:dyDescent="0.3">
      <c r="B4233">
        <v>95</v>
      </c>
      <c r="C4233" s="164" t="s">
        <v>122</v>
      </c>
      <c r="D4233" s="7" t="s">
        <v>410</v>
      </c>
      <c r="E4233">
        <v>2026</v>
      </c>
      <c r="F4233" s="76" t="str">
        <f t="shared" si="136"/>
        <v>9512. Vigilancia de la Salud AmbientalVigilancia de la Salud Ambiental2026</v>
      </c>
      <c r="G4233" s="7" t="s">
        <v>411</v>
      </c>
      <c r="H4233" s="7" t="s">
        <v>64</v>
      </c>
      <c r="I4233" t="s">
        <v>60</v>
      </c>
      <c r="J4233" s="7" t="s">
        <v>67</v>
      </c>
      <c r="K4233" t="s">
        <v>433</v>
      </c>
      <c r="L4233" t="s">
        <v>433</v>
      </c>
      <c r="M4233" s="37" t="s">
        <v>108</v>
      </c>
      <c r="N4233" s="12" t="s">
        <v>434</v>
      </c>
      <c r="O4233" s="76" t="str">
        <f t="shared" si="134"/>
        <v>9512. Vigilancia de la Salud AmbientalVigilancia de la Salud Ambiental20266_ANTONIO_NARIÑO1_ENERO_2026</v>
      </c>
      <c r="P4233" s="168">
        <f t="shared" si="135"/>
        <v>163614</v>
      </c>
      <c r="S4233" s="172">
        <v>2</v>
      </c>
      <c r="T4233" s="23">
        <v>327228</v>
      </c>
    </row>
    <row r="4234" spans="2:20" ht="30" customHeight="1" x14ac:dyDescent="0.3">
      <c r="B4234">
        <v>95</v>
      </c>
      <c r="C4234" s="164" t="s">
        <v>122</v>
      </c>
      <c r="D4234" s="7" t="s">
        <v>410</v>
      </c>
      <c r="E4234">
        <v>2026</v>
      </c>
      <c r="F4234" s="76" t="str">
        <f t="shared" si="136"/>
        <v>9512. Vigilancia de la Salud AmbientalVigilancia de la Salud Ambiental2026</v>
      </c>
      <c r="G4234" s="7" t="s">
        <v>411</v>
      </c>
      <c r="H4234" s="7" t="s">
        <v>64</v>
      </c>
      <c r="I4234" t="s">
        <v>60</v>
      </c>
      <c r="J4234" s="7" t="s">
        <v>67</v>
      </c>
      <c r="K4234" t="s">
        <v>433</v>
      </c>
      <c r="L4234" t="s">
        <v>433</v>
      </c>
      <c r="M4234" s="37" t="s">
        <v>107</v>
      </c>
      <c r="N4234" s="12" t="s">
        <v>434</v>
      </c>
      <c r="O4234" s="76" t="str">
        <f t="shared" ref="O4234:O4297" si="137">+F4234&amp;M4234&amp;N4234</f>
        <v>9512. Vigilancia de la Salud AmbientalVigilancia de la Salud Ambiental20265_RAFAEL_URIBE1_ENERO_2026</v>
      </c>
      <c r="P4234" s="168">
        <f t="shared" si="135"/>
        <v>163614</v>
      </c>
      <c r="S4234" s="172">
        <v>3</v>
      </c>
      <c r="T4234" s="23">
        <v>490842</v>
      </c>
    </row>
    <row r="4235" spans="2:20" ht="30" customHeight="1" x14ac:dyDescent="0.3">
      <c r="B4235">
        <v>96</v>
      </c>
      <c r="C4235" s="164" t="s">
        <v>122</v>
      </c>
      <c r="D4235" s="7" t="s">
        <v>410</v>
      </c>
      <c r="E4235">
        <v>2026</v>
      </c>
      <c r="F4235" s="76" t="str">
        <f t="shared" si="136"/>
        <v>9612. Vigilancia de la Salud AmbientalVigilancia de la Salud Ambiental2026</v>
      </c>
      <c r="G4235" s="7" t="s">
        <v>411</v>
      </c>
      <c r="H4235" s="7" t="s">
        <v>64</v>
      </c>
      <c r="I4235" t="s">
        <v>60</v>
      </c>
      <c r="J4235" s="7" t="s">
        <v>67</v>
      </c>
      <c r="K4235" t="s">
        <v>433</v>
      </c>
      <c r="L4235" t="s">
        <v>433</v>
      </c>
      <c r="M4235" s="37" t="s">
        <v>107</v>
      </c>
      <c r="N4235" s="12" t="s">
        <v>434</v>
      </c>
      <c r="O4235" s="76" t="str">
        <f t="shared" si="137"/>
        <v>9612. Vigilancia de la Salud AmbientalVigilancia de la Salud Ambiental20265_RAFAEL_URIBE1_ENERO_2026</v>
      </c>
      <c r="P4235" s="168">
        <f t="shared" si="135"/>
        <v>0</v>
      </c>
      <c r="S4235" s="172">
        <v>0</v>
      </c>
      <c r="T4235" s="23">
        <v>0</v>
      </c>
    </row>
    <row r="4236" spans="2:20" ht="30" customHeight="1" x14ac:dyDescent="0.3">
      <c r="B4236">
        <v>97</v>
      </c>
      <c r="C4236" s="164" t="s">
        <v>122</v>
      </c>
      <c r="D4236" s="7" t="s">
        <v>410</v>
      </c>
      <c r="E4236">
        <v>2026</v>
      </c>
      <c r="F4236" s="76" t="str">
        <f t="shared" si="136"/>
        <v>9712. Vigilancia de la Salud AmbientalVigilancia de la Salud Ambiental2026</v>
      </c>
      <c r="G4236" s="7" t="s">
        <v>411</v>
      </c>
      <c r="H4236" s="7" t="s">
        <v>64</v>
      </c>
      <c r="I4236" t="s">
        <v>60</v>
      </c>
      <c r="J4236" s="7" t="s">
        <v>67</v>
      </c>
      <c r="K4236" t="s">
        <v>433</v>
      </c>
      <c r="L4236" t="s">
        <v>433</v>
      </c>
      <c r="M4236" s="37" t="s">
        <v>104</v>
      </c>
      <c r="N4236" s="12" t="s">
        <v>434</v>
      </c>
      <c r="O4236" s="76" t="str">
        <f t="shared" si="137"/>
        <v>9712. Vigilancia de la Salud AmbientalVigilancia de la Salud Ambiental20262_SANTA_FE1_ENERO_2026</v>
      </c>
      <c r="P4236" s="168">
        <f t="shared" si="135"/>
        <v>71958</v>
      </c>
      <c r="S4236" s="172">
        <v>44</v>
      </c>
      <c r="T4236" s="23">
        <v>3166152</v>
      </c>
    </row>
    <row r="4237" spans="2:20" ht="30" customHeight="1" x14ac:dyDescent="0.3">
      <c r="B4237">
        <v>97</v>
      </c>
      <c r="C4237" s="164" t="s">
        <v>122</v>
      </c>
      <c r="D4237" s="7" t="s">
        <v>410</v>
      </c>
      <c r="E4237">
        <v>2026</v>
      </c>
      <c r="F4237" s="76" t="str">
        <f t="shared" si="136"/>
        <v>9712. Vigilancia de la Salud AmbientalVigilancia de la Salud Ambiental2026</v>
      </c>
      <c r="G4237" s="7" t="s">
        <v>411</v>
      </c>
      <c r="H4237" s="7" t="s">
        <v>64</v>
      </c>
      <c r="I4237" t="s">
        <v>60</v>
      </c>
      <c r="J4237" s="7" t="s">
        <v>67</v>
      </c>
      <c r="K4237" t="s">
        <v>433</v>
      </c>
      <c r="L4237" t="s">
        <v>433</v>
      </c>
      <c r="M4237" s="37" t="s">
        <v>106</v>
      </c>
      <c r="N4237" s="12" t="s">
        <v>434</v>
      </c>
      <c r="O4237" s="76" t="str">
        <f t="shared" si="137"/>
        <v>9712. Vigilancia de la Salud AmbientalVigilancia de la Salud Ambiental20264_SAN_CRISTOBAL1_ENERO_2026</v>
      </c>
      <c r="P4237" s="168">
        <f t="shared" si="135"/>
        <v>71958</v>
      </c>
      <c r="S4237" s="172">
        <v>62</v>
      </c>
      <c r="T4237" s="23">
        <v>4461396</v>
      </c>
    </row>
    <row r="4238" spans="2:20" ht="30" customHeight="1" x14ac:dyDescent="0.3">
      <c r="B4238">
        <v>97</v>
      </c>
      <c r="C4238" s="164" t="s">
        <v>122</v>
      </c>
      <c r="D4238" s="7" t="s">
        <v>410</v>
      </c>
      <c r="E4238">
        <v>2026</v>
      </c>
      <c r="F4238" s="76" t="str">
        <f t="shared" si="136"/>
        <v>9712. Vigilancia de la Salud AmbientalVigilancia de la Salud Ambiental2026</v>
      </c>
      <c r="G4238" s="7" t="s">
        <v>411</v>
      </c>
      <c r="H4238" s="7" t="s">
        <v>64</v>
      </c>
      <c r="I4238" t="s">
        <v>60</v>
      </c>
      <c r="J4238" s="7" t="s">
        <v>67</v>
      </c>
      <c r="K4238" t="s">
        <v>433</v>
      </c>
      <c r="L4238" t="s">
        <v>433</v>
      </c>
      <c r="M4238" s="37" t="s">
        <v>105</v>
      </c>
      <c r="N4238" s="12" t="s">
        <v>434</v>
      </c>
      <c r="O4238" s="76" t="str">
        <f t="shared" si="137"/>
        <v>9712. Vigilancia de la Salud AmbientalVigilancia de la Salud Ambiental20263_MARTIRES1_ENERO_2026</v>
      </c>
      <c r="P4238" s="168">
        <f t="shared" si="135"/>
        <v>71958</v>
      </c>
      <c r="S4238" s="172">
        <v>42</v>
      </c>
      <c r="T4238" s="23">
        <v>3022236</v>
      </c>
    </row>
    <row r="4239" spans="2:20" ht="30" customHeight="1" x14ac:dyDescent="0.3">
      <c r="B4239">
        <v>97</v>
      </c>
      <c r="C4239" s="164" t="s">
        <v>122</v>
      </c>
      <c r="D4239" s="7" t="s">
        <v>410</v>
      </c>
      <c r="E4239">
        <v>2026</v>
      </c>
      <c r="F4239" s="76" t="str">
        <f t="shared" si="136"/>
        <v>9712. Vigilancia de la Salud AmbientalVigilancia de la Salud Ambiental2026</v>
      </c>
      <c r="G4239" s="7" t="s">
        <v>411</v>
      </c>
      <c r="H4239" s="7" t="s">
        <v>64</v>
      </c>
      <c r="I4239" t="s">
        <v>60</v>
      </c>
      <c r="J4239" s="7" t="s">
        <v>67</v>
      </c>
      <c r="K4239" t="s">
        <v>433</v>
      </c>
      <c r="L4239" t="s">
        <v>433</v>
      </c>
      <c r="M4239" s="37" t="s">
        <v>108</v>
      </c>
      <c r="N4239" s="12" t="s">
        <v>434</v>
      </c>
      <c r="O4239" s="76" t="str">
        <f t="shared" si="137"/>
        <v>9712. Vigilancia de la Salud AmbientalVigilancia de la Salud Ambiental20266_ANTONIO_NARIÑO1_ENERO_2026</v>
      </c>
      <c r="P4239" s="168">
        <f t="shared" si="135"/>
        <v>71958</v>
      </c>
      <c r="S4239" s="172">
        <v>56</v>
      </c>
      <c r="T4239" s="23">
        <v>4029648</v>
      </c>
    </row>
    <row r="4240" spans="2:20" ht="30" customHeight="1" x14ac:dyDescent="0.3">
      <c r="B4240">
        <v>97</v>
      </c>
      <c r="C4240" s="164" t="s">
        <v>122</v>
      </c>
      <c r="D4240" s="7" t="s">
        <v>410</v>
      </c>
      <c r="E4240">
        <v>2026</v>
      </c>
      <c r="F4240" s="76" t="str">
        <f t="shared" si="136"/>
        <v>9712. Vigilancia de la Salud AmbientalVigilancia de la Salud Ambiental2026</v>
      </c>
      <c r="G4240" s="7" t="s">
        <v>411</v>
      </c>
      <c r="H4240" s="7" t="s">
        <v>64</v>
      </c>
      <c r="I4240" t="s">
        <v>60</v>
      </c>
      <c r="J4240" s="7" t="s">
        <v>67</v>
      </c>
      <c r="K4240" t="s">
        <v>433</v>
      </c>
      <c r="L4240" t="s">
        <v>433</v>
      </c>
      <c r="M4240" s="37" t="s">
        <v>103</v>
      </c>
      <c r="N4240" s="12" t="s">
        <v>434</v>
      </c>
      <c r="O4240" s="76" t="str">
        <f t="shared" si="137"/>
        <v>9712. Vigilancia de la Salud AmbientalVigilancia de la Salud Ambiental20261_CANDELARIA1_ENERO_2026</v>
      </c>
      <c r="P4240" s="168">
        <f t="shared" si="135"/>
        <v>71958</v>
      </c>
      <c r="S4240" s="172">
        <v>19</v>
      </c>
      <c r="T4240" s="23">
        <v>1367202</v>
      </c>
    </row>
    <row r="4241" spans="2:20" ht="30" customHeight="1" x14ac:dyDescent="0.3">
      <c r="B4241">
        <v>97</v>
      </c>
      <c r="C4241" s="164" t="s">
        <v>122</v>
      </c>
      <c r="D4241" s="7" t="s">
        <v>410</v>
      </c>
      <c r="E4241">
        <v>2026</v>
      </c>
      <c r="F4241" s="76" t="str">
        <f t="shared" si="136"/>
        <v>9712. Vigilancia de la Salud AmbientalVigilancia de la Salud Ambiental2026</v>
      </c>
      <c r="G4241" s="7" t="s">
        <v>411</v>
      </c>
      <c r="H4241" s="7" t="s">
        <v>64</v>
      </c>
      <c r="I4241" t="s">
        <v>60</v>
      </c>
      <c r="J4241" s="7" t="s">
        <v>67</v>
      </c>
      <c r="K4241" t="s">
        <v>433</v>
      </c>
      <c r="L4241" t="s">
        <v>433</v>
      </c>
      <c r="M4241" s="37" t="s">
        <v>107</v>
      </c>
      <c r="N4241" s="12" t="s">
        <v>434</v>
      </c>
      <c r="O4241" s="76" t="str">
        <f t="shared" si="137"/>
        <v>9712. Vigilancia de la Salud AmbientalVigilancia de la Salud Ambiental20265_RAFAEL_URIBE1_ENERO_2026</v>
      </c>
      <c r="P4241" s="168">
        <f t="shared" si="135"/>
        <v>71958</v>
      </c>
      <c r="S4241" s="172">
        <v>130</v>
      </c>
      <c r="T4241" s="23">
        <v>9354540</v>
      </c>
    </row>
    <row r="4242" spans="2:20" ht="30" customHeight="1" x14ac:dyDescent="0.3">
      <c r="B4242">
        <v>99</v>
      </c>
      <c r="C4242" s="164" t="s">
        <v>122</v>
      </c>
      <c r="D4242" s="7" t="s">
        <v>410</v>
      </c>
      <c r="E4242">
        <v>2026</v>
      </c>
      <c r="F4242" s="76" t="str">
        <f t="shared" si="136"/>
        <v>9912. Vigilancia de la Salud AmbientalVigilancia de la Salud Ambiental2026</v>
      </c>
      <c r="G4242" s="7" t="s">
        <v>411</v>
      </c>
      <c r="H4242" s="7" t="s">
        <v>64</v>
      </c>
      <c r="I4242" t="s">
        <v>60</v>
      </c>
      <c r="J4242" s="7" t="s">
        <v>67</v>
      </c>
      <c r="K4242" t="s">
        <v>433</v>
      </c>
      <c r="L4242" t="s">
        <v>433</v>
      </c>
      <c r="M4242" s="37" t="s">
        <v>104</v>
      </c>
      <c r="N4242" s="12" t="s">
        <v>434</v>
      </c>
      <c r="O4242" s="76" t="str">
        <f t="shared" si="137"/>
        <v>9912. Vigilancia de la Salud AmbientalVigilancia de la Salud Ambiental20262_SANTA_FE1_ENERO_2026</v>
      </c>
      <c r="P4242" s="168">
        <f t="shared" si="135"/>
        <v>545380</v>
      </c>
      <c r="S4242" s="172">
        <v>3</v>
      </c>
      <c r="T4242" s="23">
        <v>1636140</v>
      </c>
    </row>
    <row r="4243" spans="2:20" ht="30" customHeight="1" x14ac:dyDescent="0.3">
      <c r="B4243">
        <v>99</v>
      </c>
      <c r="C4243" s="164" t="s">
        <v>122</v>
      </c>
      <c r="D4243" s="7" t="s">
        <v>410</v>
      </c>
      <c r="E4243">
        <v>2026</v>
      </c>
      <c r="F4243" s="76" t="str">
        <f t="shared" si="136"/>
        <v>9912. Vigilancia de la Salud AmbientalVigilancia de la Salud Ambiental2026</v>
      </c>
      <c r="G4243" s="7" t="s">
        <v>411</v>
      </c>
      <c r="H4243" s="7" t="s">
        <v>64</v>
      </c>
      <c r="I4243" t="s">
        <v>60</v>
      </c>
      <c r="J4243" s="7" t="s">
        <v>67</v>
      </c>
      <c r="K4243" t="s">
        <v>433</v>
      </c>
      <c r="L4243" t="s">
        <v>433</v>
      </c>
      <c r="M4243" s="37" t="s">
        <v>106</v>
      </c>
      <c r="N4243" s="12" t="s">
        <v>434</v>
      </c>
      <c r="O4243" s="76" t="str">
        <f t="shared" si="137"/>
        <v>9912. Vigilancia de la Salud AmbientalVigilancia de la Salud Ambiental20264_SAN_CRISTOBAL1_ENERO_2026</v>
      </c>
      <c r="P4243" s="168">
        <f t="shared" si="135"/>
        <v>545380</v>
      </c>
      <c r="S4243" s="172">
        <v>10</v>
      </c>
      <c r="T4243" s="23">
        <v>5453800</v>
      </c>
    </row>
    <row r="4244" spans="2:20" ht="30" customHeight="1" x14ac:dyDescent="0.3">
      <c r="B4244">
        <v>99</v>
      </c>
      <c r="C4244" s="164" t="s">
        <v>122</v>
      </c>
      <c r="D4244" s="7" t="s">
        <v>410</v>
      </c>
      <c r="E4244">
        <v>2026</v>
      </c>
      <c r="F4244" s="76" t="str">
        <f t="shared" si="136"/>
        <v>9912. Vigilancia de la Salud AmbientalVigilancia de la Salud Ambiental2026</v>
      </c>
      <c r="G4244" s="7" t="s">
        <v>411</v>
      </c>
      <c r="H4244" s="7" t="s">
        <v>64</v>
      </c>
      <c r="I4244" t="s">
        <v>60</v>
      </c>
      <c r="J4244" s="7" t="s">
        <v>67</v>
      </c>
      <c r="K4244" t="s">
        <v>433</v>
      </c>
      <c r="L4244" t="s">
        <v>433</v>
      </c>
      <c r="M4244" s="37" t="s">
        <v>105</v>
      </c>
      <c r="N4244" s="12" t="s">
        <v>434</v>
      </c>
      <c r="O4244" s="76" t="str">
        <f t="shared" si="137"/>
        <v>9912. Vigilancia de la Salud AmbientalVigilancia de la Salud Ambiental20263_MARTIRES1_ENERO_2026</v>
      </c>
      <c r="P4244" s="168">
        <f t="shared" si="135"/>
        <v>545380</v>
      </c>
      <c r="S4244" s="172">
        <v>2</v>
      </c>
      <c r="T4244" s="23">
        <v>1090760</v>
      </c>
    </row>
    <row r="4245" spans="2:20" ht="30" customHeight="1" x14ac:dyDescent="0.3">
      <c r="B4245">
        <v>99</v>
      </c>
      <c r="C4245" s="164" t="s">
        <v>122</v>
      </c>
      <c r="D4245" s="7" t="s">
        <v>410</v>
      </c>
      <c r="E4245">
        <v>2026</v>
      </c>
      <c r="F4245" s="76" t="str">
        <f t="shared" si="136"/>
        <v>9912. Vigilancia de la Salud AmbientalVigilancia de la Salud Ambiental2026</v>
      </c>
      <c r="G4245" s="7" t="s">
        <v>411</v>
      </c>
      <c r="H4245" s="7" t="s">
        <v>64</v>
      </c>
      <c r="I4245" t="s">
        <v>60</v>
      </c>
      <c r="J4245" s="7" t="s">
        <v>67</v>
      </c>
      <c r="K4245" t="s">
        <v>433</v>
      </c>
      <c r="L4245" t="s">
        <v>433</v>
      </c>
      <c r="M4245" s="37" t="s">
        <v>108</v>
      </c>
      <c r="N4245" s="12" t="s">
        <v>434</v>
      </c>
      <c r="O4245" s="76" t="str">
        <f t="shared" si="137"/>
        <v>9912. Vigilancia de la Salud AmbientalVigilancia de la Salud Ambiental20266_ANTONIO_NARIÑO1_ENERO_2026</v>
      </c>
      <c r="P4245" s="168">
        <f t="shared" si="135"/>
        <v>545380</v>
      </c>
      <c r="S4245" s="172">
        <v>2</v>
      </c>
      <c r="T4245" s="23">
        <v>1090760</v>
      </c>
    </row>
    <row r="4246" spans="2:20" ht="30" customHeight="1" x14ac:dyDescent="0.3">
      <c r="B4246">
        <v>99</v>
      </c>
      <c r="C4246" s="164" t="s">
        <v>122</v>
      </c>
      <c r="D4246" s="7" t="s">
        <v>410</v>
      </c>
      <c r="E4246">
        <v>2026</v>
      </c>
      <c r="F4246" s="76" t="str">
        <f t="shared" si="136"/>
        <v>9912. Vigilancia de la Salud AmbientalVigilancia de la Salud Ambiental2026</v>
      </c>
      <c r="G4246" s="7" t="s">
        <v>411</v>
      </c>
      <c r="H4246" s="7" t="s">
        <v>64</v>
      </c>
      <c r="I4246" t="s">
        <v>60</v>
      </c>
      <c r="J4246" s="7" t="s">
        <v>67</v>
      </c>
      <c r="K4246" t="s">
        <v>433</v>
      </c>
      <c r="L4246" t="s">
        <v>433</v>
      </c>
      <c r="M4246" s="37" t="s">
        <v>103</v>
      </c>
      <c r="N4246" s="12" t="s">
        <v>434</v>
      </c>
      <c r="O4246" s="76" t="str">
        <f t="shared" si="137"/>
        <v>9912. Vigilancia de la Salud AmbientalVigilancia de la Salud Ambiental20261_CANDELARIA1_ENERO_2026</v>
      </c>
      <c r="P4246" s="168">
        <f t="shared" si="135"/>
        <v>0</v>
      </c>
      <c r="S4246" s="172">
        <v>0</v>
      </c>
      <c r="T4246" s="23">
        <v>0</v>
      </c>
    </row>
    <row r="4247" spans="2:20" ht="30" customHeight="1" x14ac:dyDescent="0.3">
      <c r="B4247">
        <v>99</v>
      </c>
      <c r="C4247" s="164" t="s">
        <v>122</v>
      </c>
      <c r="D4247" s="7" t="s">
        <v>410</v>
      </c>
      <c r="E4247">
        <v>2026</v>
      </c>
      <c r="F4247" s="76" t="str">
        <f t="shared" si="136"/>
        <v>9912. Vigilancia de la Salud AmbientalVigilancia de la Salud Ambiental2026</v>
      </c>
      <c r="G4247" s="7" t="s">
        <v>411</v>
      </c>
      <c r="H4247" s="7" t="s">
        <v>64</v>
      </c>
      <c r="I4247" t="s">
        <v>60</v>
      </c>
      <c r="J4247" s="7" t="s">
        <v>67</v>
      </c>
      <c r="K4247" t="s">
        <v>433</v>
      </c>
      <c r="L4247" t="s">
        <v>433</v>
      </c>
      <c r="M4247" s="37" t="s">
        <v>107</v>
      </c>
      <c r="N4247" s="12" t="s">
        <v>434</v>
      </c>
      <c r="O4247" s="76" t="str">
        <f t="shared" si="137"/>
        <v>9912. Vigilancia de la Salud AmbientalVigilancia de la Salud Ambiental20265_RAFAEL_URIBE1_ENERO_2026</v>
      </c>
      <c r="P4247" s="168">
        <f t="shared" si="135"/>
        <v>545380</v>
      </c>
      <c r="S4247" s="172">
        <v>12</v>
      </c>
      <c r="T4247" s="23">
        <v>6544560</v>
      </c>
    </row>
    <row r="4248" spans="2:20" ht="30" customHeight="1" x14ac:dyDescent="0.3">
      <c r="B4248">
        <v>104</v>
      </c>
      <c r="C4248" s="164" t="s">
        <v>122</v>
      </c>
      <c r="D4248" s="7" t="s">
        <v>410</v>
      </c>
      <c r="E4248">
        <v>2026</v>
      </c>
      <c r="F4248" s="76" t="str">
        <f t="shared" si="136"/>
        <v>10412. Vigilancia de la Salud AmbientalVigilancia de la Salud Ambiental2026</v>
      </c>
      <c r="G4248" s="7" t="s">
        <v>411</v>
      </c>
      <c r="H4248" s="7" t="s">
        <v>64</v>
      </c>
      <c r="I4248" t="s">
        <v>60</v>
      </c>
      <c r="J4248" s="7" t="s">
        <v>67</v>
      </c>
      <c r="K4248" t="s">
        <v>433</v>
      </c>
      <c r="L4248" t="s">
        <v>433</v>
      </c>
      <c r="M4248" s="37" t="s">
        <v>104</v>
      </c>
      <c r="N4248" s="12" t="s">
        <v>434</v>
      </c>
      <c r="O4248" s="76" t="str">
        <f t="shared" si="137"/>
        <v>10412. Vigilancia de la Salud AmbientalVigilancia de la Salud Ambiental20262_SANTA_FE1_ENERO_2026</v>
      </c>
      <c r="P4248" s="168">
        <f t="shared" si="135"/>
        <v>91656</v>
      </c>
      <c r="S4248" s="172">
        <v>221</v>
      </c>
      <c r="T4248" s="23">
        <v>20255976</v>
      </c>
    </row>
    <row r="4249" spans="2:20" ht="30" customHeight="1" x14ac:dyDescent="0.3">
      <c r="B4249">
        <v>104</v>
      </c>
      <c r="C4249" s="164" t="s">
        <v>122</v>
      </c>
      <c r="D4249" s="7" t="s">
        <v>410</v>
      </c>
      <c r="E4249">
        <v>2026</v>
      </c>
      <c r="F4249" s="76" t="str">
        <f t="shared" si="136"/>
        <v>10412. Vigilancia de la Salud AmbientalVigilancia de la Salud Ambiental2026</v>
      </c>
      <c r="G4249" s="7" t="s">
        <v>411</v>
      </c>
      <c r="H4249" s="7" t="s">
        <v>64</v>
      </c>
      <c r="I4249" t="s">
        <v>60</v>
      </c>
      <c r="J4249" s="7" t="s">
        <v>67</v>
      </c>
      <c r="K4249" t="s">
        <v>433</v>
      </c>
      <c r="L4249" t="s">
        <v>433</v>
      </c>
      <c r="M4249" s="37" t="s">
        <v>106</v>
      </c>
      <c r="N4249" s="12" t="s">
        <v>434</v>
      </c>
      <c r="O4249" s="76" t="str">
        <f t="shared" si="137"/>
        <v>10412. Vigilancia de la Salud AmbientalVigilancia de la Salud Ambiental20264_SAN_CRISTOBAL1_ENERO_2026</v>
      </c>
      <c r="P4249" s="168">
        <f t="shared" si="135"/>
        <v>91656</v>
      </c>
      <c r="S4249" s="172">
        <v>183</v>
      </c>
      <c r="T4249" s="23">
        <v>16773048</v>
      </c>
    </row>
    <row r="4250" spans="2:20" ht="30" customHeight="1" x14ac:dyDescent="0.3">
      <c r="B4250">
        <v>104</v>
      </c>
      <c r="C4250" s="164" t="s">
        <v>122</v>
      </c>
      <c r="D4250" s="7" t="s">
        <v>410</v>
      </c>
      <c r="E4250">
        <v>2026</v>
      </c>
      <c r="F4250" s="76" t="str">
        <f t="shared" si="136"/>
        <v>10412. Vigilancia de la Salud AmbientalVigilancia de la Salud Ambiental2026</v>
      </c>
      <c r="G4250" s="7" t="s">
        <v>411</v>
      </c>
      <c r="H4250" s="7" t="s">
        <v>64</v>
      </c>
      <c r="I4250" t="s">
        <v>60</v>
      </c>
      <c r="J4250" s="7" t="s">
        <v>67</v>
      </c>
      <c r="K4250" t="s">
        <v>433</v>
      </c>
      <c r="L4250" t="s">
        <v>433</v>
      </c>
      <c r="M4250" s="37" t="s">
        <v>105</v>
      </c>
      <c r="N4250" s="12" t="s">
        <v>434</v>
      </c>
      <c r="O4250" s="76" t="str">
        <f t="shared" si="137"/>
        <v>10412. Vigilancia de la Salud AmbientalVigilancia de la Salud Ambiental20263_MARTIRES1_ENERO_2026</v>
      </c>
      <c r="P4250" s="168">
        <f t="shared" si="135"/>
        <v>91656</v>
      </c>
      <c r="S4250" s="172">
        <v>128</v>
      </c>
      <c r="T4250" s="23">
        <v>11731968</v>
      </c>
    </row>
    <row r="4251" spans="2:20" ht="30" customHeight="1" x14ac:dyDescent="0.3">
      <c r="B4251">
        <v>104</v>
      </c>
      <c r="C4251" s="164" t="s">
        <v>122</v>
      </c>
      <c r="D4251" s="7" t="s">
        <v>410</v>
      </c>
      <c r="E4251">
        <v>2026</v>
      </c>
      <c r="F4251" s="76" t="str">
        <f t="shared" si="136"/>
        <v>10412. Vigilancia de la Salud AmbientalVigilancia de la Salud Ambiental2026</v>
      </c>
      <c r="G4251" s="7" t="s">
        <v>411</v>
      </c>
      <c r="H4251" s="7" t="s">
        <v>64</v>
      </c>
      <c r="I4251" t="s">
        <v>60</v>
      </c>
      <c r="J4251" s="7" t="s">
        <v>67</v>
      </c>
      <c r="K4251" t="s">
        <v>433</v>
      </c>
      <c r="L4251" t="s">
        <v>433</v>
      </c>
      <c r="M4251" s="37" t="s">
        <v>108</v>
      </c>
      <c r="N4251" s="12" t="s">
        <v>434</v>
      </c>
      <c r="O4251" s="76" t="str">
        <f t="shared" si="137"/>
        <v>10412. Vigilancia de la Salud AmbientalVigilancia de la Salud Ambiental20266_ANTONIO_NARIÑO1_ENERO_2026</v>
      </c>
      <c r="P4251" s="168">
        <f t="shared" si="135"/>
        <v>91656</v>
      </c>
      <c r="S4251" s="172">
        <v>175</v>
      </c>
      <c r="T4251" s="23">
        <v>16039800</v>
      </c>
    </row>
    <row r="4252" spans="2:20" ht="30" customHeight="1" x14ac:dyDescent="0.3">
      <c r="B4252">
        <v>104</v>
      </c>
      <c r="C4252" s="164" t="s">
        <v>122</v>
      </c>
      <c r="D4252" s="7" t="s">
        <v>410</v>
      </c>
      <c r="E4252">
        <v>2026</v>
      </c>
      <c r="F4252" s="76" t="str">
        <f t="shared" si="136"/>
        <v>10412. Vigilancia de la Salud AmbientalVigilancia de la Salud Ambiental2026</v>
      </c>
      <c r="G4252" s="7" t="s">
        <v>411</v>
      </c>
      <c r="H4252" s="7" t="s">
        <v>64</v>
      </c>
      <c r="I4252" t="s">
        <v>60</v>
      </c>
      <c r="J4252" s="7" t="s">
        <v>67</v>
      </c>
      <c r="K4252" t="s">
        <v>433</v>
      </c>
      <c r="L4252" t="s">
        <v>433</v>
      </c>
      <c r="M4252" s="37" t="s">
        <v>103</v>
      </c>
      <c r="N4252" s="12" t="s">
        <v>434</v>
      </c>
      <c r="O4252" s="76" t="str">
        <f t="shared" si="137"/>
        <v>10412. Vigilancia de la Salud AmbientalVigilancia de la Salud Ambiental20261_CANDELARIA1_ENERO_2026</v>
      </c>
      <c r="P4252" s="168">
        <f t="shared" si="135"/>
        <v>91656</v>
      </c>
      <c r="S4252" s="172">
        <v>71</v>
      </c>
      <c r="T4252" s="23">
        <v>6507576</v>
      </c>
    </row>
    <row r="4253" spans="2:20" ht="30" customHeight="1" x14ac:dyDescent="0.3">
      <c r="B4253">
        <v>104</v>
      </c>
      <c r="C4253" s="164" t="s">
        <v>122</v>
      </c>
      <c r="D4253" s="7" t="s">
        <v>410</v>
      </c>
      <c r="E4253">
        <v>2026</v>
      </c>
      <c r="F4253" s="76" t="str">
        <f t="shared" si="136"/>
        <v>10412. Vigilancia de la Salud AmbientalVigilancia de la Salud Ambiental2026</v>
      </c>
      <c r="G4253" s="7" t="s">
        <v>411</v>
      </c>
      <c r="H4253" s="7" t="s">
        <v>64</v>
      </c>
      <c r="I4253" t="s">
        <v>60</v>
      </c>
      <c r="J4253" s="7" t="s">
        <v>67</v>
      </c>
      <c r="K4253" t="s">
        <v>433</v>
      </c>
      <c r="L4253" t="s">
        <v>433</v>
      </c>
      <c r="M4253" s="37" t="s">
        <v>107</v>
      </c>
      <c r="N4253" s="12" t="s">
        <v>434</v>
      </c>
      <c r="O4253" s="76" t="str">
        <f t="shared" si="137"/>
        <v>10412. Vigilancia de la Salud AmbientalVigilancia de la Salud Ambiental20265_RAFAEL_URIBE1_ENERO_2026</v>
      </c>
      <c r="P4253" s="168">
        <f t="shared" si="135"/>
        <v>91656</v>
      </c>
      <c r="S4253" s="172">
        <v>219</v>
      </c>
      <c r="T4253" s="23">
        <v>20072664</v>
      </c>
    </row>
    <row r="4254" spans="2:20" ht="30" customHeight="1" x14ac:dyDescent="0.3">
      <c r="B4254">
        <v>1005</v>
      </c>
      <c r="C4254" s="164" t="s">
        <v>122</v>
      </c>
      <c r="D4254" s="7" t="s">
        <v>410</v>
      </c>
      <c r="E4254">
        <v>2026</v>
      </c>
      <c r="F4254" s="76" t="str">
        <f t="shared" si="136"/>
        <v>100512. Vigilancia de la Salud AmbientalVigilancia de la Salud Ambiental2026</v>
      </c>
      <c r="G4254" s="7" t="s">
        <v>411</v>
      </c>
      <c r="H4254" s="7" t="s">
        <v>63</v>
      </c>
      <c r="I4254" t="s">
        <v>60</v>
      </c>
      <c r="J4254" s="7" t="s">
        <v>67</v>
      </c>
      <c r="K4254" t="s">
        <v>433</v>
      </c>
      <c r="L4254" t="s">
        <v>433</v>
      </c>
      <c r="M4254" s="37" t="s">
        <v>104</v>
      </c>
      <c r="N4254" s="12" t="s">
        <v>434</v>
      </c>
      <c r="O4254" s="76" t="str">
        <f t="shared" si="137"/>
        <v>100512. Vigilancia de la Salud AmbientalVigilancia de la Salud Ambiental20262_SANTA_FE1_ENERO_2026</v>
      </c>
      <c r="P4254" s="168">
        <f t="shared" si="135"/>
        <v>91656</v>
      </c>
      <c r="S4254" s="172">
        <v>2</v>
      </c>
      <c r="T4254" s="23">
        <v>183312</v>
      </c>
    </row>
    <row r="4255" spans="2:20" ht="30" customHeight="1" x14ac:dyDescent="0.3">
      <c r="B4255">
        <v>1005</v>
      </c>
      <c r="C4255" s="164" t="s">
        <v>122</v>
      </c>
      <c r="D4255" s="7" t="s">
        <v>410</v>
      </c>
      <c r="E4255">
        <v>2026</v>
      </c>
      <c r="F4255" s="76" t="str">
        <f t="shared" si="136"/>
        <v>100512. Vigilancia de la Salud AmbientalVigilancia de la Salud Ambiental2026</v>
      </c>
      <c r="G4255" s="7" t="s">
        <v>411</v>
      </c>
      <c r="H4255" s="7" t="s">
        <v>63</v>
      </c>
      <c r="I4255" t="s">
        <v>60</v>
      </c>
      <c r="J4255" s="7" t="s">
        <v>67</v>
      </c>
      <c r="K4255" t="s">
        <v>433</v>
      </c>
      <c r="L4255" t="s">
        <v>433</v>
      </c>
      <c r="M4255" s="37" t="s">
        <v>106</v>
      </c>
      <c r="N4255" s="12" t="s">
        <v>434</v>
      </c>
      <c r="O4255" s="76" t="str">
        <f t="shared" si="137"/>
        <v>100512. Vigilancia de la Salud AmbientalVigilancia de la Salud Ambiental20264_SAN_CRISTOBAL1_ENERO_2026</v>
      </c>
      <c r="P4255" s="168">
        <f t="shared" si="135"/>
        <v>91656</v>
      </c>
      <c r="S4255" s="172">
        <v>10</v>
      </c>
      <c r="T4255" s="23">
        <v>916560</v>
      </c>
    </row>
    <row r="4256" spans="2:20" ht="30" customHeight="1" x14ac:dyDescent="0.3">
      <c r="B4256">
        <v>1005</v>
      </c>
      <c r="C4256" s="164" t="s">
        <v>122</v>
      </c>
      <c r="D4256" s="7" t="s">
        <v>410</v>
      </c>
      <c r="E4256">
        <v>2026</v>
      </c>
      <c r="F4256" s="76" t="str">
        <f t="shared" si="136"/>
        <v>100512. Vigilancia de la Salud AmbientalVigilancia de la Salud Ambiental2026</v>
      </c>
      <c r="G4256" s="7" t="s">
        <v>411</v>
      </c>
      <c r="H4256" s="7" t="s">
        <v>63</v>
      </c>
      <c r="I4256" t="s">
        <v>60</v>
      </c>
      <c r="J4256" s="7" t="s">
        <v>67</v>
      </c>
      <c r="K4256" t="s">
        <v>433</v>
      </c>
      <c r="L4256" t="s">
        <v>433</v>
      </c>
      <c r="M4256" s="37" t="s">
        <v>105</v>
      </c>
      <c r="N4256" s="12" t="s">
        <v>434</v>
      </c>
      <c r="O4256" s="76" t="str">
        <f t="shared" si="137"/>
        <v>100512. Vigilancia de la Salud AmbientalVigilancia de la Salud Ambiental20263_MARTIRES1_ENERO_2026</v>
      </c>
      <c r="P4256" s="168">
        <f t="shared" si="135"/>
        <v>91656</v>
      </c>
      <c r="S4256" s="172">
        <v>2</v>
      </c>
      <c r="T4256" s="23">
        <v>183312</v>
      </c>
    </row>
    <row r="4257" spans="2:20" ht="30" customHeight="1" x14ac:dyDescent="0.3">
      <c r="B4257">
        <v>1005</v>
      </c>
      <c r="C4257" s="164" t="s">
        <v>122</v>
      </c>
      <c r="D4257" s="7" t="s">
        <v>410</v>
      </c>
      <c r="E4257">
        <v>2026</v>
      </c>
      <c r="F4257" s="76" t="str">
        <f t="shared" si="136"/>
        <v>100512. Vigilancia de la Salud AmbientalVigilancia de la Salud Ambiental2026</v>
      </c>
      <c r="G4257" s="7" t="s">
        <v>411</v>
      </c>
      <c r="H4257" s="7" t="s">
        <v>63</v>
      </c>
      <c r="I4257" t="s">
        <v>60</v>
      </c>
      <c r="J4257" s="7" t="s">
        <v>67</v>
      </c>
      <c r="K4257" t="s">
        <v>433</v>
      </c>
      <c r="L4257" t="s">
        <v>433</v>
      </c>
      <c r="M4257" s="37" t="s">
        <v>108</v>
      </c>
      <c r="N4257" s="12" t="s">
        <v>434</v>
      </c>
      <c r="O4257" s="76" t="str">
        <f t="shared" si="137"/>
        <v>100512. Vigilancia de la Salud AmbientalVigilancia de la Salud Ambiental20266_ANTONIO_NARIÑO1_ENERO_2026</v>
      </c>
      <c r="P4257" s="168">
        <f t="shared" si="135"/>
        <v>91656</v>
      </c>
      <c r="S4257" s="172">
        <v>5</v>
      </c>
      <c r="T4257" s="23">
        <v>458280</v>
      </c>
    </row>
    <row r="4258" spans="2:20" ht="30" customHeight="1" x14ac:dyDescent="0.3">
      <c r="B4258">
        <v>1005</v>
      </c>
      <c r="C4258" s="164" t="s">
        <v>122</v>
      </c>
      <c r="D4258" s="7" t="s">
        <v>410</v>
      </c>
      <c r="E4258">
        <v>2026</v>
      </c>
      <c r="F4258" s="76" t="str">
        <f t="shared" si="136"/>
        <v>100512. Vigilancia de la Salud AmbientalVigilancia de la Salud Ambiental2026</v>
      </c>
      <c r="G4258" s="7" t="s">
        <v>411</v>
      </c>
      <c r="H4258" s="7" t="s">
        <v>63</v>
      </c>
      <c r="I4258" t="s">
        <v>60</v>
      </c>
      <c r="J4258" s="7" t="s">
        <v>67</v>
      </c>
      <c r="K4258" t="s">
        <v>433</v>
      </c>
      <c r="L4258" t="s">
        <v>433</v>
      </c>
      <c r="M4258" s="37" t="s">
        <v>103</v>
      </c>
      <c r="N4258" s="12" t="s">
        <v>434</v>
      </c>
      <c r="O4258" s="76" t="str">
        <f t="shared" si="137"/>
        <v>100512. Vigilancia de la Salud AmbientalVigilancia de la Salud Ambiental20261_CANDELARIA1_ENERO_2026</v>
      </c>
      <c r="P4258" s="168">
        <f t="shared" si="135"/>
        <v>0</v>
      </c>
      <c r="S4258" s="172">
        <v>0</v>
      </c>
      <c r="T4258" s="23">
        <v>0</v>
      </c>
    </row>
    <row r="4259" spans="2:20" ht="30" customHeight="1" x14ac:dyDescent="0.3">
      <c r="B4259">
        <v>1005</v>
      </c>
      <c r="C4259" s="164" t="s">
        <v>122</v>
      </c>
      <c r="D4259" s="7" t="s">
        <v>410</v>
      </c>
      <c r="E4259">
        <v>2026</v>
      </c>
      <c r="F4259" s="76" t="str">
        <f t="shared" si="136"/>
        <v>100512. Vigilancia de la Salud AmbientalVigilancia de la Salud Ambiental2026</v>
      </c>
      <c r="G4259" s="7" t="s">
        <v>411</v>
      </c>
      <c r="H4259" s="7" t="s">
        <v>63</v>
      </c>
      <c r="I4259" t="s">
        <v>60</v>
      </c>
      <c r="J4259" s="7" t="s">
        <v>67</v>
      </c>
      <c r="K4259" t="s">
        <v>433</v>
      </c>
      <c r="L4259" t="s">
        <v>433</v>
      </c>
      <c r="M4259" s="37" t="s">
        <v>107</v>
      </c>
      <c r="N4259" s="12" t="s">
        <v>434</v>
      </c>
      <c r="O4259" s="76" t="str">
        <f t="shared" si="137"/>
        <v>100512. Vigilancia de la Salud AmbientalVigilancia de la Salud Ambiental20265_RAFAEL_URIBE1_ENERO_2026</v>
      </c>
      <c r="P4259" s="168">
        <f t="shared" si="135"/>
        <v>91656</v>
      </c>
      <c r="S4259" s="172">
        <v>24</v>
      </c>
      <c r="T4259" s="23">
        <v>2199744</v>
      </c>
    </row>
    <row r="4260" spans="2:20" ht="30" customHeight="1" x14ac:dyDescent="0.3">
      <c r="B4260">
        <v>1006</v>
      </c>
      <c r="C4260" s="164" t="s">
        <v>122</v>
      </c>
      <c r="D4260" s="7" t="s">
        <v>410</v>
      </c>
      <c r="E4260">
        <v>2026</v>
      </c>
      <c r="F4260" s="76" t="str">
        <f t="shared" si="136"/>
        <v>100612. Vigilancia de la Salud AmbientalVigilancia de la Salud Ambiental2026</v>
      </c>
      <c r="G4260" s="7" t="s">
        <v>411</v>
      </c>
      <c r="H4260" s="7" t="s">
        <v>63</v>
      </c>
      <c r="I4260" t="s">
        <v>60</v>
      </c>
      <c r="J4260" s="7" t="s">
        <v>67</v>
      </c>
      <c r="K4260" t="s">
        <v>433</v>
      </c>
      <c r="L4260" t="s">
        <v>433</v>
      </c>
      <c r="M4260" s="37" t="s">
        <v>104</v>
      </c>
      <c r="N4260" s="12" t="s">
        <v>434</v>
      </c>
      <c r="O4260" s="76" t="str">
        <f t="shared" si="137"/>
        <v>100612. Vigilancia de la Salud AmbientalVigilancia de la Salud Ambiental20262_SANTA_FE1_ENERO_2026</v>
      </c>
      <c r="P4260" s="168">
        <f t="shared" si="135"/>
        <v>0</v>
      </c>
      <c r="S4260" s="172">
        <v>0</v>
      </c>
      <c r="T4260" s="23">
        <v>0</v>
      </c>
    </row>
    <row r="4261" spans="2:20" ht="30" customHeight="1" x14ac:dyDescent="0.3">
      <c r="B4261">
        <v>1006</v>
      </c>
      <c r="C4261" s="164" t="s">
        <v>122</v>
      </c>
      <c r="D4261" s="7" t="s">
        <v>410</v>
      </c>
      <c r="E4261">
        <v>2026</v>
      </c>
      <c r="F4261" s="76" t="str">
        <f t="shared" si="136"/>
        <v>100612. Vigilancia de la Salud AmbientalVigilancia de la Salud Ambiental2026</v>
      </c>
      <c r="G4261" s="7" t="s">
        <v>411</v>
      </c>
      <c r="H4261" s="7" t="s">
        <v>63</v>
      </c>
      <c r="I4261" t="s">
        <v>60</v>
      </c>
      <c r="J4261" s="7" t="s">
        <v>67</v>
      </c>
      <c r="K4261" t="s">
        <v>433</v>
      </c>
      <c r="L4261" t="s">
        <v>433</v>
      </c>
      <c r="M4261" s="37" t="s">
        <v>106</v>
      </c>
      <c r="N4261" s="12" t="s">
        <v>434</v>
      </c>
      <c r="O4261" s="76" t="str">
        <f t="shared" si="137"/>
        <v>100612. Vigilancia de la Salud AmbientalVigilancia de la Salud Ambiental20264_SAN_CRISTOBAL1_ENERO_2026</v>
      </c>
      <c r="P4261" s="168">
        <f t="shared" si="135"/>
        <v>0</v>
      </c>
      <c r="S4261" s="172">
        <v>0</v>
      </c>
      <c r="T4261" s="23">
        <v>0</v>
      </c>
    </row>
    <row r="4262" spans="2:20" ht="30" customHeight="1" x14ac:dyDescent="0.3">
      <c r="B4262">
        <v>1006</v>
      </c>
      <c r="C4262" s="164" t="s">
        <v>122</v>
      </c>
      <c r="D4262" s="7" t="s">
        <v>410</v>
      </c>
      <c r="E4262">
        <v>2026</v>
      </c>
      <c r="F4262" s="76" t="str">
        <f t="shared" si="136"/>
        <v>100612. Vigilancia de la Salud AmbientalVigilancia de la Salud Ambiental2026</v>
      </c>
      <c r="G4262" s="7" t="s">
        <v>411</v>
      </c>
      <c r="H4262" s="7" t="s">
        <v>63</v>
      </c>
      <c r="I4262" t="s">
        <v>60</v>
      </c>
      <c r="J4262" s="7" t="s">
        <v>67</v>
      </c>
      <c r="K4262" t="s">
        <v>433</v>
      </c>
      <c r="L4262" t="s">
        <v>433</v>
      </c>
      <c r="M4262" s="37" t="s">
        <v>105</v>
      </c>
      <c r="N4262" s="12" t="s">
        <v>434</v>
      </c>
      <c r="O4262" s="76" t="str">
        <f t="shared" si="137"/>
        <v>100612. Vigilancia de la Salud AmbientalVigilancia de la Salud Ambiental20263_MARTIRES1_ENERO_2026</v>
      </c>
      <c r="P4262" s="168">
        <f t="shared" si="135"/>
        <v>0</v>
      </c>
      <c r="S4262" s="172">
        <v>0</v>
      </c>
      <c r="T4262" s="23">
        <v>0</v>
      </c>
    </row>
    <row r="4263" spans="2:20" ht="30" customHeight="1" x14ac:dyDescent="0.3">
      <c r="B4263">
        <v>1006</v>
      </c>
      <c r="C4263" s="164" t="s">
        <v>122</v>
      </c>
      <c r="D4263" s="7" t="s">
        <v>410</v>
      </c>
      <c r="E4263">
        <v>2026</v>
      </c>
      <c r="F4263" s="76" t="str">
        <f t="shared" si="136"/>
        <v>100612. Vigilancia de la Salud AmbientalVigilancia de la Salud Ambiental2026</v>
      </c>
      <c r="G4263" s="7" t="s">
        <v>411</v>
      </c>
      <c r="H4263" s="7" t="s">
        <v>63</v>
      </c>
      <c r="I4263" t="s">
        <v>60</v>
      </c>
      <c r="J4263" s="7" t="s">
        <v>67</v>
      </c>
      <c r="K4263" t="s">
        <v>433</v>
      </c>
      <c r="L4263" t="s">
        <v>433</v>
      </c>
      <c r="M4263" s="37" t="s">
        <v>108</v>
      </c>
      <c r="N4263" s="12" t="s">
        <v>434</v>
      </c>
      <c r="O4263" s="76" t="str">
        <f t="shared" si="137"/>
        <v>100612. Vigilancia de la Salud AmbientalVigilancia de la Salud Ambiental20266_ANTONIO_NARIÑO1_ENERO_2026</v>
      </c>
      <c r="P4263" s="168">
        <f t="shared" si="135"/>
        <v>0</v>
      </c>
      <c r="S4263" s="172">
        <v>0</v>
      </c>
      <c r="T4263" s="23">
        <v>0</v>
      </c>
    </row>
    <row r="4264" spans="2:20" ht="30" customHeight="1" x14ac:dyDescent="0.3">
      <c r="B4264">
        <v>1007</v>
      </c>
      <c r="C4264" s="164" t="s">
        <v>122</v>
      </c>
      <c r="D4264" s="7" t="s">
        <v>410</v>
      </c>
      <c r="E4264">
        <v>2026</v>
      </c>
      <c r="F4264" s="76" t="str">
        <f t="shared" si="136"/>
        <v>100712. Vigilancia de la Salud AmbientalVigilancia de la Salud Ambiental2026</v>
      </c>
      <c r="G4264" s="7" t="s">
        <v>411</v>
      </c>
      <c r="H4264" s="7" t="s">
        <v>63</v>
      </c>
      <c r="I4264" t="s">
        <v>60</v>
      </c>
      <c r="J4264" s="7" t="s">
        <v>67</v>
      </c>
      <c r="K4264" t="s">
        <v>433</v>
      </c>
      <c r="L4264" t="s">
        <v>433</v>
      </c>
      <c r="M4264" s="37" t="s">
        <v>104</v>
      </c>
      <c r="N4264" s="12" t="s">
        <v>434</v>
      </c>
      <c r="O4264" s="76" t="str">
        <f t="shared" si="137"/>
        <v>100712. Vigilancia de la Salud AmbientalVigilancia de la Salud Ambiental20262_SANTA_FE1_ENERO_2026</v>
      </c>
      <c r="P4264" s="168">
        <f t="shared" si="135"/>
        <v>0</v>
      </c>
      <c r="S4264" s="172">
        <v>0</v>
      </c>
      <c r="T4264" s="23">
        <v>0</v>
      </c>
    </row>
    <row r="4265" spans="2:20" ht="30" customHeight="1" x14ac:dyDescent="0.3">
      <c r="B4265">
        <v>1007</v>
      </c>
      <c r="C4265" s="164" t="s">
        <v>122</v>
      </c>
      <c r="D4265" s="7" t="s">
        <v>410</v>
      </c>
      <c r="E4265">
        <v>2026</v>
      </c>
      <c r="F4265" s="76" t="str">
        <f t="shared" si="136"/>
        <v>100712. Vigilancia de la Salud AmbientalVigilancia de la Salud Ambiental2026</v>
      </c>
      <c r="G4265" s="7" t="s">
        <v>411</v>
      </c>
      <c r="H4265" s="7" t="s">
        <v>63</v>
      </c>
      <c r="I4265" t="s">
        <v>60</v>
      </c>
      <c r="J4265" s="7" t="s">
        <v>67</v>
      </c>
      <c r="K4265" t="s">
        <v>433</v>
      </c>
      <c r="L4265" t="s">
        <v>433</v>
      </c>
      <c r="M4265" s="37" t="s">
        <v>106</v>
      </c>
      <c r="N4265" s="12" t="s">
        <v>434</v>
      </c>
      <c r="O4265" s="76" t="str">
        <f t="shared" si="137"/>
        <v>100712. Vigilancia de la Salud AmbientalVigilancia de la Salud Ambiental20264_SAN_CRISTOBAL1_ENERO_2026</v>
      </c>
      <c r="P4265" s="168">
        <f t="shared" si="135"/>
        <v>244416</v>
      </c>
      <c r="S4265" s="172">
        <v>1</v>
      </c>
      <c r="T4265" s="23">
        <v>244416</v>
      </c>
    </row>
    <row r="4266" spans="2:20" ht="30" customHeight="1" x14ac:dyDescent="0.3">
      <c r="B4266">
        <v>1007</v>
      </c>
      <c r="C4266" s="164" t="s">
        <v>122</v>
      </c>
      <c r="D4266" s="7" t="s">
        <v>410</v>
      </c>
      <c r="E4266">
        <v>2026</v>
      </c>
      <c r="F4266" s="76" t="str">
        <f t="shared" si="136"/>
        <v>100712. Vigilancia de la Salud AmbientalVigilancia de la Salud Ambiental2026</v>
      </c>
      <c r="G4266" s="7" t="s">
        <v>411</v>
      </c>
      <c r="H4266" s="7" t="s">
        <v>63</v>
      </c>
      <c r="I4266" t="s">
        <v>60</v>
      </c>
      <c r="J4266" s="7" t="s">
        <v>67</v>
      </c>
      <c r="K4266" t="s">
        <v>433</v>
      </c>
      <c r="L4266" t="s">
        <v>433</v>
      </c>
      <c r="M4266" s="37" t="s">
        <v>105</v>
      </c>
      <c r="N4266" s="12" t="s">
        <v>434</v>
      </c>
      <c r="O4266" s="76" t="str">
        <f t="shared" si="137"/>
        <v>100712. Vigilancia de la Salud AmbientalVigilancia de la Salud Ambiental20263_MARTIRES1_ENERO_2026</v>
      </c>
      <c r="P4266" s="168">
        <f t="shared" si="135"/>
        <v>244416</v>
      </c>
      <c r="S4266" s="172">
        <v>1</v>
      </c>
      <c r="T4266" s="23">
        <v>244416</v>
      </c>
    </row>
    <row r="4267" spans="2:20" ht="30" customHeight="1" x14ac:dyDescent="0.3">
      <c r="B4267">
        <v>1007</v>
      </c>
      <c r="C4267" s="164" t="s">
        <v>122</v>
      </c>
      <c r="D4267" s="7" t="s">
        <v>410</v>
      </c>
      <c r="E4267">
        <v>2026</v>
      </c>
      <c r="F4267" s="76" t="str">
        <f t="shared" si="136"/>
        <v>100712. Vigilancia de la Salud AmbientalVigilancia de la Salud Ambiental2026</v>
      </c>
      <c r="G4267" s="7" t="s">
        <v>411</v>
      </c>
      <c r="H4267" s="7" t="s">
        <v>63</v>
      </c>
      <c r="I4267" t="s">
        <v>60</v>
      </c>
      <c r="J4267" s="7" t="s">
        <v>67</v>
      </c>
      <c r="K4267" t="s">
        <v>433</v>
      </c>
      <c r="L4267" t="s">
        <v>433</v>
      </c>
      <c r="M4267" s="37" t="s">
        <v>108</v>
      </c>
      <c r="N4267" s="12" t="s">
        <v>434</v>
      </c>
      <c r="O4267" s="76" t="str">
        <f t="shared" si="137"/>
        <v>100712. Vigilancia de la Salud AmbientalVigilancia de la Salud Ambiental20266_ANTONIO_NARIÑO1_ENERO_2026</v>
      </c>
      <c r="P4267" s="168">
        <f t="shared" si="135"/>
        <v>244416</v>
      </c>
      <c r="S4267" s="172">
        <v>1</v>
      </c>
      <c r="T4267" s="23">
        <v>244416</v>
      </c>
    </row>
    <row r="4268" spans="2:20" ht="30" customHeight="1" x14ac:dyDescent="0.3">
      <c r="B4268">
        <v>1007</v>
      </c>
      <c r="C4268" s="164" t="s">
        <v>122</v>
      </c>
      <c r="D4268" s="7" t="s">
        <v>410</v>
      </c>
      <c r="E4268">
        <v>2026</v>
      </c>
      <c r="F4268" s="76" t="str">
        <f t="shared" si="136"/>
        <v>100712. Vigilancia de la Salud AmbientalVigilancia de la Salud Ambiental2026</v>
      </c>
      <c r="G4268" s="7" t="s">
        <v>411</v>
      </c>
      <c r="H4268" s="7" t="s">
        <v>63</v>
      </c>
      <c r="I4268" t="s">
        <v>60</v>
      </c>
      <c r="J4268" s="7" t="s">
        <v>67</v>
      </c>
      <c r="K4268" t="s">
        <v>433</v>
      </c>
      <c r="L4268" t="s">
        <v>433</v>
      </c>
      <c r="M4268" s="37" t="s">
        <v>107</v>
      </c>
      <c r="N4268" s="12" t="s">
        <v>434</v>
      </c>
      <c r="O4268" s="76" t="str">
        <f t="shared" si="137"/>
        <v>100712. Vigilancia de la Salud AmbientalVigilancia de la Salud Ambiental20265_RAFAEL_URIBE1_ENERO_2026</v>
      </c>
      <c r="P4268" s="168">
        <f t="shared" ref="P4268:P4331" si="138">IFERROR(T4268/S4268,0)</f>
        <v>244416</v>
      </c>
      <c r="S4268" s="172">
        <v>1</v>
      </c>
      <c r="T4268" s="23">
        <v>244416</v>
      </c>
    </row>
    <row r="4269" spans="2:20" ht="30" customHeight="1" x14ac:dyDescent="0.3">
      <c r="B4269">
        <v>1015</v>
      </c>
      <c r="C4269" s="164" t="s">
        <v>122</v>
      </c>
      <c r="D4269" s="7" t="s">
        <v>410</v>
      </c>
      <c r="E4269">
        <v>2026</v>
      </c>
      <c r="F4269" s="76" t="str">
        <f t="shared" si="136"/>
        <v>101512. Vigilancia de la Salud AmbientalVigilancia de la Salud Ambiental2026</v>
      </c>
      <c r="G4269" s="7" t="s">
        <v>411</v>
      </c>
      <c r="H4269" s="7" t="s">
        <v>417</v>
      </c>
      <c r="I4269" t="s">
        <v>60</v>
      </c>
      <c r="J4269" s="7" t="s">
        <v>67</v>
      </c>
      <c r="K4269" t="s">
        <v>433</v>
      </c>
      <c r="L4269" t="s">
        <v>433</v>
      </c>
      <c r="M4269" s="37" t="s">
        <v>104</v>
      </c>
      <c r="N4269" s="12" t="s">
        <v>434</v>
      </c>
      <c r="O4269" s="76" t="str">
        <f t="shared" si="137"/>
        <v>101512. Vigilancia de la Salud AmbientalVigilancia de la Salud Ambiental20262_SANTA_FE1_ENERO_2026</v>
      </c>
      <c r="P4269" s="168">
        <f t="shared" si="138"/>
        <v>0</v>
      </c>
      <c r="S4269" s="172">
        <v>0</v>
      </c>
      <c r="T4269" s="23">
        <v>0</v>
      </c>
    </row>
    <row r="4270" spans="2:20" ht="30" customHeight="1" x14ac:dyDescent="0.3">
      <c r="B4270">
        <v>1015</v>
      </c>
      <c r="C4270" s="164" t="s">
        <v>122</v>
      </c>
      <c r="D4270" s="7" t="s">
        <v>410</v>
      </c>
      <c r="E4270">
        <v>2026</v>
      </c>
      <c r="F4270" s="76" t="str">
        <f t="shared" si="136"/>
        <v>101512. Vigilancia de la Salud AmbientalVigilancia de la Salud Ambiental2026</v>
      </c>
      <c r="G4270" s="7" t="s">
        <v>411</v>
      </c>
      <c r="H4270" s="7" t="s">
        <v>417</v>
      </c>
      <c r="I4270" t="s">
        <v>60</v>
      </c>
      <c r="J4270" s="7" t="s">
        <v>67</v>
      </c>
      <c r="K4270" t="s">
        <v>433</v>
      </c>
      <c r="L4270" t="s">
        <v>433</v>
      </c>
      <c r="M4270" s="37" t="s">
        <v>106</v>
      </c>
      <c r="N4270" s="12" t="s">
        <v>434</v>
      </c>
      <c r="O4270" s="76" t="str">
        <f t="shared" si="137"/>
        <v>101512. Vigilancia de la Salud AmbientalVigilancia de la Salud Ambiental20264_SAN_CRISTOBAL1_ENERO_2026</v>
      </c>
      <c r="P4270" s="168">
        <f t="shared" si="138"/>
        <v>0</v>
      </c>
      <c r="S4270" s="172">
        <v>0</v>
      </c>
      <c r="T4270" s="23">
        <v>0</v>
      </c>
    </row>
    <row r="4271" spans="2:20" ht="30" customHeight="1" x14ac:dyDescent="0.3">
      <c r="B4271">
        <v>1015</v>
      </c>
      <c r="C4271" s="164" t="s">
        <v>122</v>
      </c>
      <c r="D4271" s="7" t="s">
        <v>410</v>
      </c>
      <c r="E4271">
        <v>2026</v>
      </c>
      <c r="F4271" s="76" t="str">
        <f t="shared" si="136"/>
        <v>101512. Vigilancia de la Salud AmbientalVigilancia de la Salud Ambiental2026</v>
      </c>
      <c r="G4271" s="7" t="s">
        <v>411</v>
      </c>
      <c r="H4271" s="7" t="s">
        <v>417</v>
      </c>
      <c r="I4271" t="s">
        <v>60</v>
      </c>
      <c r="J4271" s="7" t="s">
        <v>67</v>
      </c>
      <c r="K4271" t="s">
        <v>433</v>
      </c>
      <c r="L4271" t="s">
        <v>433</v>
      </c>
      <c r="M4271" s="37" t="s">
        <v>105</v>
      </c>
      <c r="N4271" s="12" t="s">
        <v>434</v>
      </c>
      <c r="O4271" s="76" t="str">
        <f t="shared" si="137"/>
        <v>101512. Vigilancia de la Salud AmbientalVigilancia de la Salud Ambiental20263_MARTIRES1_ENERO_2026</v>
      </c>
      <c r="P4271" s="168">
        <f t="shared" si="138"/>
        <v>0</v>
      </c>
      <c r="S4271" s="172">
        <v>0</v>
      </c>
      <c r="T4271" s="23">
        <v>0</v>
      </c>
    </row>
    <row r="4272" spans="2:20" ht="30" customHeight="1" x14ac:dyDescent="0.3">
      <c r="B4272">
        <v>1015</v>
      </c>
      <c r="C4272" s="164" t="s">
        <v>122</v>
      </c>
      <c r="D4272" s="7" t="s">
        <v>410</v>
      </c>
      <c r="E4272">
        <v>2026</v>
      </c>
      <c r="F4272" s="76" t="str">
        <f t="shared" si="136"/>
        <v>101512. Vigilancia de la Salud AmbientalVigilancia de la Salud Ambiental2026</v>
      </c>
      <c r="G4272" s="7" t="s">
        <v>411</v>
      </c>
      <c r="H4272" s="7" t="s">
        <v>417</v>
      </c>
      <c r="I4272" t="s">
        <v>60</v>
      </c>
      <c r="J4272" s="7" t="s">
        <v>67</v>
      </c>
      <c r="K4272" t="s">
        <v>433</v>
      </c>
      <c r="L4272" t="s">
        <v>433</v>
      </c>
      <c r="M4272" s="37" t="s">
        <v>108</v>
      </c>
      <c r="N4272" s="12" t="s">
        <v>434</v>
      </c>
      <c r="O4272" s="76" t="str">
        <f t="shared" si="137"/>
        <v>101512. Vigilancia de la Salud AmbientalVigilancia de la Salud Ambiental20266_ANTONIO_NARIÑO1_ENERO_2026</v>
      </c>
      <c r="P4272" s="168">
        <f t="shared" si="138"/>
        <v>0</v>
      </c>
      <c r="S4272" s="172">
        <v>0</v>
      </c>
      <c r="T4272" s="23">
        <v>0</v>
      </c>
    </row>
    <row r="4273" spans="2:20" ht="30" customHeight="1" x14ac:dyDescent="0.3">
      <c r="B4273">
        <v>1015</v>
      </c>
      <c r="C4273" s="164" t="s">
        <v>122</v>
      </c>
      <c r="D4273" s="7" t="s">
        <v>410</v>
      </c>
      <c r="E4273">
        <v>2026</v>
      </c>
      <c r="F4273" s="76" t="str">
        <f t="shared" si="136"/>
        <v>101512. Vigilancia de la Salud AmbientalVigilancia de la Salud Ambiental2026</v>
      </c>
      <c r="G4273" s="7" t="s">
        <v>411</v>
      </c>
      <c r="H4273" s="7" t="s">
        <v>417</v>
      </c>
      <c r="I4273" t="s">
        <v>60</v>
      </c>
      <c r="J4273" s="7" t="s">
        <v>67</v>
      </c>
      <c r="K4273" t="s">
        <v>433</v>
      </c>
      <c r="L4273" t="s">
        <v>433</v>
      </c>
      <c r="M4273" s="37" t="s">
        <v>103</v>
      </c>
      <c r="N4273" s="12" t="s">
        <v>434</v>
      </c>
      <c r="O4273" s="76" t="str">
        <f t="shared" si="137"/>
        <v>101512. Vigilancia de la Salud AmbientalVigilancia de la Salud Ambiental20261_CANDELARIA1_ENERO_2026</v>
      </c>
      <c r="P4273" s="168">
        <f t="shared" si="138"/>
        <v>0</v>
      </c>
      <c r="S4273" s="172">
        <v>0</v>
      </c>
      <c r="T4273" s="23">
        <v>0</v>
      </c>
    </row>
    <row r="4274" spans="2:20" ht="30" customHeight="1" x14ac:dyDescent="0.3">
      <c r="B4274">
        <v>1015</v>
      </c>
      <c r="C4274" s="164" t="s">
        <v>122</v>
      </c>
      <c r="D4274" s="7" t="s">
        <v>410</v>
      </c>
      <c r="E4274">
        <v>2026</v>
      </c>
      <c r="F4274" s="76" t="str">
        <f t="shared" si="136"/>
        <v>101512. Vigilancia de la Salud AmbientalVigilancia de la Salud Ambiental2026</v>
      </c>
      <c r="G4274" s="7" t="s">
        <v>411</v>
      </c>
      <c r="H4274" s="7" t="s">
        <v>417</v>
      </c>
      <c r="I4274" t="s">
        <v>60</v>
      </c>
      <c r="J4274" s="7" t="s">
        <v>67</v>
      </c>
      <c r="K4274" t="s">
        <v>433</v>
      </c>
      <c r="L4274" t="s">
        <v>433</v>
      </c>
      <c r="M4274" s="37" t="s">
        <v>107</v>
      </c>
      <c r="N4274" s="12" t="s">
        <v>434</v>
      </c>
      <c r="O4274" s="76" t="str">
        <f t="shared" si="137"/>
        <v>101512. Vigilancia de la Salud AmbientalVigilancia de la Salud Ambiental20265_RAFAEL_URIBE1_ENERO_2026</v>
      </c>
      <c r="P4274" s="168">
        <f t="shared" si="138"/>
        <v>0</v>
      </c>
      <c r="S4274" s="172">
        <v>0</v>
      </c>
      <c r="T4274" s="23">
        <v>0</v>
      </c>
    </row>
    <row r="4275" spans="2:20" ht="30" customHeight="1" x14ac:dyDescent="0.3">
      <c r="B4275">
        <v>1075</v>
      </c>
      <c r="C4275" s="164" t="s">
        <v>122</v>
      </c>
      <c r="D4275" s="7" t="s">
        <v>410</v>
      </c>
      <c r="E4275">
        <v>2026</v>
      </c>
      <c r="F4275" s="76" t="str">
        <f t="shared" si="136"/>
        <v>107512. Vigilancia de la Salud AmbientalVigilancia de la Salud Ambiental2026</v>
      </c>
      <c r="G4275" s="7" t="s">
        <v>413</v>
      </c>
      <c r="H4275" s="7" t="s">
        <v>66</v>
      </c>
      <c r="I4275" t="s">
        <v>60</v>
      </c>
      <c r="J4275" s="7" t="s">
        <v>74</v>
      </c>
      <c r="K4275" t="s">
        <v>433</v>
      </c>
      <c r="L4275" t="s">
        <v>433</v>
      </c>
      <c r="M4275" s="37" t="s">
        <v>104</v>
      </c>
      <c r="N4275" s="12" t="s">
        <v>434</v>
      </c>
      <c r="O4275" s="76" t="str">
        <f t="shared" si="137"/>
        <v>107512. Vigilancia de la Salud AmbientalVigilancia de la Salud Ambiental20262_SANTA_FE1_ENERO_2026</v>
      </c>
      <c r="P4275" s="168">
        <f t="shared" si="138"/>
        <v>122208</v>
      </c>
      <c r="S4275" s="172">
        <v>2</v>
      </c>
      <c r="T4275" s="23">
        <v>244416</v>
      </c>
    </row>
    <row r="4276" spans="2:20" ht="30" customHeight="1" x14ac:dyDescent="0.3">
      <c r="B4276">
        <v>1075</v>
      </c>
      <c r="C4276" s="164" t="s">
        <v>122</v>
      </c>
      <c r="D4276" s="7" t="s">
        <v>410</v>
      </c>
      <c r="E4276">
        <v>2026</v>
      </c>
      <c r="F4276" s="76" t="str">
        <f t="shared" si="136"/>
        <v>107512. Vigilancia de la Salud AmbientalVigilancia de la Salud Ambiental2026</v>
      </c>
      <c r="G4276" s="7" t="s">
        <v>413</v>
      </c>
      <c r="H4276" s="7" t="s">
        <v>66</v>
      </c>
      <c r="I4276" t="s">
        <v>60</v>
      </c>
      <c r="J4276" s="7" t="s">
        <v>74</v>
      </c>
      <c r="K4276" t="s">
        <v>433</v>
      </c>
      <c r="L4276" t="s">
        <v>433</v>
      </c>
      <c r="M4276" s="37" t="s">
        <v>106</v>
      </c>
      <c r="N4276" s="12" t="s">
        <v>434</v>
      </c>
      <c r="O4276" s="76" t="str">
        <f t="shared" si="137"/>
        <v>107512. Vigilancia de la Salud AmbientalVigilancia de la Salud Ambiental20264_SAN_CRISTOBAL1_ENERO_2026</v>
      </c>
      <c r="P4276" s="168">
        <f t="shared" si="138"/>
        <v>122208</v>
      </c>
      <c r="S4276" s="172">
        <v>3</v>
      </c>
      <c r="T4276" s="23">
        <v>366624</v>
      </c>
    </row>
    <row r="4277" spans="2:20" ht="30" customHeight="1" x14ac:dyDescent="0.3">
      <c r="B4277">
        <v>1075</v>
      </c>
      <c r="C4277" s="164" t="s">
        <v>122</v>
      </c>
      <c r="D4277" s="7" t="s">
        <v>410</v>
      </c>
      <c r="E4277">
        <v>2026</v>
      </c>
      <c r="F4277" s="76" t="str">
        <f t="shared" si="136"/>
        <v>107512. Vigilancia de la Salud AmbientalVigilancia de la Salud Ambiental2026</v>
      </c>
      <c r="G4277" s="7" t="s">
        <v>413</v>
      </c>
      <c r="H4277" s="7" t="s">
        <v>66</v>
      </c>
      <c r="I4277" t="s">
        <v>60</v>
      </c>
      <c r="J4277" s="7" t="s">
        <v>74</v>
      </c>
      <c r="K4277" t="s">
        <v>433</v>
      </c>
      <c r="L4277" t="s">
        <v>433</v>
      </c>
      <c r="M4277" s="37" t="s">
        <v>105</v>
      </c>
      <c r="N4277" s="12" t="s">
        <v>434</v>
      </c>
      <c r="O4277" s="76" t="str">
        <f t="shared" si="137"/>
        <v>107512. Vigilancia de la Salud AmbientalVigilancia de la Salud Ambiental20263_MARTIRES1_ENERO_2026</v>
      </c>
      <c r="P4277" s="168">
        <f t="shared" si="138"/>
        <v>122208</v>
      </c>
      <c r="S4277" s="172">
        <v>2</v>
      </c>
      <c r="T4277" s="23">
        <v>244416</v>
      </c>
    </row>
    <row r="4278" spans="2:20" ht="30" customHeight="1" x14ac:dyDescent="0.3">
      <c r="B4278">
        <v>1075</v>
      </c>
      <c r="C4278" s="164" t="s">
        <v>122</v>
      </c>
      <c r="D4278" s="7" t="s">
        <v>410</v>
      </c>
      <c r="E4278">
        <v>2026</v>
      </c>
      <c r="F4278" s="76" t="str">
        <f t="shared" si="136"/>
        <v>107512. Vigilancia de la Salud AmbientalVigilancia de la Salud Ambiental2026</v>
      </c>
      <c r="G4278" s="7" t="s">
        <v>413</v>
      </c>
      <c r="H4278" s="7" t="s">
        <v>66</v>
      </c>
      <c r="I4278" t="s">
        <v>60</v>
      </c>
      <c r="J4278" s="7" t="s">
        <v>74</v>
      </c>
      <c r="K4278" t="s">
        <v>433</v>
      </c>
      <c r="L4278" t="s">
        <v>433</v>
      </c>
      <c r="M4278" s="37" t="s">
        <v>108</v>
      </c>
      <c r="N4278" s="12" t="s">
        <v>434</v>
      </c>
      <c r="O4278" s="76" t="str">
        <f t="shared" si="137"/>
        <v>107512. Vigilancia de la Salud AmbientalVigilancia de la Salud Ambiental20266_ANTONIO_NARIÑO1_ENERO_2026</v>
      </c>
      <c r="P4278" s="168">
        <f t="shared" si="138"/>
        <v>122208</v>
      </c>
      <c r="S4278" s="172">
        <v>2</v>
      </c>
      <c r="T4278" s="23">
        <v>244416</v>
      </c>
    </row>
    <row r="4279" spans="2:20" ht="30" customHeight="1" x14ac:dyDescent="0.3">
      <c r="B4279">
        <v>1075</v>
      </c>
      <c r="C4279" s="164" t="s">
        <v>122</v>
      </c>
      <c r="D4279" s="7" t="s">
        <v>410</v>
      </c>
      <c r="E4279">
        <v>2026</v>
      </c>
      <c r="F4279" s="76" t="str">
        <f t="shared" si="136"/>
        <v>107512. Vigilancia de la Salud AmbientalVigilancia de la Salud Ambiental2026</v>
      </c>
      <c r="G4279" s="7" t="s">
        <v>413</v>
      </c>
      <c r="H4279" s="7" t="s">
        <v>66</v>
      </c>
      <c r="I4279" t="s">
        <v>60</v>
      </c>
      <c r="J4279" s="7" t="s">
        <v>74</v>
      </c>
      <c r="K4279" t="s">
        <v>433</v>
      </c>
      <c r="L4279" t="s">
        <v>433</v>
      </c>
      <c r="M4279" s="37" t="s">
        <v>103</v>
      </c>
      <c r="N4279" s="12" t="s">
        <v>434</v>
      </c>
      <c r="O4279" s="76" t="str">
        <f t="shared" si="137"/>
        <v>107512. Vigilancia de la Salud AmbientalVigilancia de la Salud Ambiental20261_CANDELARIA1_ENERO_2026</v>
      </c>
      <c r="P4279" s="168">
        <f t="shared" si="138"/>
        <v>122208</v>
      </c>
      <c r="S4279" s="172">
        <v>2</v>
      </c>
      <c r="T4279" s="23">
        <v>244416</v>
      </c>
    </row>
    <row r="4280" spans="2:20" ht="30" customHeight="1" x14ac:dyDescent="0.3">
      <c r="B4280">
        <v>1075</v>
      </c>
      <c r="C4280" s="164" t="s">
        <v>122</v>
      </c>
      <c r="D4280" s="7" t="s">
        <v>410</v>
      </c>
      <c r="E4280">
        <v>2026</v>
      </c>
      <c r="F4280" s="76" t="str">
        <f t="shared" si="136"/>
        <v>107512. Vigilancia de la Salud AmbientalVigilancia de la Salud Ambiental2026</v>
      </c>
      <c r="G4280" s="7" t="s">
        <v>413</v>
      </c>
      <c r="H4280" s="7" t="s">
        <v>66</v>
      </c>
      <c r="I4280" t="s">
        <v>60</v>
      </c>
      <c r="J4280" s="7" t="s">
        <v>74</v>
      </c>
      <c r="K4280" t="s">
        <v>433</v>
      </c>
      <c r="L4280" t="s">
        <v>433</v>
      </c>
      <c r="M4280" s="37" t="s">
        <v>107</v>
      </c>
      <c r="N4280" s="12" t="s">
        <v>434</v>
      </c>
      <c r="O4280" s="76" t="str">
        <f t="shared" si="137"/>
        <v>107512. Vigilancia de la Salud AmbientalVigilancia de la Salud Ambiental20265_RAFAEL_URIBE1_ENERO_2026</v>
      </c>
      <c r="P4280" s="168">
        <f t="shared" si="138"/>
        <v>122208</v>
      </c>
      <c r="S4280" s="172">
        <v>2</v>
      </c>
      <c r="T4280" s="23">
        <v>244416</v>
      </c>
    </row>
    <row r="4281" spans="2:20" ht="30" customHeight="1" x14ac:dyDescent="0.3">
      <c r="B4281">
        <v>1102</v>
      </c>
      <c r="C4281" s="164" t="s">
        <v>122</v>
      </c>
      <c r="D4281" s="7" t="s">
        <v>410</v>
      </c>
      <c r="E4281">
        <v>2026</v>
      </c>
      <c r="F4281" s="76" t="str">
        <f t="shared" si="136"/>
        <v>110212. Vigilancia de la Salud AmbientalVigilancia de la Salud Ambiental2026</v>
      </c>
      <c r="G4281" s="7" t="s">
        <v>414</v>
      </c>
      <c r="H4281" s="7" t="s">
        <v>65</v>
      </c>
      <c r="I4281" t="s">
        <v>60</v>
      </c>
      <c r="J4281" s="7" t="s">
        <v>71</v>
      </c>
      <c r="K4281" t="s">
        <v>433</v>
      </c>
      <c r="L4281" t="s">
        <v>433</v>
      </c>
      <c r="M4281" s="37" t="s">
        <v>104</v>
      </c>
      <c r="N4281" s="12" t="s">
        <v>434</v>
      </c>
      <c r="O4281" s="76" t="str">
        <f t="shared" si="137"/>
        <v>110212. Vigilancia de la Salud AmbientalVigilancia de la Salud Ambiental20262_SANTA_FE1_ENERO_2026</v>
      </c>
      <c r="P4281" s="168">
        <f t="shared" si="138"/>
        <v>1091</v>
      </c>
      <c r="S4281" s="172">
        <v>5000</v>
      </c>
      <c r="T4281" s="23">
        <v>5455000</v>
      </c>
    </row>
    <row r="4282" spans="2:20" ht="30" customHeight="1" x14ac:dyDescent="0.3">
      <c r="B4282">
        <v>1102</v>
      </c>
      <c r="C4282" s="164" t="s">
        <v>122</v>
      </c>
      <c r="D4282" s="7" t="s">
        <v>410</v>
      </c>
      <c r="E4282">
        <v>2026</v>
      </c>
      <c r="F4282" s="76" t="str">
        <f t="shared" si="136"/>
        <v>110212. Vigilancia de la Salud AmbientalVigilancia de la Salud Ambiental2026</v>
      </c>
      <c r="G4282" s="7" t="s">
        <v>414</v>
      </c>
      <c r="H4282" s="7" t="s">
        <v>65</v>
      </c>
      <c r="I4282" t="s">
        <v>60</v>
      </c>
      <c r="J4282" s="7" t="s">
        <v>71</v>
      </c>
      <c r="K4282" t="s">
        <v>433</v>
      </c>
      <c r="L4282" t="s">
        <v>433</v>
      </c>
      <c r="M4282" s="37" t="s">
        <v>106</v>
      </c>
      <c r="N4282" s="12" t="s">
        <v>434</v>
      </c>
      <c r="O4282" s="76" t="str">
        <f t="shared" si="137"/>
        <v>110212. Vigilancia de la Salud AmbientalVigilancia de la Salud Ambiental20264_SAN_CRISTOBAL1_ENERO_2026</v>
      </c>
      <c r="P4282" s="168">
        <f t="shared" si="138"/>
        <v>1091</v>
      </c>
      <c r="S4282" s="172">
        <v>4200</v>
      </c>
      <c r="T4282" s="23">
        <v>4582200</v>
      </c>
    </row>
    <row r="4283" spans="2:20" ht="30" customHeight="1" x14ac:dyDescent="0.3">
      <c r="B4283">
        <v>1102</v>
      </c>
      <c r="C4283" s="164" t="s">
        <v>122</v>
      </c>
      <c r="D4283" s="7" t="s">
        <v>410</v>
      </c>
      <c r="E4283">
        <v>2026</v>
      </c>
      <c r="F4283" s="76" t="str">
        <f t="shared" si="136"/>
        <v>110212. Vigilancia de la Salud AmbientalVigilancia de la Salud Ambiental2026</v>
      </c>
      <c r="G4283" s="7" t="s">
        <v>414</v>
      </c>
      <c r="H4283" s="7" t="s">
        <v>65</v>
      </c>
      <c r="I4283" t="s">
        <v>60</v>
      </c>
      <c r="J4283" s="7" t="s">
        <v>71</v>
      </c>
      <c r="K4283" t="s">
        <v>433</v>
      </c>
      <c r="L4283" t="s">
        <v>433</v>
      </c>
      <c r="M4283" s="37" t="s">
        <v>105</v>
      </c>
      <c r="N4283" s="12" t="s">
        <v>434</v>
      </c>
      <c r="O4283" s="76" t="str">
        <f t="shared" si="137"/>
        <v>110212. Vigilancia de la Salud AmbientalVigilancia de la Salud Ambiental20263_MARTIRES1_ENERO_2026</v>
      </c>
      <c r="P4283" s="168">
        <f t="shared" si="138"/>
        <v>1091</v>
      </c>
      <c r="S4283" s="172">
        <v>3667</v>
      </c>
      <c r="T4283" s="23">
        <v>4000697</v>
      </c>
    </row>
    <row r="4284" spans="2:20" ht="30" customHeight="1" x14ac:dyDescent="0.3">
      <c r="B4284">
        <v>1102</v>
      </c>
      <c r="C4284" s="164" t="s">
        <v>122</v>
      </c>
      <c r="D4284" s="7" t="s">
        <v>410</v>
      </c>
      <c r="E4284">
        <v>2026</v>
      </c>
      <c r="F4284" s="76" t="str">
        <f t="shared" si="136"/>
        <v>110212. Vigilancia de la Salud AmbientalVigilancia de la Salud Ambiental2026</v>
      </c>
      <c r="G4284" s="7" t="s">
        <v>414</v>
      </c>
      <c r="H4284" s="7" t="s">
        <v>65</v>
      </c>
      <c r="I4284" t="s">
        <v>60</v>
      </c>
      <c r="J4284" s="7" t="s">
        <v>71</v>
      </c>
      <c r="K4284" t="s">
        <v>433</v>
      </c>
      <c r="L4284" t="s">
        <v>433</v>
      </c>
      <c r="M4284" s="37" t="s">
        <v>108</v>
      </c>
      <c r="N4284" s="12" t="s">
        <v>434</v>
      </c>
      <c r="O4284" s="76" t="str">
        <f t="shared" si="137"/>
        <v>110212. Vigilancia de la Salud AmbientalVigilancia de la Salud Ambiental20266_ANTONIO_NARIÑO1_ENERO_2026</v>
      </c>
      <c r="P4284" s="168">
        <f t="shared" si="138"/>
        <v>1091</v>
      </c>
      <c r="S4284" s="172">
        <v>2000</v>
      </c>
      <c r="T4284" s="23">
        <v>2182000</v>
      </c>
    </row>
    <row r="4285" spans="2:20" ht="30" customHeight="1" x14ac:dyDescent="0.3">
      <c r="B4285">
        <v>1102</v>
      </c>
      <c r="C4285" s="164" t="s">
        <v>122</v>
      </c>
      <c r="D4285" s="7" t="s">
        <v>410</v>
      </c>
      <c r="E4285">
        <v>2026</v>
      </c>
      <c r="F4285" s="76" t="str">
        <f t="shared" si="136"/>
        <v>110212. Vigilancia de la Salud AmbientalVigilancia de la Salud Ambiental2026</v>
      </c>
      <c r="G4285" s="7" t="s">
        <v>414</v>
      </c>
      <c r="H4285" s="7" t="s">
        <v>65</v>
      </c>
      <c r="I4285" t="s">
        <v>60</v>
      </c>
      <c r="J4285" s="7" t="s">
        <v>71</v>
      </c>
      <c r="K4285" t="s">
        <v>433</v>
      </c>
      <c r="L4285" t="s">
        <v>433</v>
      </c>
      <c r="M4285" s="37" t="s">
        <v>103</v>
      </c>
      <c r="N4285" s="12" t="s">
        <v>434</v>
      </c>
      <c r="O4285" s="76" t="str">
        <f t="shared" si="137"/>
        <v>110212. Vigilancia de la Salud AmbientalVigilancia de la Salud Ambiental20261_CANDELARIA1_ENERO_2026</v>
      </c>
      <c r="P4285" s="168">
        <f t="shared" si="138"/>
        <v>1091</v>
      </c>
      <c r="S4285" s="172">
        <v>2333</v>
      </c>
      <c r="T4285" s="23">
        <v>2545303</v>
      </c>
    </row>
    <row r="4286" spans="2:20" ht="30" customHeight="1" x14ac:dyDescent="0.3">
      <c r="B4286">
        <v>1102</v>
      </c>
      <c r="C4286" s="164" t="s">
        <v>122</v>
      </c>
      <c r="D4286" s="7" t="s">
        <v>410</v>
      </c>
      <c r="E4286">
        <v>2026</v>
      </c>
      <c r="F4286" s="76" t="str">
        <f t="shared" si="136"/>
        <v>110212. Vigilancia de la Salud AmbientalVigilancia de la Salud Ambiental2026</v>
      </c>
      <c r="G4286" s="7" t="s">
        <v>414</v>
      </c>
      <c r="H4286" s="7" t="s">
        <v>65</v>
      </c>
      <c r="I4286" t="s">
        <v>60</v>
      </c>
      <c r="J4286" s="7" t="s">
        <v>71</v>
      </c>
      <c r="K4286" t="s">
        <v>433</v>
      </c>
      <c r="L4286" t="s">
        <v>433</v>
      </c>
      <c r="M4286" s="37" t="s">
        <v>107</v>
      </c>
      <c r="N4286" s="12" t="s">
        <v>434</v>
      </c>
      <c r="O4286" s="76" t="str">
        <f t="shared" si="137"/>
        <v>110212. Vigilancia de la Salud AmbientalVigilancia de la Salud Ambiental20265_RAFAEL_URIBE1_ENERO_2026</v>
      </c>
      <c r="P4286" s="168">
        <f t="shared" si="138"/>
        <v>1091</v>
      </c>
      <c r="S4286" s="172">
        <v>6000</v>
      </c>
      <c r="T4286" s="23">
        <v>6546000</v>
      </c>
    </row>
    <row r="4287" spans="2:20" ht="30" customHeight="1" x14ac:dyDescent="0.3">
      <c r="B4287">
        <v>1103</v>
      </c>
      <c r="C4287" s="164" t="s">
        <v>122</v>
      </c>
      <c r="D4287" s="7" t="s">
        <v>410</v>
      </c>
      <c r="E4287">
        <v>2026</v>
      </c>
      <c r="F4287" s="76" t="str">
        <f t="shared" si="136"/>
        <v>110312. Vigilancia de la Salud AmbientalVigilancia de la Salud Ambiental2026</v>
      </c>
      <c r="G4287" s="7" t="s">
        <v>414</v>
      </c>
      <c r="H4287" s="7" t="s">
        <v>65</v>
      </c>
      <c r="I4287" t="s">
        <v>60</v>
      </c>
      <c r="J4287" s="7" t="s">
        <v>71</v>
      </c>
      <c r="K4287" t="s">
        <v>433</v>
      </c>
      <c r="L4287" t="s">
        <v>433</v>
      </c>
      <c r="M4287" s="37" t="s">
        <v>104</v>
      </c>
      <c r="N4287" s="12" t="s">
        <v>434</v>
      </c>
      <c r="O4287" s="76" t="str">
        <f t="shared" si="137"/>
        <v>110312. Vigilancia de la Salud AmbientalVigilancia de la Salud Ambiental20262_SANTA_FE1_ENERO_2026</v>
      </c>
      <c r="P4287" s="168">
        <f t="shared" si="138"/>
        <v>909</v>
      </c>
      <c r="S4287" s="172">
        <v>37000</v>
      </c>
      <c r="T4287" s="23">
        <v>33633000</v>
      </c>
    </row>
    <row r="4288" spans="2:20" ht="30" customHeight="1" x14ac:dyDescent="0.3">
      <c r="B4288">
        <v>1103</v>
      </c>
      <c r="C4288" s="164" t="s">
        <v>122</v>
      </c>
      <c r="D4288" s="7" t="s">
        <v>410</v>
      </c>
      <c r="E4288">
        <v>2026</v>
      </c>
      <c r="F4288" s="76" t="str">
        <f t="shared" si="136"/>
        <v>110312. Vigilancia de la Salud AmbientalVigilancia de la Salud Ambiental2026</v>
      </c>
      <c r="G4288" s="7" t="s">
        <v>414</v>
      </c>
      <c r="H4288" s="7" t="s">
        <v>65</v>
      </c>
      <c r="I4288" t="s">
        <v>60</v>
      </c>
      <c r="J4288" s="7" t="s">
        <v>71</v>
      </c>
      <c r="K4288" t="s">
        <v>433</v>
      </c>
      <c r="L4288" t="s">
        <v>433</v>
      </c>
      <c r="M4288" s="37" t="s">
        <v>106</v>
      </c>
      <c r="N4288" s="12" t="s">
        <v>434</v>
      </c>
      <c r="O4288" s="76" t="str">
        <f t="shared" si="137"/>
        <v>110312. Vigilancia de la Salud AmbientalVigilancia de la Salud Ambiental20264_SAN_CRISTOBAL1_ENERO_2026</v>
      </c>
      <c r="P4288" s="168">
        <f t="shared" si="138"/>
        <v>909</v>
      </c>
      <c r="S4288" s="172">
        <v>21325</v>
      </c>
      <c r="T4288" s="23">
        <v>19384425</v>
      </c>
    </row>
    <row r="4289" spans="2:20" ht="30" customHeight="1" x14ac:dyDescent="0.3">
      <c r="B4289">
        <v>1103</v>
      </c>
      <c r="C4289" s="164" t="s">
        <v>122</v>
      </c>
      <c r="D4289" s="7" t="s">
        <v>410</v>
      </c>
      <c r="E4289">
        <v>2026</v>
      </c>
      <c r="F4289" s="76" t="str">
        <f t="shared" si="136"/>
        <v>110312. Vigilancia de la Salud AmbientalVigilancia de la Salud Ambiental2026</v>
      </c>
      <c r="G4289" s="7" t="s">
        <v>414</v>
      </c>
      <c r="H4289" s="7" t="s">
        <v>65</v>
      </c>
      <c r="I4289" t="s">
        <v>60</v>
      </c>
      <c r="J4289" s="7" t="s">
        <v>71</v>
      </c>
      <c r="K4289" t="s">
        <v>433</v>
      </c>
      <c r="L4289" t="s">
        <v>433</v>
      </c>
      <c r="M4289" s="37" t="s">
        <v>105</v>
      </c>
      <c r="N4289" s="12" t="s">
        <v>434</v>
      </c>
      <c r="O4289" s="76" t="str">
        <f t="shared" si="137"/>
        <v>110312. Vigilancia de la Salud AmbientalVigilancia de la Salud Ambiental20263_MARTIRES1_ENERO_2026</v>
      </c>
      <c r="P4289" s="168">
        <f t="shared" si="138"/>
        <v>909</v>
      </c>
      <c r="S4289" s="172">
        <v>23604</v>
      </c>
      <c r="T4289" s="23">
        <v>21456036</v>
      </c>
    </row>
    <row r="4290" spans="2:20" ht="30" customHeight="1" x14ac:dyDescent="0.3">
      <c r="B4290">
        <v>1103</v>
      </c>
      <c r="C4290" s="164" t="s">
        <v>122</v>
      </c>
      <c r="D4290" s="7" t="s">
        <v>410</v>
      </c>
      <c r="E4290">
        <v>2026</v>
      </c>
      <c r="F4290" s="76" t="str">
        <f t="shared" si="136"/>
        <v>110312. Vigilancia de la Salud AmbientalVigilancia de la Salud Ambiental2026</v>
      </c>
      <c r="G4290" s="7" t="s">
        <v>414</v>
      </c>
      <c r="H4290" s="7" t="s">
        <v>65</v>
      </c>
      <c r="I4290" t="s">
        <v>60</v>
      </c>
      <c r="J4290" s="7" t="s">
        <v>71</v>
      </c>
      <c r="K4290" t="s">
        <v>433</v>
      </c>
      <c r="L4290" t="s">
        <v>433</v>
      </c>
      <c r="M4290" s="37" t="s">
        <v>108</v>
      </c>
      <c r="N4290" s="12" t="s">
        <v>434</v>
      </c>
      <c r="O4290" s="76" t="str">
        <f t="shared" si="137"/>
        <v>110312. Vigilancia de la Salud AmbientalVigilancia de la Salud Ambiental20266_ANTONIO_NARIÑO1_ENERO_2026</v>
      </c>
      <c r="P4290" s="168">
        <f t="shared" si="138"/>
        <v>909</v>
      </c>
      <c r="S4290" s="172">
        <v>12000</v>
      </c>
      <c r="T4290" s="23">
        <v>10908000</v>
      </c>
    </row>
    <row r="4291" spans="2:20" ht="30" customHeight="1" x14ac:dyDescent="0.3">
      <c r="B4291">
        <v>1103</v>
      </c>
      <c r="C4291" s="164" t="s">
        <v>122</v>
      </c>
      <c r="D4291" s="7" t="s">
        <v>410</v>
      </c>
      <c r="E4291">
        <v>2026</v>
      </c>
      <c r="F4291" s="76" t="str">
        <f t="shared" si="136"/>
        <v>110312. Vigilancia de la Salud AmbientalVigilancia de la Salud Ambiental2026</v>
      </c>
      <c r="G4291" s="7" t="s">
        <v>414</v>
      </c>
      <c r="H4291" s="7" t="s">
        <v>65</v>
      </c>
      <c r="I4291" t="s">
        <v>60</v>
      </c>
      <c r="J4291" s="7" t="s">
        <v>71</v>
      </c>
      <c r="K4291" t="s">
        <v>433</v>
      </c>
      <c r="L4291" t="s">
        <v>433</v>
      </c>
      <c r="M4291" s="37" t="s">
        <v>103</v>
      </c>
      <c r="N4291" s="12" t="s">
        <v>434</v>
      </c>
      <c r="O4291" s="76" t="str">
        <f t="shared" si="137"/>
        <v>110312. Vigilancia de la Salud AmbientalVigilancia de la Salud Ambiental20261_CANDELARIA1_ENERO_2026</v>
      </c>
      <c r="P4291" s="168">
        <f t="shared" si="138"/>
        <v>909</v>
      </c>
      <c r="S4291" s="172">
        <v>8521</v>
      </c>
      <c r="T4291" s="23">
        <v>7745589</v>
      </c>
    </row>
    <row r="4292" spans="2:20" ht="30" customHeight="1" x14ac:dyDescent="0.3">
      <c r="B4292">
        <v>1103</v>
      </c>
      <c r="C4292" s="164" t="s">
        <v>122</v>
      </c>
      <c r="D4292" s="7" t="s">
        <v>410</v>
      </c>
      <c r="E4292">
        <v>2026</v>
      </c>
      <c r="F4292" s="76" t="str">
        <f t="shared" si="136"/>
        <v>110312. Vigilancia de la Salud AmbientalVigilancia de la Salud Ambiental2026</v>
      </c>
      <c r="G4292" s="7" t="s">
        <v>414</v>
      </c>
      <c r="H4292" s="7" t="s">
        <v>65</v>
      </c>
      <c r="I4292" t="s">
        <v>60</v>
      </c>
      <c r="J4292" s="7" t="s">
        <v>71</v>
      </c>
      <c r="K4292" t="s">
        <v>433</v>
      </c>
      <c r="L4292" t="s">
        <v>433</v>
      </c>
      <c r="M4292" s="37" t="s">
        <v>107</v>
      </c>
      <c r="N4292" s="12" t="s">
        <v>434</v>
      </c>
      <c r="O4292" s="76" t="str">
        <f t="shared" si="137"/>
        <v>110312. Vigilancia de la Salud AmbientalVigilancia de la Salud Ambiental20265_RAFAEL_URIBE1_ENERO_2026</v>
      </c>
      <c r="P4292" s="168">
        <f t="shared" si="138"/>
        <v>909</v>
      </c>
      <c r="S4292" s="172">
        <v>22000</v>
      </c>
      <c r="T4292" s="23">
        <v>19998000</v>
      </c>
    </row>
    <row r="4293" spans="2:20" ht="30" customHeight="1" x14ac:dyDescent="0.3">
      <c r="B4293">
        <v>1113</v>
      </c>
      <c r="C4293" s="164" t="s">
        <v>122</v>
      </c>
      <c r="D4293" s="7" t="s">
        <v>410</v>
      </c>
      <c r="E4293">
        <v>2026</v>
      </c>
      <c r="F4293" s="76" t="str">
        <f t="shared" si="136"/>
        <v>111312. Vigilancia de la Salud AmbientalVigilancia de la Salud Ambiental2026</v>
      </c>
      <c r="G4293" s="7" t="s">
        <v>73</v>
      </c>
      <c r="H4293" s="7" t="s">
        <v>64</v>
      </c>
      <c r="I4293" t="s">
        <v>60</v>
      </c>
      <c r="J4293" s="7" t="s">
        <v>73</v>
      </c>
      <c r="K4293" t="s">
        <v>433</v>
      </c>
      <c r="L4293" t="s">
        <v>433</v>
      </c>
      <c r="M4293" s="37" t="s">
        <v>108</v>
      </c>
      <c r="N4293" s="12" t="s">
        <v>434</v>
      </c>
      <c r="O4293" s="76" t="str">
        <f t="shared" si="137"/>
        <v>111312. Vigilancia de la Salud AmbientalVigilancia de la Salud Ambiental20266_ANTONIO_NARIÑO1_ENERO_2026</v>
      </c>
      <c r="P4293" s="168">
        <f t="shared" si="138"/>
        <v>2138640</v>
      </c>
      <c r="S4293" s="172">
        <v>1</v>
      </c>
      <c r="T4293" s="23">
        <v>2138640</v>
      </c>
    </row>
    <row r="4294" spans="2:20" ht="30" customHeight="1" x14ac:dyDescent="0.3">
      <c r="B4294">
        <v>1114</v>
      </c>
      <c r="C4294" s="164" t="s">
        <v>122</v>
      </c>
      <c r="D4294" s="7" t="s">
        <v>410</v>
      </c>
      <c r="E4294">
        <v>2026</v>
      </c>
      <c r="F4294" s="76" t="str">
        <f t="shared" si="136"/>
        <v>111412. Vigilancia de la Salud AmbientalVigilancia de la Salud Ambiental2026</v>
      </c>
      <c r="G4294" s="7" t="s">
        <v>411</v>
      </c>
      <c r="H4294" s="7" t="s">
        <v>64</v>
      </c>
      <c r="I4294" t="s">
        <v>60</v>
      </c>
      <c r="J4294" s="7" t="s">
        <v>67</v>
      </c>
      <c r="K4294" t="s">
        <v>433</v>
      </c>
      <c r="L4294" t="s">
        <v>433</v>
      </c>
      <c r="M4294" s="37" t="s">
        <v>103</v>
      </c>
      <c r="N4294" s="12" t="s">
        <v>434</v>
      </c>
      <c r="O4294" s="76" t="str">
        <f t="shared" si="137"/>
        <v>111412. Vigilancia de la Salud AmbientalVigilancia de la Salud Ambiental20261_CANDELARIA1_ENERO_2026</v>
      </c>
      <c r="P4294" s="168">
        <f t="shared" si="138"/>
        <v>820080</v>
      </c>
      <c r="S4294" s="172">
        <v>5</v>
      </c>
      <c r="T4294" s="23">
        <v>4100400</v>
      </c>
    </row>
    <row r="4295" spans="2:20" ht="30" customHeight="1" x14ac:dyDescent="0.3">
      <c r="B4295">
        <v>1115</v>
      </c>
      <c r="C4295" s="164" t="s">
        <v>122</v>
      </c>
      <c r="D4295" s="7" t="s">
        <v>410</v>
      </c>
      <c r="E4295">
        <v>2026</v>
      </c>
      <c r="F4295" s="76" t="str">
        <f t="shared" si="136"/>
        <v>111512. Vigilancia de la Salud AmbientalVigilancia de la Salud Ambiental2026</v>
      </c>
      <c r="G4295" s="7" t="s">
        <v>411</v>
      </c>
      <c r="H4295" s="7" t="s">
        <v>64</v>
      </c>
      <c r="I4295" t="s">
        <v>60</v>
      </c>
      <c r="J4295" s="7" t="s">
        <v>67</v>
      </c>
      <c r="K4295" t="s">
        <v>433</v>
      </c>
      <c r="L4295" t="s">
        <v>433</v>
      </c>
      <c r="M4295" s="37" t="s">
        <v>106</v>
      </c>
      <c r="N4295" s="12" t="s">
        <v>434</v>
      </c>
      <c r="O4295" s="76" t="str">
        <f t="shared" si="137"/>
        <v>111512. Vigilancia de la Salud AmbientalVigilancia de la Salud Ambiental20264_SAN_CRISTOBAL1_ENERO_2026</v>
      </c>
      <c r="P4295" s="168">
        <f t="shared" si="138"/>
        <v>327228</v>
      </c>
      <c r="S4295" s="172">
        <v>3</v>
      </c>
      <c r="T4295" s="23">
        <v>981684</v>
      </c>
    </row>
    <row r="4296" spans="2:20" ht="30" customHeight="1" x14ac:dyDescent="0.3">
      <c r="B4296">
        <v>1116</v>
      </c>
      <c r="C4296" s="164" t="s">
        <v>122</v>
      </c>
      <c r="D4296" s="7" t="s">
        <v>410</v>
      </c>
      <c r="E4296">
        <v>2026</v>
      </c>
      <c r="F4296" s="76" t="str">
        <f t="shared" ref="F4296:F4359" si="139">B4296&amp;C4296&amp;D4296&amp;E4296</f>
        <v>111612. Vigilancia de la Salud AmbientalVigilancia de la Salud Ambiental2026</v>
      </c>
      <c r="G4296" s="7" t="s">
        <v>411</v>
      </c>
      <c r="H4296" s="7" t="s">
        <v>64</v>
      </c>
      <c r="I4296" t="s">
        <v>60</v>
      </c>
      <c r="J4296" s="7" t="s">
        <v>67</v>
      </c>
      <c r="K4296" t="s">
        <v>433</v>
      </c>
      <c r="L4296" t="s">
        <v>433</v>
      </c>
      <c r="M4296" s="37" t="s">
        <v>103</v>
      </c>
      <c r="N4296" s="12" t="s">
        <v>434</v>
      </c>
      <c r="O4296" s="76" t="str">
        <f t="shared" si="137"/>
        <v>111612. Vigilancia de la Salud AmbientalVigilancia de la Salud Ambiental20261_CANDELARIA1_ENERO_2026</v>
      </c>
      <c r="P4296" s="168">
        <f t="shared" si="138"/>
        <v>462568</v>
      </c>
      <c r="S4296" s="172">
        <v>9</v>
      </c>
      <c r="T4296" s="23">
        <v>4163112</v>
      </c>
    </row>
    <row r="4297" spans="2:20" ht="30" customHeight="1" x14ac:dyDescent="0.3">
      <c r="B4297">
        <v>1117</v>
      </c>
      <c r="C4297" s="164" t="s">
        <v>122</v>
      </c>
      <c r="D4297" s="7" t="s">
        <v>410</v>
      </c>
      <c r="E4297">
        <v>2026</v>
      </c>
      <c r="F4297" s="76" t="str">
        <f t="shared" si="139"/>
        <v>111712. Vigilancia de la Salud AmbientalVigilancia de la Salud Ambiental2026</v>
      </c>
      <c r="G4297" s="7" t="s">
        <v>411</v>
      </c>
      <c r="H4297" s="7" t="s">
        <v>64</v>
      </c>
      <c r="I4297" t="s">
        <v>60</v>
      </c>
      <c r="J4297" s="7" t="s">
        <v>68</v>
      </c>
      <c r="K4297" t="s">
        <v>433</v>
      </c>
      <c r="L4297" t="s">
        <v>433</v>
      </c>
      <c r="M4297" s="37" t="s">
        <v>104</v>
      </c>
      <c r="N4297" s="12" t="s">
        <v>434</v>
      </c>
      <c r="O4297" s="76" t="str">
        <f t="shared" si="137"/>
        <v>111712. Vigilancia de la Salud AmbientalVigilancia de la Salud Ambiental20262_SANTA_FE1_ENERO_2026</v>
      </c>
      <c r="P4297" s="168">
        <f t="shared" si="138"/>
        <v>15656560</v>
      </c>
      <c r="S4297" s="172">
        <v>1</v>
      </c>
      <c r="T4297" s="23">
        <v>15656560</v>
      </c>
    </row>
    <row r="4298" spans="2:20" ht="30" customHeight="1" x14ac:dyDescent="0.3">
      <c r="B4298">
        <v>1118</v>
      </c>
      <c r="C4298" s="164" t="s">
        <v>122</v>
      </c>
      <c r="D4298" s="7" t="s">
        <v>410</v>
      </c>
      <c r="E4298">
        <v>2026</v>
      </c>
      <c r="F4298" s="76" t="str">
        <f t="shared" si="139"/>
        <v>111812. Vigilancia de la Salud AmbientalVigilancia de la Salud Ambiental2026</v>
      </c>
      <c r="G4298" s="7" t="s">
        <v>411</v>
      </c>
      <c r="H4298" s="7" t="s">
        <v>64</v>
      </c>
      <c r="I4298" t="s">
        <v>60</v>
      </c>
      <c r="J4298" s="7" t="s">
        <v>68</v>
      </c>
      <c r="K4298" t="s">
        <v>433</v>
      </c>
      <c r="L4298" t="s">
        <v>433</v>
      </c>
      <c r="M4298" s="37" t="s">
        <v>105</v>
      </c>
      <c r="N4298" s="12" t="s">
        <v>434</v>
      </c>
      <c r="O4298" s="76" t="str">
        <f t="shared" ref="O4298:O4361" si="140">+F4298&amp;M4298&amp;N4298</f>
        <v>111812. Vigilancia de la Salud AmbientalVigilancia de la Salud Ambiental20263_MARTIRES1_ENERO_2026</v>
      </c>
      <c r="P4298" s="168">
        <f t="shared" si="138"/>
        <v>10034992</v>
      </c>
      <c r="S4298" s="172">
        <v>1</v>
      </c>
      <c r="T4298" s="23">
        <v>10034992</v>
      </c>
    </row>
    <row r="4299" spans="2:20" ht="30" customHeight="1" x14ac:dyDescent="0.3">
      <c r="B4299">
        <v>1129</v>
      </c>
      <c r="C4299" s="164" t="s">
        <v>122</v>
      </c>
      <c r="D4299" s="7" t="s">
        <v>410</v>
      </c>
      <c r="E4299">
        <v>2026</v>
      </c>
      <c r="F4299" s="76" t="str">
        <f t="shared" si="139"/>
        <v>112912. Vigilancia de la Salud AmbientalVigilancia de la Salud Ambiental2026</v>
      </c>
      <c r="G4299" s="7" t="s">
        <v>411</v>
      </c>
      <c r="H4299" s="7" t="s">
        <v>417</v>
      </c>
      <c r="I4299" t="s">
        <v>60</v>
      </c>
      <c r="J4299" s="7" t="s">
        <v>67</v>
      </c>
      <c r="K4299" t="s">
        <v>433</v>
      </c>
      <c r="L4299" t="s">
        <v>433</v>
      </c>
      <c r="M4299" s="37" t="s">
        <v>104</v>
      </c>
      <c r="N4299" s="12" t="s">
        <v>434</v>
      </c>
      <c r="O4299" s="76" t="str">
        <f t="shared" si="140"/>
        <v>112912. Vigilancia de la Salud AmbientalVigilancia de la Salud Ambiental20262_SANTA_FE1_ENERO_2026</v>
      </c>
      <c r="P4299" s="168">
        <f t="shared" si="138"/>
        <v>0</v>
      </c>
      <c r="S4299" s="172">
        <v>0</v>
      </c>
      <c r="T4299" s="23">
        <v>0</v>
      </c>
    </row>
    <row r="4300" spans="2:20" ht="30" customHeight="1" x14ac:dyDescent="0.3">
      <c r="B4300">
        <v>1129</v>
      </c>
      <c r="C4300" s="164" t="s">
        <v>122</v>
      </c>
      <c r="D4300" s="7" t="s">
        <v>410</v>
      </c>
      <c r="E4300">
        <v>2026</v>
      </c>
      <c r="F4300" s="76" t="str">
        <f t="shared" si="139"/>
        <v>112912. Vigilancia de la Salud AmbientalVigilancia de la Salud Ambiental2026</v>
      </c>
      <c r="G4300" s="7" t="s">
        <v>411</v>
      </c>
      <c r="H4300" s="7" t="s">
        <v>417</v>
      </c>
      <c r="I4300" t="s">
        <v>60</v>
      </c>
      <c r="J4300" s="7" t="s">
        <v>67</v>
      </c>
      <c r="K4300" t="s">
        <v>433</v>
      </c>
      <c r="L4300" t="s">
        <v>433</v>
      </c>
      <c r="M4300" s="37" t="s">
        <v>106</v>
      </c>
      <c r="N4300" s="12" t="s">
        <v>434</v>
      </c>
      <c r="O4300" s="76" t="str">
        <f t="shared" si="140"/>
        <v>112912. Vigilancia de la Salud AmbientalVigilancia de la Salud Ambiental20264_SAN_CRISTOBAL1_ENERO_2026</v>
      </c>
      <c r="P4300" s="168">
        <f t="shared" si="138"/>
        <v>0</v>
      </c>
      <c r="S4300" s="172">
        <v>0</v>
      </c>
      <c r="T4300" s="23">
        <v>0</v>
      </c>
    </row>
    <row r="4301" spans="2:20" ht="30" customHeight="1" x14ac:dyDescent="0.3">
      <c r="B4301">
        <v>1129</v>
      </c>
      <c r="C4301" s="164" t="s">
        <v>122</v>
      </c>
      <c r="D4301" s="7" t="s">
        <v>410</v>
      </c>
      <c r="E4301">
        <v>2026</v>
      </c>
      <c r="F4301" s="76" t="str">
        <f t="shared" si="139"/>
        <v>112912. Vigilancia de la Salud AmbientalVigilancia de la Salud Ambiental2026</v>
      </c>
      <c r="G4301" s="7" t="s">
        <v>411</v>
      </c>
      <c r="H4301" s="7" t="s">
        <v>417</v>
      </c>
      <c r="I4301" t="s">
        <v>60</v>
      </c>
      <c r="J4301" s="7" t="s">
        <v>67</v>
      </c>
      <c r="K4301" t="s">
        <v>433</v>
      </c>
      <c r="L4301" t="s">
        <v>433</v>
      </c>
      <c r="M4301" s="37" t="s">
        <v>105</v>
      </c>
      <c r="N4301" s="12" t="s">
        <v>434</v>
      </c>
      <c r="O4301" s="76" t="str">
        <f t="shared" si="140"/>
        <v>112912. Vigilancia de la Salud AmbientalVigilancia de la Salud Ambiental20263_MARTIRES1_ENERO_2026</v>
      </c>
      <c r="P4301" s="168">
        <f t="shared" si="138"/>
        <v>0</v>
      </c>
      <c r="S4301" s="172">
        <v>0</v>
      </c>
      <c r="T4301" s="23">
        <v>0</v>
      </c>
    </row>
    <row r="4302" spans="2:20" ht="30" customHeight="1" x14ac:dyDescent="0.3">
      <c r="B4302">
        <v>1129</v>
      </c>
      <c r="C4302" s="164" t="s">
        <v>122</v>
      </c>
      <c r="D4302" s="7" t="s">
        <v>410</v>
      </c>
      <c r="E4302">
        <v>2026</v>
      </c>
      <c r="F4302" s="76" t="str">
        <f t="shared" si="139"/>
        <v>112912. Vigilancia de la Salud AmbientalVigilancia de la Salud Ambiental2026</v>
      </c>
      <c r="G4302" s="7" t="s">
        <v>411</v>
      </c>
      <c r="H4302" s="7" t="s">
        <v>417</v>
      </c>
      <c r="I4302" t="s">
        <v>60</v>
      </c>
      <c r="J4302" s="7" t="s">
        <v>67</v>
      </c>
      <c r="K4302" t="s">
        <v>433</v>
      </c>
      <c r="L4302" t="s">
        <v>433</v>
      </c>
      <c r="M4302" s="37" t="s">
        <v>108</v>
      </c>
      <c r="N4302" s="12" t="s">
        <v>434</v>
      </c>
      <c r="O4302" s="76" t="str">
        <f t="shared" si="140"/>
        <v>112912. Vigilancia de la Salud AmbientalVigilancia de la Salud Ambiental20266_ANTONIO_NARIÑO1_ENERO_2026</v>
      </c>
      <c r="P4302" s="168">
        <f t="shared" si="138"/>
        <v>0</v>
      </c>
      <c r="S4302" s="172">
        <v>0</v>
      </c>
      <c r="T4302" s="23">
        <v>0</v>
      </c>
    </row>
    <row r="4303" spans="2:20" ht="30" customHeight="1" x14ac:dyDescent="0.3">
      <c r="B4303">
        <v>1129</v>
      </c>
      <c r="C4303" s="164" t="s">
        <v>122</v>
      </c>
      <c r="D4303" s="7" t="s">
        <v>410</v>
      </c>
      <c r="E4303">
        <v>2026</v>
      </c>
      <c r="F4303" s="76" t="str">
        <f t="shared" si="139"/>
        <v>112912. Vigilancia de la Salud AmbientalVigilancia de la Salud Ambiental2026</v>
      </c>
      <c r="G4303" s="7" t="s">
        <v>411</v>
      </c>
      <c r="H4303" s="7" t="s">
        <v>417</v>
      </c>
      <c r="I4303" t="s">
        <v>60</v>
      </c>
      <c r="J4303" s="7" t="s">
        <v>67</v>
      </c>
      <c r="K4303" t="s">
        <v>433</v>
      </c>
      <c r="L4303" t="s">
        <v>433</v>
      </c>
      <c r="M4303" s="37" t="s">
        <v>103</v>
      </c>
      <c r="N4303" s="12" t="s">
        <v>434</v>
      </c>
      <c r="O4303" s="76" t="str">
        <f t="shared" si="140"/>
        <v>112912. Vigilancia de la Salud AmbientalVigilancia de la Salud Ambiental20261_CANDELARIA1_ENERO_2026</v>
      </c>
      <c r="P4303" s="168">
        <f t="shared" si="138"/>
        <v>0</v>
      </c>
      <c r="S4303" s="172">
        <v>0</v>
      </c>
      <c r="T4303" s="23">
        <v>0</v>
      </c>
    </row>
    <row r="4304" spans="2:20" ht="30" customHeight="1" x14ac:dyDescent="0.3">
      <c r="B4304">
        <v>1129</v>
      </c>
      <c r="C4304" s="164" t="s">
        <v>122</v>
      </c>
      <c r="D4304" s="7" t="s">
        <v>410</v>
      </c>
      <c r="E4304">
        <v>2026</v>
      </c>
      <c r="F4304" s="76" t="str">
        <f t="shared" si="139"/>
        <v>112912. Vigilancia de la Salud AmbientalVigilancia de la Salud Ambiental2026</v>
      </c>
      <c r="G4304" s="7" t="s">
        <v>411</v>
      </c>
      <c r="H4304" s="7" t="s">
        <v>417</v>
      </c>
      <c r="I4304" t="s">
        <v>60</v>
      </c>
      <c r="J4304" s="7" t="s">
        <v>67</v>
      </c>
      <c r="K4304" t="s">
        <v>433</v>
      </c>
      <c r="L4304" t="s">
        <v>433</v>
      </c>
      <c r="M4304" s="37" t="s">
        <v>107</v>
      </c>
      <c r="N4304" s="12" t="s">
        <v>434</v>
      </c>
      <c r="O4304" s="76" t="str">
        <f t="shared" si="140"/>
        <v>112912. Vigilancia de la Salud AmbientalVigilancia de la Salud Ambiental20265_RAFAEL_URIBE1_ENERO_2026</v>
      </c>
      <c r="P4304" s="168">
        <f t="shared" si="138"/>
        <v>0</v>
      </c>
      <c r="S4304" s="172">
        <v>0</v>
      </c>
      <c r="T4304" s="23">
        <v>0</v>
      </c>
    </row>
    <row r="4305" spans="2:20" ht="30" customHeight="1" x14ac:dyDescent="0.3">
      <c r="B4305">
        <v>1136</v>
      </c>
      <c r="C4305" s="164" t="s">
        <v>122</v>
      </c>
      <c r="D4305" s="7" t="s">
        <v>410</v>
      </c>
      <c r="E4305">
        <v>2026</v>
      </c>
      <c r="F4305" s="76" t="str">
        <f t="shared" si="139"/>
        <v>113612. Vigilancia de la Salud AmbientalVigilancia de la Salud Ambiental2026</v>
      </c>
      <c r="G4305" s="7" t="s">
        <v>73</v>
      </c>
      <c r="H4305" s="7" t="s">
        <v>62</v>
      </c>
      <c r="I4305" t="s">
        <v>60</v>
      </c>
      <c r="J4305" s="7" t="s">
        <v>73</v>
      </c>
      <c r="K4305" t="s">
        <v>433</v>
      </c>
      <c r="L4305" t="s">
        <v>433</v>
      </c>
      <c r="M4305" s="37" t="s">
        <v>103</v>
      </c>
      <c r="N4305" s="12" t="s">
        <v>434</v>
      </c>
      <c r="O4305" s="76" t="str">
        <f t="shared" si="140"/>
        <v>113612. Vigilancia de la Salud AmbientalVigilancia de la Salud Ambiental20261_CANDELARIA1_ENERO_2026</v>
      </c>
      <c r="P4305" s="168">
        <f t="shared" si="138"/>
        <v>5621568</v>
      </c>
      <c r="S4305" s="172">
        <v>1</v>
      </c>
      <c r="T4305" s="23">
        <v>5621568</v>
      </c>
    </row>
    <row r="4306" spans="2:20" ht="30" customHeight="1" x14ac:dyDescent="0.3">
      <c r="B4306">
        <v>1138</v>
      </c>
      <c r="C4306" s="164" t="s">
        <v>122</v>
      </c>
      <c r="D4306" s="7" t="s">
        <v>410</v>
      </c>
      <c r="E4306">
        <v>2026</v>
      </c>
      <c r="F4306" s="76" t="str">
        <f t="shared" si="139"/>
        <v>113812. Vigilancia de la Salud AmbientalVigilancia de la Salud Ambiental2026</v>
      </c>
      <c r="G4306" s="7" t="s">
        <v>411</v>
      </c>
      <c r="H4306" s="7" t="s">
        <v>63</v>
      </c>
      <c r="I4306" t="s">
        <v>60</v>
      </c>
      <c r="J4306" s="7" t="s">
        <v>67</v>
      </c>
      <c r="K4306" t="s">
        <v>433</v>
      </c>
      <c r="L4306" t="s">
        <v>433</v>
      </c>
      <c r="M4306" s="37" t="s">
        <v>106</v>
      </c>
      <c r="N4306" s="12" t="s">
        <v>434</v>
      </c>
      <c r="O4306" s="76" t="str">
        <f t="shared" si="140"/>
        <v>113812. Vigilancia de la Salud AmbientalVigilancia de la Salud Ambiental20264_SAN_CRISTOBAL1_ENERO_2026</v>
      </c>
      <c r="P4306" s="168">
        <f t="shared" si="138"/>
        <v>0</v>
      </c>
      <c r="S4306" s="172">
        <v>0</v>
      </c>
      <c r="T4306" s="23">
        <v>0</v>
      </c>
    </row>
    <row r="4307" spans="2:20" ht="30" customHeight="1" x14ac:dyDescent="0.3">
      <c r="B4307">
        <v>1138</v>
      </c>
      <c r="C4307" s="164" t="s">
        <v>122</v>
      </c>
      <c r="D4307" s="7" t="s">
        <v>410</v>
      </c>
      <c r="E4307">
        <v>2026</v>
      </c>
      <c r="F4307" s="76" t="str">
        <f t="shared" si="139"/>
        <v>113812. Vigilancia de la Salud AmbientalVigilancia de la Salud Ambiental2026</v>
      </c>
      <c r="G4307" s="7" t="s">
        <v>411</v>
      </c>
      <c r="H4307" s="7" t="s">
        <v>63</v>
      </c>
      <c r="I4307" t="s">
        <v>60</v>
      </c>
      <c r="J4307" s="7" t="s">
        <v>67</v>
      </c>
      <c r="K4307" t="s">
        <v>433</v>
      </c>
      <c r="L4307" t="s">
        <v>433</v>
      </c>
      <c r="M4307" s="37" t="s">
        <v>108</v>
      </c>
      <c r="N4307" s="12" t="s">
        <v>434</v>
      </c>
      <c r="O4307" s="76" t="str">
        <f t="shared" si="140"/>
        <v>113812. Vigilancia de la Salud AmbientalVigilancia de la Salud Ambiental20266_ANTONIO_NARIÑO1_ENERO_2026</v>
      </c>
      <c r="P4307" s="168">
        <f t="shared" si="138"/>
        <v>0</v>
      </c>
      <c r="S4307" s="172">
        <v>0</v>
      </c>
      <c r="T4307" s="23">
        <v>0</v>
      </c>
    </row>
    <row r="4308" spans="2:20" ht="30" customHeight="1" x14ac:dyDescent="0.3">
      <c r="B4308">
        <v>1138</v>
      </c>
      <c r="C4308" s="164" t="s">
        <v>122</v>
      </c>
      <c r="D4308" s="7" t="s">
        <v>410</v>
      </c>
      <c r="E4308">
        <v>2026</v>
      </c>
      <c r="F4308" s="76" t="str">
        <f t="shared" si="139"/>
        <v>113812. Vigilancia de la Salud AmbientalVigilancia de la Salud Ambiental2026</v>
      </c>
      <c r="G4308" s="7" t="s">
        <v>411</v>
      </c>
      <c r="H4308" s="7" t="s">
        <v>63</v>
      </c>
      <c r="I4308" t="s">
        <v>60</v>
      </c>
      <c r="J4308" s="7" t="s">
        <v>67</v>
      </c>
      <c r="K4308" t="s">
        <v>433</v>
      </c>
      <c r="L4308" t="s">
        <v>433</v>
      </c>
      <c r="M4308" s="37" t="s">
        <v>103</v>
      </c>
      <c r="N4308" s="12" t="s">
        <v>434</v>
      </c>
      <c r="O4308" s="76" t="str">
        <f t="shared" si="140"/>
        <v>113812. Vigilancia de la Salud AmbientalVigilancia de la Salud Ambiental20261_CANDELARIA1_ENERO_2026</v>
      </c>
      <c r="P4308" s="168">
        <f t="shared" si="138"/>
        <v>0</v>
      </c>
      <c r="S4308" s="172">
        <v>0</v>
      </c>
      <c r="T4308" s="23">
        <v>0</v>
      </c>
    </row>
    <row r="4309" spans="2:20" ht="30" customHeight="1" x14ac:dyDescent="0.3">
      <c r="B4309">
        <v>1138</v>
      </c>
      <c r="C4309" s="164" t="s">
        <v>122</v>
      </c>
      <c r="D4309" s="7" t="s">
        <v>410</v>
      </c>
      <c r="E4309">
        <v>2026</v>
      </c>
      <c r="F4309" s="76" t="str">
        <f t="shared" si="139"/>
        <v>113812. Vigilancia de la Salud AmbientalVigilancia de la Salud Ambiental2026</v>
      </c>
      <c r="G4309" s="7" t="s">
        <v>411</v>
      </c>
      <c r="H4309" s="7" t="s">
        <v>63</v>
      </c>
      <c r="I4309" t="s">
        <v>60</v>
      </c>
      <c r="J4309" s="7" t="s">
        <v>67</v>
      </c>
      <c r="K4309" t="s">
        <v>433</v>
      </c>
      <c r="L4309" t="s">
        <v>433</v>
      </c>
      <c r="M4309" s="37" t="s">
        <v>107</v>
      </c>
      <c r="N4309" s="12" t="s">
        <v>434</v>
      </c>
      <c r="O4309" s="76" t="str">
        <f t="shared" si="140"/>
        <v>113812. Vigilancia de la Salud AmbientalVigilancia de la Salud Ambiental20265_RAFAEL_URIBE1_ENERO_2026</v>
      </c>
      <c r="P4309" s="168">
        <f t="shared" si="138"/>
        <v>0</v>
      </c>
      <c r="S4309" s="172">
        <v>0</v>
      </c>
      <c r="T4309" s="23">
        <v>0</v>
      </c>
    </row>
    <row r="4310" spans="2:20" ht="30" customHeight="1" x14ac:dyDescent="0.3">
      <c r="B4310">
        <v>1155</v>
      </c>
      <c r="C4310" s="164" t="s">
        <v>122</v>
      </c>
      <c r="D4310" s="7" t="s">
        <v>410</v>
      </c>
      <c r="E4310">
        <v>2026</v>
      </c>
      <c r="F4310" s="76" t="str">
        <f t="shared" si="139"/>
        <v>115512. Vigilancia de la Salud AmbientalVigilancia de la Salud Ambiental2026</v>
      </c>
      <c r="G4310" s="7" t="s">
        <v>411</v>
      </c>
      <c r="H4310" s="7" t="s">
        <v>64</v>
      </c>
      <c r="I4310" t="s">
        <v>60</v>
      </c>
      <c r="J4310" s="7" t="s">
        <v>67</v>
      </c>
      <c r="K4310" t="s">
        <v>433</v>
      </c>
      <c r="L4310" t="s">
        <v>433</v>
      </c>
      <c r="M4310" s="37" t="s">
        <v>105</v>
      </c>
      <c r="N4310" s="12" t="s">
        <v>434</v>
      </c>
      <c r="O4310" s="76" t="str">
        <f t="shared" si="140"/>
        <v>115512. Vigilancia de la Salud AmbientalVigilancia de la Salud Ambiental20263_MARTIRES1_ENERO_2026</v>
      </c>
      <c r="P4310" s="168">
        <f t="shared" si="138"/>
        <v>18542920</v>
      </c>
      <c r="S4310" s="172">
        <v>1</v>
      </c>
      <c r="T4310" s="23">
        <v>18542920</v>
      </c>
    </row>
    <row r="4311" spans="2:20" ht="30" customHeight="1" x14ac:dyDescent="0.3">
      <c r="B4311">
        <v>1162</v>
      </c>
      <c r="C4311" s="164" t="s">
        <v>122</v>
      </c>
      <c r="D4311" s="7" t="s">
        <v>410</v>
      </c>
      <c r="E4311">
        <v>2026</v>
      </c>
      <c r="F4311" s="76" t="str">
        <f t="shared" si="139"/>
        <v>116212. Vigilancia de la Salud AmbientalVigilancia de la Salud Ambiental2026</v>
      </c>
      <c r="G4311" s="7" t="s">
        <v>411</v>
      </c>
      <c r="H4311" s="7" t="s">
        <v>417</v>
      </c>
      <c r="I4311" t="s">
        <v>60</v>
      </c>
      <c r="J4311" s="7" t="s">
        <v>67</v>
      </c>
      <c r="K4311" t="s">
        <v>433</v>
      </c>
      <c r="L4311" t="s">
        <v>433</v>
      </c>
      <c r="M4311" s="37" t="s">
        <v>108</v>
      </c>
      <c r="N4311" s="12" t="s">
        <v>434</v>
      </c>
      <c r="O4311" s="76" t="str">
        <f t="shared" si="140"/>
        <v>116212. Vigilancia de la Salud AmbientalVigilancia de la Salud Ambiental20266_ANTONIO_NARIÑO1_ENERO_2026</v>
      </c>
      <c r="P4311" s="168">
        <f t="shared" si="138"/>
        <v>211452</v>
      </c>
      <c r="S4311" s="172">
        <v>9</v>
      </c>
      <c r="T4311" s="23">
        <v>1903068</v>
      </c>
    </row>
    <row r="4312" spans="2:20" ht="30" customHeight="1" x14ac:dyDescent="0.3">
      <c r="B4312">
        <v>1201</v>
      </c>
      <c r="C4312" s="164" t="s">
        <v>122</v>
      </c>
      <c r="D4312" s="7" t="s">
        <v>410</v>
      </c>
      <c r="E4312">
        <v>2026</v>
      </c>
      <c r="F4312" s="76" t="str">
        <f t="shared" si="139"/>
        <v>120112. Vigilancia de la Salud AmbientalVigilancia de la Salud Ambiental2026</v>
      </c>
      <c r="G4312" s="7" t="s">
        <v>411</v>
      </c>
      <c r="H4312" s="7" t="s">
        <v>64</v>
      </c>
      <c r="I4312" t="s">
        <v>60</v>
      </c>
      <c r="J4312" s="7" t="s">
        <v>67</v>
      </c>
      <c r="K4312" t="s">
        <v>433</v>
      </c>
      <c r="L4312" t="s">
        <v>433</v>
      </c>
      <c r="M4312" s="37" t="s">
        <v>108</v>
      </c>
      <c r="N4312" s="12" t="s">
        <v>434</v>
      </c>
      <c r="O4312" s="76" t="str">
        <f t="shared" si="140"/>
        <v>120112. Vigilancia de la Salud AmbientalVigilancia de la Salud Ambiental20266_ANTONIO_NARIÑO1_ENERO_2026</v>
      </c>
      <c r="P4312" s="168">
        <f t="shared" si="138"/>
        <v>27898264</v>
      </c>
      <c r="S4312" s="172">
        <v>1</v>
      </c>
      <c r="T4312" s="23">
        <v>27898264</v>
      </c>
    </row>
    <row r="4313" spans="2:20" ht="30" customHeight="1" x14ac:dyDescent="0.3">
      <c r="B4313">
        <v>1204</v>
      </c>
      <c r="C4313" s="164" t="s">
        <v>122</v>
      </c>
      <c r="D4313" s="7" t="s">
        <v>410</v>
      </c>
      <c r="E4313">
        <v>2026</v>
      </c>
      <c r="F4313" s="76" t="str">
        <f t="shared" si="139"/>
        <v>120412. Vigilancia de la Salud AmbientalVigilancia de la Salud Ambiental2026</v>
      </c>
      <c r="G4313" s="7" t="s">
        <v>411</v>
      </c>
      <c r="H4313" s="7" t="s">
        <v>64</v>
      </c>
      <c r="I4313" t="s">
        <v>60</v>
      </c>
      <c r="J4313" s="7" t="s">
        <v>67</v>
      </c>
      <c r="K4313" t="s">
        <v>433</v>
      </c>
      <c r="L4313" t="s">
        <v>433</v>
      </c>
      <c r="M4313" s="37" t="s">
        <v>108</v>
      </c>
      <c r="N4313" s="12" t="s">
        <v>434</v>
      </c>
      <c r="O4313" s="76" t="str">
        <f t="shared" si="140"/>
        <v>120412. Vigilancia de la Salud AmbientalVigilancia de la Salud Ambiental20266_ANTONIO_NARIÑO1_ENERO_2026</v>
      </c>
      <c r="P4313" s="168">
        <f t="shared" si="138"/>
        <v>3272280</v>
      </c>
      <c r="S4313" s="172">
        <v>1</v>
      </c>
      <c r="T4313" s="23">
        <v>3272280</v>
      </c>
    </row>
    <row r="4314" spans="2:20" ht="30" customHeight="1" x14ac:dyDescent="0.3">
      <c r="B4314">
        <v>1204</v>
      </c>
      <c r="C4314" s="164" t="s">
        <v>122</v>
      </c>
      <c r="D4314" s="7" t="s">
        <v>410</v>
      </c>
      <c r="E4314">
        <v>2026</v>
      </c>
      <c r="F4314" s="76" t="str">
        <f t="shared" si="139"/>
        <v>120412. Vigilancia de la Salud AmbientalVigilancia de la Salud Ambiental2026</v>
      </c>
      <c r="G4314" s="7" t="s">
        <v>411</v>
      </c>
      <c r="H4314" s="7" t="s">
        <v>64</v>
      </c>
      <c r="I4314" t="s">
        <v>60</v>
      </c>
      <c r="J4314" s="7" t="s">
        <v>67</v>
      </c>
      <c r="K4314" t="s">
        <v>433</v>
      </c>
      <c r="L4314" t="s">
        <v>433</v>
      </c>
      <c r="M4314" s="37" t="s">
        <v>103</v>
      </c>
      <c r="N4314" s="12" t="s">
        <v>434</v>
      </c>
      <c r="O4314" s="76" t="str">
        <f t="shared" si="140"/>
        <v>120412. Vigilancia de la Salud AmbientalVigilancia de la Salud Ambiental20261_CANDELARIA1_ENERO_2026</v>
      </c>
      <c r="P4314" s="168">
        <f t="shared" si="138"/>
        <v>3272280</v>
      </c>
      <c r="S4314" s="172">
        <v>1</v>
      </c>
      <c r="T4314" s="23">
        <v>3272280</v>
      </c>
    </row>
    <row r="4315" spans="2:20" ht="30" customHeight="1" x14ac:dyDescent="0.3">
      <c r="B4315">
        <v>1205</v>
      </c>
      <c r="C4315" s="164" t="s">
        <v>122</v>
      </c>
      <c r="D4315" s="7" t="s">
        <v>410</v>
      </c>
      <c r="E4315">
        <v>2026</v>
      </c>
      <c r="F4315" s="76" t="str">
        <f t="shared" si="139"/>
        <v>120512. Vigilancia de la Salud AmbientalVigilancia de la Salud Ambiental2026</v>
      </c>
      <c r="G4315" s="7" t="s">
        <v>411</v>
      </c>
      <c r="H4315" s="7" t="s">
        <v>62</v>
      </c>
      <c r="I4315" t="s">
        <v>60</v>
      </c>
      <c r="J4315" s="7" t="s">
        <v>67</v>
      </c>
      <c r="K4315" t="s">
        <v>433</v>
      </c>
      <c r="L4315" t="s">
        <v>433</v>
      </c>
      <c r="M4315" s="37" t="s">
        <v>104</v>
      </c>
      <c r="N4315" s="12" t="s">
        <v>434</v>
      </c>
      <c r="O4315" s="76" t="str">
        <f t="shared" si="140"/>
        <v>120512. Vigilancia de la Salud AmbientalVigilancia de la Salud Ambiental20262_SANTA_FE1_ENERO_2026</v>
      </c>
      <c r="P4315" s="168">
        <f t="shared" si="138"/>
        <v>183312</v>
      </c>
      <c r="S4315" s="172">
        <v>1</v>
      </c>
      <c r="T4315" s="23">
        <v>183312</v>
      </c>
    </row>
    <row r="4316" spans="2:20" ht="30" customHeight="1" x14ac:dyDescent="0.3">
      <c r="B4316">
        <v>1205</v>
      </c>
      <c r="C4316" s="164" t="s">
        <v>122</v>
      </c>
      <c r="D4316" s="7" t="s">
        <v>410</v>
      </c>
      <c r="E4316">
        <v>2026</v>
      </c>
      <c r="F4316" s="76" t="str">
        <f t="shared" si="139"/>
        <v>120512. Vigilancia de la Salud AmbientalVigilancia de la Salud Ambiental2026</v>
      </c>
      <c r="G4316" s="7" t="s">
        <v>411</v>
      </c>
      <c r="H4316" s="7" t="s">
        <v>62</v>
      </c>
      <c r="I4316" t="s">
        <v>60</v>
      </c>
      <c r="J4316" s="7" t="s">
        <v>67</v>
      </c>
      <c r="K4316" t="s">
        <v>433</v>
      </c>
      <c r="L4316" t="s">
        <v>433</v>
      </c>
      <c r="M4316" s="37" t="s">
        <v>106</v>
      </c>
      <c r="N4316" s="12" t="s">
        <v>434</v>
      </c>
      <c r="O4316" s="76" t="str">
        <f t="shared" si="140"/>
        <v>120512. Vigilancia de la Salud AmbientalVigilancia de la Salud Ambiental20264_SAN_CRISTOBAL1_ENERO_2026</v>
      </c>
      <c r="P4316" s="168">
        <f t="shared" si="138"/>
        <v>183312</v>
      </c>
      <c r="S4316" s="172">
        <v>1</v>
      </c>
      <c r="T4316" s="23">
        <v>183312</v>
      </c>
    </row>
    <row r="4317" spans="2:20" ht="30" customHeight="1" x14ac:dyDescent="0.3">
      <c r="B4317">
        <v>1205</v>
      </c>
      <c r="C4317" s="164" t="s">
        <v>122</v>
      </c>
      <c r="D4317" s="7" t="s">
        <v>410</v>
      </c>
      <c r="E4317">
        <v>2026</v>
      </c>
      <c r="F4317" s="76" t="str">
        <f t="shared" si="139"/>
        <v>120512. Vigilancia de la Salud AmbientalVigilancia de la Salud Ambiental2026</v>
      </c>
      <c r="G4317" s="7" t="s">
        <v>411</v>
      </c>
      <c r="H4317" s="7" t="s">
        <v>62</v>
      </c>
      <c r="I4317" t="s">
        <v>60</v>
      </c>
      <c r="J4317" s="7" t="s">
        <v>67</v>
      </c>
      <c r="K4317" t="s">
        <v>433</v>
      </c>
      <c r="L4317" t="s">
        <v>433</v>
      </c>
      <c r="M4317" s="37" t="s">
        <v>105</v>
      </c>
      <c r="N4317" s="12" t="s">
        <v>434</v>
      </c>
      <c r="O4317" s="76" t="str">
        <f t="shared" si="140"/>
        <v>120512. Vigilancia de la Salud AmbientalVigilancia de la Salud Ambiental20263_MARTIRES1_ENERO_2026</v>
      </c>
      <c r="P4317" s="168">
        <f t="shared" si="138"/>
        <v>0</v>
      </c>
      <c r="S4317" s="172">
        <v>0</v>
      </c>
      <c r="T4317" s="23">
        <v>0</v>
      </c>
    </row>
    <row r="4318" spans="2:20" ht="30" customHeight="1" x14ac:dyDescent="0.3">
      <c r="B4318">
        <v>1205</v>
      </c>
      <c r="C4318" s="164" t="s">
        <v>122</v>
      </c>
      <c r="D4318" s="7" t="s">
        <v>410</v>
      </c>
      <c r="E4318">
        <v>2026</v>
      </c>
      <c r="F4318" s="76" t="str">
        <f t="shared" si="139"/>
        <v>120512. Vigilancia de la Salud AmbientalVigilancia de la Salud Ambiental2026</v>
      </c>
      <c r="G4318" s="7" t="s">
        <v>411</v>
      </c>
      <c r="H4318" s="7" t="s">
        <v>62</v>
      </c>
      <c r="I4318" t="s">
        <v>60</v>
      </c>
      <c r="J4318" s="7" t="s">
        <v>67</v>
      </c>
      <c r="K4318" t="s">
        <v>433</v>
      </c>
      <c r="L4318" t="s">
        <v>433</v>
      </c>
      <c r="M4318" s="37" t="s">
        <v>108</v>
      </c>
      <c r="N4318" s="12" t="s">
        <v>434</v>
      </c>
      <c r="O4318" s="76" t="str">
        <f t="shared" si="140"/>
        <v>120512. Vigilancia de la Salud AmbientalVigilancia de la Salud Ambiental20266_ANTONIO_NARIÑO1_ENERO_2026</v>
      </c>
      <c r="P4318" s="168">
        <f t="shared" si="138"/>
        <v>0</v>
      </c>
      <c r="S4318" s="172">
        <v>0</v>
      </c>
      <c r="T4318" s="23">
        <v>0</v>
      </c>
    </row>
    <row r="4319" spans="2:20" ht="30" customHeight="1" x14ac:dyDescent="0.3">
      <c r="B4319">
        <v>1205</v>
      </c>
      <c r="C4319" s="164" t="s">
        <v>122</v>
      </c>
      <c r="D4319" s="7" t="s">
        <v>410</v>
      </c>
      <c r="E4319">
        <v>2026</v>
      </c>
      <c r="F4319" s="76" t="str">
        <f t="shared" si="139"/>
        <v>120512. Vigilancia de la Salud AmbientalVigilancia de la Salud Ambiental2026</v>
      </c>
      <c r="G4319" s="7" t="s">
        <v>411</v>
      </c>
      <c r="H4319" s="7" t="s">
        <v>62</v>
      </c>
      <c r="I4319" t="s">
        <v>60</v>
      </c>
      <c r="J4319" s="7" t="s">
        <v>67</v>
      </c>
      <c r="K4319" t="s">
        <v>433</v>
      </c>
      <c r="L4319" t="s">
        <v>433</v>
      </c>
      <c r="M4319" s="37" t="s">
        <v>103</v>
      </c>
      <c r="N4319" s="12" t="s">
        <v>434</v>
      </c>
      <c r="O4319" s="76" t="str">
        <f t="shared" si="140"/>
        <v>120512. Vigilancia de la Salud AmbientalVigilancia de la Salud Ambiental20261_CANDELARIA1_ENERO_2026</v>
      </c>
      <c r="P4319" s="168">
        <f t="shared" si="138"/>
        <v>0</v>
      </c>
      <c r="S4319" s="172">
        <v>0</v>
      </c>
      <c r="T4319" s="23">
        <v>0</v>
      </c>
    </row>
    <row r="4320" spans="2:20" ht="30" customHeight="1" x14ac:dyDescent="0.3">
      <c r="B4320">
        <v>1205</v>
      </c>
      <c r="C4320" s="164" t="s">
        <v>122</v>
      </c>
      <c r="D4320" s="7" t="s">
        <v>410</v>
      </c>
      <c r="E4320">
        <v>2026</v>
      </c>
      <c r="F4320" s="76" t="str">
        <f t="shared" si="139"/>
        <v>120512. Vigilancia de la Salud AmbientalVigilancia de la Salud Ambiental2026</v>
      </c>
      <c r="G4320" s="7" t="s">
        <v>411</v>
      </c>
      <c r="H4320" s="7" t="s">
        <v>62</v>
      </c>
      <c r="I4320" t="s">
        <v>60</v>
      </c>
      <c r="J4320" s="7" t="s">
        <v>67</v>
      </c>
      <c r="K4320" t="s">
        <v>433</v>
      </c>
      <c r="L4320" t="s">
        <v>433</v>
      </c>
      <c r="M4320" s="37" t="s">
        <v>107</v>
      </c>
      <c r="N4320" s="12" t="s">
        <v>434</v>
      </c>
      <c r="O4320" s="76" t="str">
        <f t="shared" si="140"/>
        <v>120512. Vigilancia de la Salud AmbientalVigilancia de la Salud Ambiental20265_RAFAEL_URIBE1_ENERO_2026</v>
      </c>
      <c r="P4320" s="168">
        <f t="shared" si="138"/>
        <v>183312</v>
      </c>
      <c r="S4320" s="172">
        <v>1</v>
      </c>
      <c r="T4320" s="23">
        <v>183312</v>
      </c>
    </row>
    <row r="4321" spans="2:20" ht="30" customHeight="1" x14ac:dyDescent="0.3">
      <c r="B4321">
        <v>1211</v>
      </c>
      <c r="C4321" s="164" t="s">
        <v>122</v>
      </c>
      <c r="D4321" s="7" t="s">
        <v>410</v>
      </c>
      <c r="E4321">
        <v>2026</v>
      </c>
      <c r="F4321" s="76" t="str">
        <f t="shared" si="139"/>
        <v>121112. Vigilancia de la Salud AmbientalVigilancia de la Salud Ambiental2026</v>
      </c>
      <c r="G4321" s="7" t="s">
        <v>411</v>
      </c>
      <c r="H4321" s="7" t="s">
        <v>63</v>
      </c>
      <c r="I4321" t="s">
        <v>60</v>
      </c>
      <c r="J4321" s="7" t="s">
        <v>68</v>
      </c>
      <c r="K4321" t="s">
        <v>433</v>
      </c>
      <c r="L4321" t="s">
        <v>433</v>
      </c>
      <c r="M4321" s="37" t="s">
        <v>104</v>
      </c>
      <c r="N4321" s="12" t="s">
        <v>434</v>
      </c>
      <c r="O4321" s="76" t="str">
        <f t="shared" si="140"/>
        <v>121112. Vigilancia de la Salud AmbientalVigilancia de la Salud Ambiental20262_SANTA_FE1_ENERO_2026</v>
      </c>
      <c r="P4321" s="168">
        <f t="shared" si="138"/>
        <v>31313120</v>
      </c>
      <c r="S4321" s="172">
        <v>1</v>
      </c>
      <c r="T4321" s="23">
        <v>31313120</v>
      </c>
    </row>
    <row r="4322" spans="2:20" ht="30" customHeight="1" x14ac:dyDescent="0.3">
      <c r="B4322">
        <v>1248</v>
      </c>
      <c r="C4322" s="164" t="s">
        <v>122</v>
      </c>
      <c r="D4322" s="7" t="s">
        <v>410</v>
      </c>
      <c r="E4322">
        <v>2026</v>
      </c>
      <c r="F4322" s="76" t="str">
        <f t="shared" si="139"/>
        <v>124812. Vigilancia de la Salud AmbientalVigilancia de la Salud Ambiental2026</v>
      </c>
      <c r="G4322" s="7" t="s">
        <v>411</v>
      </c>
      <c r="H4322" s="7" t="s">
        <v>64</v>
      </c>
      <c r="I4322" t="s">
        <v>60</v>
      </c>
      <c r="J4322" s="7" t="s">
        <v>67</v>
      </c>
      <c r="K4322" t="s">
        <v>433</v>
      </c>
      <c r="L4322" t="s">
        <v>433</v>
      </c>
      <c r="M4322" s="37" t="s">
        <v>104</v>
      </c>
      <c r="N4322" s="12" t="s">
        <v>434</v>
      </c>
      <c r="O4322" s="76" t="str">
        <f t="shared" si="140"/>
        <v>124812. Vigilancia de la Salud AmbientalVigilancia de la Salud Ambiental20262_SANTA_FE1_ENERO_2026</v>
      </c>
      <c r="P4322" s="168">
        <f t="shared" si="138"/>
        <v>0</v>
      </c>
      <c r="S4322" s="172">
        <v>0</v>
      </c>
      <c r="T4322" s="23">
        <v>0</v>
      </c>
    </row>
    <row r="4323" spans="2:20" ht="30" customHeight="1" x14ac:dyDescent="0.3">
      <c r="B4323">
        <v>1248</v>
      </c>
      <c r="C4323" s="164" t="s">
        <v>122</v>
      </c>
      <c r="D4323" s="7" t="s">
        <v>410</v>
      </c>
      <c r="E4323">
        <v>2026</v>
      </c>
      <c r="F4323" s="76" t="str">
        <f t="shared" si="139"/>
        <v>124812. Vigilancia de la Salud AmbientalVigilancia de la Salud Ambiental2026</v>
      </c>
      <c r="G4323" s="7" t="s">
        <v>411</v>
      </c>
      <c r="H4323" s="7" t="s">
        <v>64</v>
      </c>
      <c r="I4323" t="s">
        <v>60</v>
      </c>
      <c r="J4323" s="7" t="s">
        <v>67</v>
      </c>
      <c r="K4323" t="s">
        <v>433</v>
      </c>
      <c r="L4323" t="s">
        <v>433</v>
      </c>
      <c r="M4323" s="37" t="s">
        <v>106</v>
      </c>
      <c r="N4323" s="12" t="s">
        <v>434</v>
      </c>
      <c r="O4323" s="76" t="str">
        <f t="shared" si="140"/>
        <v>124812. Vigilancia de la Salud AmbientalVigilancia de la Salud Ambiental20264_SAN_CRISTOBAL1_ENERO_2026</v>
      </c>
      <c r="P4323" s="168">
        <f t="shared" si="138"/>
        <v>91656</v>
      </c>
      <c r="S4323" s="172">
        <v>9</v>
      </c>
      <c r="T4323" s="23">
        <v>824904</v>
      </c>
    </row>
    <row r="4324" spans="2:20" ht="30" customHeight="1" x14ac:dyDescent="0.3">
      <c r="B4324">
        <v>1248</v>
      </c>
      <c r="C4324" s="164" t="s">
        <v>122</v>
      </c>
      <c r="D4324" s="7" t="s">
        <v>410</v>
      </c>
      <c r="E4324">
        <v>2026</v>
      </c>
      <c r="F4324" s="76" t="str">
        <f t="shared" si="139"/>
        <v>124812. Vigilancia de la Salud AmbientalVigilancia de la Salud Ambiental2026</v>
      </c>
      <c r="G4324" s="7" t="s">
        <v>411</v>
      </c>
      <c r="H4324" s="7" t="s">
        <v>64</v>
      </c>
      <c r="I4324" t="s">
        <v>60</v>
      </c>
      <c r="J4324" s="7" t="s">
        <v>67</v>
      </c>
      <c r="K4324" t="s">
        <v>433</v>
      </c>
      <c r="L4324" t="s">
        <v>433</v>
      </c>
      <c r="M4324" s="37" t="s">
        <v>105</v>
      </c>
      <c r="N4324" s="12" t="s">
        <v>434</v>
      </c>
      <c r="O4324" s="76" t="str">
        <f t="shared" si="140"/>
        <v>124812. Vigilancia de la Salud AmbientalVigilancia de la Salud Ambiental20263_MARTIRES1_ENERO_2026</v>
      </c>
      <c r="P4324" s="168">
        <f t="shared" si="138"/>
        <v>91656</v>
      </c>
      <c r="S4324" s="172">
        <v>3</v>
      </c>
      <c r="T4324" s="23">
        <v>274968</v>
      </c>
    </row>
    <row r="4325" spans="2:20" ht="30" customHeight="1" x14ac:dyDescent="0.3">
      <c r="B4325">
        <v>1248</v>
      </c>
      <c r="C4325" s="164" t="s">
        <v>122</v>
      </c>
      <c r="D4325" s="7" t="s">
        <v>410</v>
      </c>
      <c r="E4325">
        <v>2026</v>
      </c>
      <c r="F4325" s="76" t="str">
        <f t="shared" si="139"/>
        <v>124812. Vigilancia de la Salud AmbientalVigilancia de la Salud Ambiental2026</v>
      </c>
      <c r="G4325" s="7" t="s">
        <v>411</v>
      </c>
      <c r="H4325" s="7" t="s">
        <v>64</v>
      </c>
      <c r="I4325" t="s">
        <v>60</v>
      </c>
      <c r="J4325" s="7" t="s">
        <v>67</v>
      </c>
      <c r="K4325" t="s">
        <v>433</v>
      </c>
      <c r="L4325" t="s">
        <v>433</v>
      </c>
      <c r="M4325" s="37" t="s">
        <v>108</v>
      </c>
      <c r="N4325" s="12" t="s">
        <v>434</v>
      </c>
      <c r="O4325" s="76" t="str">
        <f t="shared" si="140"/>
        <v>124812. Vigilancia de la Salud AmbientalVigilancia de la Salud Ambiental20266_ANTONIO_NARIÑO1_ENERO_2026</v>
      </c>
      <c r="P4325" s="168">
        <f t="shared" si="138"/>
        <v>91656</v>
      </c>
      <c r="S4325" s="172">
        <v>14</v>
      </c>
      <c r="T4325" s="23">
        <v>1283184</v>
      </c>
    </row>
    <row r="4326" spans="2:20" ht="30" customHeight="1" x14ac:dyDescent="0.3">
      <c r="B4326">
        <v>1248</v>
      </c>
      <c r="C4326" s="164" t="s">
        <v>122</v>
      </c>
      <c r="D4326" s="7" t="s">
        <v>410</v>
      </c>
      <c r="E4326">
        <v>2026</v>
      </c>
      <c r="F4326" s="76" t="str">
        <f t="shared" si="139"/>
        <v>124812. Vigilancia de la Salud AmbientalVigilancia de la Salud Ambiental2026</v>
      </c>
      <c r="G4326" s="7" t="s">
        <v>411</v>
      </c>
      <c r="H4326" s="7" t="s">
        <v>64</v>
      </c>
      <c r="I4326" t="s">
        <v>60</v>
      </c>
      <c r="J4326" s="7" t="s">
        <v>67</v>
      </c>
      <c r="K4326" t="s">
        <v>433</v>
      </c>
      <c r="L4326" t="s">
        <v>433</v>
      </c>
      <c r="M4326" s="37" t="s">
        <v>107</v>
      </c>
      <c r="N4326" s="12" t="s">
        <v>434</v>
      </c>
      <c r="O4326" s="76" t="str">
        <f t="shared" si="140"/>
        <v>124812. Vigilancia de la Salud AmbientalVigilancia de la Salud Ambiental20265_RAFAEL_URIBE1_ENERO_2026</v>
      </c>
      <c r="P4326" s="168">
        <f t="shared" si="138"/>
        <v>91656</v>
      </c>
      <c r="S4326" s="172">
        <v>12</v>
      </c>
      <c r="T4326" s="23">
        <v>1099872</v>
      </c>
    </row>
    <row r="4327" spans="2:20" ht="30" customHeight="1" x14ac:dyDescent="0.3">
      <c r="B4327">
        <v>1251</v>
      </c>
      <c r="C4327" s="164" t="s">
        <v>122</v>
      </c>
      <c r="D4327" s="7" t="s">
        <v>410</v>
      </c>
      <c r="E4327">
        <v>2026</v>
      </c>
      <c r="F4327" s="76" t="str">
        <f t="shared" si="139"/>
        <v>125112. Vigilancia de la Salud AmbientalVigilancia de la Salud Ambiental2026</v>
      </c>
      <c r="G4327" s="7" t="s">
        <v>411</v>
      </c>
      <c r="H4327" s="7" t="s">
        <v>64</v>
      </c>
      <c r="I4327" t="s">
        <v>60</v>
      </c>
      <c r="J4327" s="7" t="s">
        <v>67</v>
      </c>
      <c r="K4327" t="s">
        <v>433</v>
      </c>
      <c r="L4327" t="s">
        <v>433</v>
      </c>
      <c r="M4327" s="37" t="s">
        <v>104</v>
      </c>
      <c r="N4327" s="12" t="s">
        <v>434</v>
      </c>
      <c r="O4327" s="76" t="str">
        <f t="shared" si="140"/>
        <v>125112. Vigilancia de la Salud AmbientalVigilancia de la Salud Ambiental20262_SANTA_FE1_ENERO_2026</v>
      </c>
      <c r="P4327" s="168">
        <f t="shared" si="138"/>
        <v>1636140</v>
      </c>
      <c r="S4327" s="172">
        <v>2</v>
      </c>
      <c r="T4327" s="23">
        <v>3272280</v>
      </c>
    </row>
    <row r="4328" spans="2:20" ht="30" customHeight="1" x14ac:dyDescent="0.3">
      <c r="B4328">
        <v>1251</v>
      </c>
      <c r="C4328" s="164" t="s">
        <v>122</v>
      </c>
      <c r="D4328" s="7" t="s">
        <v>410</v>
      </c>
      <c r="E4328">
        <v>2026</v>
      </c>
      <c r="F4328" s="76" t="str">
        <f t="shared" si="139"/>
        <v>125112. Vigilancia de la Salud AmbientalVigilancia de la Salud Ambiental2026</v>
      </c>
      <c r="G4328" s="7" t="s">
        <v>411</v>
      </c>
      <c r="H4328" s="7" t="s">
        <v>64</v>
      </c>
      <c r="I4328" t="s">
        <v>60</v>
      </c>
      <c r="J4328" s="7" t="s">
        <v>67</v>
      </c>
      <c r="K4328" t="s">
        <v>433</v>
      </c>
      <c r="L4328" t="s">
        <v>433</v>
      </c>
      <c r="M4328" s="37" t="s">
        <v>106</v>
      </c>
      <c r="N4328" s="12" t="s">
        <v>434</v>
      </c>
      <c r="O4328" s="76" t="str">
        <f t="shared" si="140"/>
        <v>125112. Vigilancia de la Salud AmbientalVigilancia de la Salud Ambiental20264_SAN_CRISTOBAL1_ENERO_2026</v>
      </c>
      <c r="P4328" s="168">
        <f t="shared" si="138"/>
        <v>1636140</v>
      </c>
      <c r="S4328" s="172">
        <v>1</v>
      </c>
      <c r="T4328" s="23">
        <v>1636140</v>
      </c>
    </row>
    <row r="4329" spans="2:20" ht="30" customHeight="1" x14ac:dyDescent="0.3">
      <c r="B4329">
        <v>1252</v>
      </c>
      <c r="C4329" s="164" t="s">
        <v>122</v>
      </c>
      <c r="D4329" s="7" t="s">
        <v>410</v>
      </c>
      <c r="E4329">
        <v>2026</v>
      </c>
      <c r="F4329" s="76" t="str">
        <f t="shared" si="139"/>
        <v>125212. Vigilancia de la Salud AmbientalVigilancia de la Salud Ambiental2026</v>
      </c>
      <c r="G4329" s="7" t="s">
        <v>411</v>
      </c>
      <c r="H4329" s="7" t="s">
        <v>64</v>
      </c>
      <c r="I4329" t="s">
        <v>60</v>
      </c>
      <c r="J4329" s="7" t="s">
        <v>67</v>
      </c>
      <c r="K4329" t="s">
        <v>433</v>
      </c>
      <c r="L4329" t="s">
        <v>433</v>
      </c>
      <c r="M4329" s="37" t="s">
        <v>104</v>
      </c>
      <c r="N4329" s="12" t="s">
        <v>434</v>
      </c>
      <c r="O4329" s="76" t="str">
        <f t="shared" si="140"/>
        <v>125212. Vigilancia de la Salud AmbientalVigilancia de la Salud Ambiental20262_SANTA_FE1_ENERO_2026</v>
      </c>
      <c r="P4329" s="168">
        <f t="shared" si="138"/>
        <v>763532</v>
      </c>
      <c r="S4329" s="172">
        <v>1</v>
      </c>
      <c r="T4329" s="23">
        <v>763532</v>
      </c>
    </row>
    <row r="4330" spans="2:20" ht="30" customHeight="1" x14ac:dyDescent="0.3">
      <c r="B4330">
        <v>1252</v>
      </c>
      <c r="C4330" s="164" t="s">
        <v>122</v>
      </c>
      <c r="D4330" s="7" t="s">
        <v>410</v>
      </c>
      <c r="E4330">
        <v>2026</v>
      </c>
      <c r="F4330" s="76" t="str">
        <f t="shared" si="139"/>
        <v>125212. Vigilancia de la Salud AmbientalVigilancia de la Salud Ambiental2026</v>
      </c>
      <c r="G4330" s="7" t="s">
        <v>411</v>
      </c>
      <c r="H4330" s="7" t="s">
        <v>64</v>
      </c>
      <c r="I4330" t="s">
        <v>60</v>
      </c>
      <c r="J4330" s="7" t="s">
        <v>67</v>
      </c>
      <c r="K4330" t="s">
        <v>433</v>
      </c>
      <c r="L4330" t="s">
        <v>433</v>
      </c>
      <c r="M4330" s="37" t="s">
        <v>105</v>
      </c>
      <c r="N4330" s="12" t="s">
        <v>434</v>
      </c>
      <c r="O4330" s="76" t="str">
        <f t="shared" si="140"/>
        <v>125212. Vigilancia de la Salud AmbientalVigilancia de la Salud Ambiental20263_MARTIRES1_ENERO_2026</v>
      </c>
      <c r="P4330" s="168">
        <f t="shared" si="138"/>
        <v>763532</v>
      </c>
      <c r="S4330" s="172">
        <v>1</v>
      </c>
      <c r="T4330" s="23">
        <v>763532</v>
      </c>
    </row>
    <row r="4331" spans="2:20" ht="30" customHeight="1" x14ac:dyDescent="0.3">
      <c r="B4331">
        <v>1252</v>
      </c>
      <c r="C4331" s="164" t="s">
        <v>122</v>
      </c>
      <c r="D4331" s="7" t="s">
        <v>410</v>
      </c>
      <c r="E4331">
        <v>2026</v>
      </c>
      <c r="F4331" s="76" t="str">
        <f t="shared" si="139"/>
        <v>125212. Vigilancia de la Salud AmbientalVigilancia de la Salud Ambiental2026</v>
      </c>
      <c r="G4331" s="7" t="s">
        <v>411</v>
      </c>
      <c r="H4331" s="7" t="s">
        <v>64</v>
      </c>
      <c r="I4331" t="s">
        <v>60</v>
      </c>
      <c r="J4331" s="7" t="s">
        <v>67</v>
      </c>
      <c r="K4331" t="s">
        <v>433</v>
      </c>
      <c r="L4331" t="s">
        <v>433</v>
      </c>
      <c r="M4331" s="37" t="s">
        <v>108</v>
      </c>
      <c r="N4331" s="12" t="s">
        <v>434</v>
      </c>
      <c r="O4331" s="76" t="str">
        <f t="shared" si="140"/>
        <v>125212. Vigilancia de la Salud AmbientalVigilancia de la Salud Ambiental20266_ANTONIO_NARIÑO1_ENERO_2026</v>
      </c>
      <c r="P4331" s="168">
        <f t="shared" si="138"/>
        <v>763532</v>
      </c>
      <c r="S4331" s="172">
        <v>1</v>
      </c>
      <c r="T4331" s="23">
        <v>763532</v>
      </c>
    </row>
    <row r="4332" spans="2:20" ht="30" customHeight="1" x14ac:dyDescent="0.3">
      <c r="B4332">
        <v>1257</v>
      </c>
      <c r="C4332" s="164" t="s">
        <v>122</v>
      </c>
      <c r="D4332" s="7" t="s">
        <v>410</v>
      </c>
      <c r="E4332">
        <v>2026</v>
      </c>
      <c r="F4332" s="76" t="str">
        <f t="shared" si="139"/>
        <v>125712. Vigilancia de la Salud AmbientalVigilancia de la Salud Ambiental2026</v>
      </c>
      <c r="G4332" s="7" t="s">
        <v>411</v>
      </c>
      <c r="H4332" s="7" t="s">
        <v>64</v>
      </c>
      <c r="I4332" t="s">
        <v>60</v>
      </c>
      <c r="J4332" s="7" t="s">
        <v>67</v>
      </c>
      <c r="K4332" t="s">
        <v>433</v>
      </c>
      <c r="L4332" t="s">
        <v>433</v>
      </c>
      <c r="M4332" s="37" t="s">
        <v>105</v>
      </c>
      <c r="N4332" s="12" t="s">
        <v>434</v>
      </c>
      <c r="O4332" s="76" t="str">
        <f t="shared" si="140"/>
        <v>125712. Vigilancia de la Salud AmbientalVigilancia de la Salud Ambiental20263_MARTIRES1_ENERO_2026</v>
      </c>
      <c r="P4332" s="168">
        <f t="shared" ref="P4332:P4395" si="141">IFERROR(T4332/S4332,0)</f>
        <v>70244944</v>
      </c>
      <c r="S4332" s="172">
        <v>1</v>
      </c>
      <c r="T4332" s="23">
        <v>70244944</v>
      </c>
    </row>
    <row r="4333" spans="2:20" ht="30" customHeight="1" x14ac:dyDescent="0.3">
      <c r="B4333">
        <v>1277</v>
      </c>
      <c r="C4333" s="164" t="s">
        <v>122</v>
      </c>
      <c r="D4333" s="7" t="s">
        <v>410</v>
      </c>
      <c r="E4333">
        <v>2026</v>
      </c>
      <c r="F4333" s="76" t="str">
        <f t="shared" si="139"/>
        <v>127712. Vigilancia de la Salud AmbientalVigilancia de la Salud Ambiental2026</v>
      </c>
      <c r="G4333" s="7" t="s">
        <v>411</v>
      </c>
      <c r="H4333" s="7" t="s">
        <v>63</v>
      </c>
      <c r="I4333" t="s">
        <v>60</v>
      </c>
      <c r="J4333" s="7" t="s">
        <v>67</v>
      </c>
      <c r="K4333" t="s">
        <v>433</v>
      </c>
      <c r="L4333" t="s">
        <v>433</v>
      </c>
      <c r="M4333" s="37" t="s">
        <v>106</v>
      </c>
      <c r="N4333" s="12" t="s">
        <v>434</v>
      </c>
      <c r="O4333" s="76" t="str">
        <f t="shared" si="140"/>
        <v>127712. Vigilancia de la Salud AmbientalVigilancia de la Salud Ambiental20264_SAN_CRISTOBAL1_ENERO_2026</v>
      </c>
      <c r="P4333" s="168">
        <f t="shared" si="141"/>
        <v>0</v>
      </c>
      <c r="S4333" s="172">
        <v>0</v>
      </c>
      <c r="T4333" s="23">
        <v>0</v>
      </c>
    </row>
    <row r="4334" spans="2:20" ht="30" customHeight="1" x14ac:dyDescent="0.3">
      <c r="B4334">
        <v>1281</v>
      </c>
      <c r="C4334" s="164" t="s">
        <v>122</v>
      </c>
      <c r="D4334" s="7" t="s">
        <v>410</v>
      </c>
      <c r="E4334">
        <v>2026</v>
      </c>
      <c r="F4334" s="76" t="str">
        <f t="shared" si="139"/>
        <v>128112. Vigilancia de la Salud AmbientalVigilancia de la Salud Ambiental2026</v>
      </c>
      <c r="G4334" s="7" t="s">
        <v>411</v>
      </c>
      <c r="H4334" s="7" t="s">
        <v>63</v>
      </c>
      <c r="I4334" t="s">
        <v>60</v>
      </c>
      <c r="J4334" s="7" t="s">
        <v>67</v>
      </c>
      <c r="K4334" t="s">
        <v>433</v>
      </c>
      <c r="L4334" t="s">
        <v>433</v>
      </c>
      <c r="M4334" s="37" t="s">
        <v>104</v>
      </c>
      <c r="N4334" s="12" t="s">
        <v>434</v>
      </c>
      <c r="O4334" s="76" t="str">
        <f t="shared" si="140"/>
        <v>128112. Vigilancia de la Salud AmbientalVigilancia de la Salud Ambiental20262_SANTA_FE1_ENERO_2026</v>
      </c>
      <c r="P4334" s="168">
        <f t="shared" si="141"/>
        <v>91656</v>
      </c>
      <c r="S4334" s="172">
        <v>2</v>
      </c>
      <c r="T4334" s="23">
        <v>183312</v>
      </c>
    </row>
    <row r="4335" spans="2:20" ht="30" customHeight="1" x14ac:dyDescent="0.3">
      <c r="B4335">
        <v>1281</v>
      </c>
      <c r="C4335" s="164" t="s">
        <v>122</v>
      </c>
      <c r="D4335" s="7" t="s">
        <v>410</v>
      </c>
      <c r="E4335">
        <v>2026</v>
      </c>
      <c r="F4335" s="76" t="str">
        <f t="shared" si="139"/>
        <v>128112. Vigilancia de la Salud AmbientalVigilancia de la Salud Ambiental2026</v>
      </c>
      <c r="G4335" s="7" t="s">
        <v>411</v>
      </c>
      <c r="H4335" s="7" t="s">
        <v>63</v>
      </c>
      <c r="I4335" t="s">
        <v>60</v>
      </c>
      <c r="J4335" s="7" t="s">
        <v>67</v>
      </c>
      <c r="K4335" t="s">
        <v>433</v>
      </c>
      <c r="L4335" t="s">
        <v>433</v>
      </c>
      <c r="M4335" s="37" t="s">
        <v>105</v>
      </c>
      <c r="N4335" s="12" t="s">
        <v>434</v>
      </c>
      <c r="O4335" s="76" t="str">
        <f t="shared" si="140"/>
        <v>128112. Vigilancia de la Salud AmbientalVigilancia de la Salud Ambiental20263_MARTIRES1_ENERO_2026</v>
      </c>
      <c r="P4335" s="168">
        <f t="shared" si="141"/>
        <v>0</v>
      </c>
      <c r="S4335" s="172">
        <v>0</v>
      </c>
      <c r="T4335" s="23">
        <v>0</v>
      </c>
    </row>
    <row r="4336" spans="2:20" ht="30" customHeight="1" x14ac:dyDescent="0.3">
      <c r="B4336">
        <v>1281</v>
      </c>
      <c r="C4336" s="164" t="s">
        <v>122</v>
      </c>
      <c r="D4336" s="7" t="s">
        <v>410</v>
      </c>
      <c r="E4336">
        <v>2026</v>
      </c>
      <c r="F4336" s="76" t="str">
        <f t="shared" si="139"/>
        <v>128112. Vigilancia de la Salud AmbientalVigilancia de la Salud Ambiental2026</v>
      </c>
      <c r="G4336" s="7" t="s">
        <v>411</v>
      </c>
      <c r="H4336" s="7" t="s">
        <v>63</v>
      </c>
      <c r="I4336" t="s">
        <v>60</v>
      </c>
      <c r="J4336" s="7" t="s">
        <v>67</v>
      </c>
      <c r="K4336" t="s">
        <v>433</v>
      </c>
      <c r="L4336" t="s">
        <v>433</v>
      </c>
      <c r="M4336" s="37" t="s">
        <v>108</v>
      </c>
      <c r="N4336" s="12" t="s">
        <v>434</v>
      </c>
      <c r="O4336" s="76" t="str">
        <f t="shared" si="140"/>
        <v>128112. Vigilancia de la Salud AmbientalVigilancia de la Salud Ambiental20266_ANTONIO_NARIÑO1_ENERO_2026</v>
      </c>
      <c r="P4336" s="168">
        <f t="shared" si="141"/>
        <v>0</v>
      </c>
      <c r="S4336" s="172">
        <v>0</v>
      </c>
      <c r="T4336" s="23">
        <v>0</v>
      </c>
    </row>
    <row r="4337" spans="2:20" ht="30" customHeight="1" x14ac:dyDescent="0.3">
      <c r="B4337">
        <v>1281</v>
      </c>
      <c r="C4337" s="164" t="s">
        <v>122</v>
      </c>
      <c r="D4337" s="7" t="s">
        <v>410</v>
      </c>
      <c r="E4337">
        <v>2026</v>
      </c>
      <c r="F4337" s="76" t="str">
        <f t="shared" si="139"/>
        <v>128112. Vigilancia de la Salud AmbientalVigilancia de la Salud Ambiental2026</v>
      </c>
      <c r="G4337" s="7" t="s">
        <v>411</v>
      </c>
      <c r="H4337" s="7" t="s">
        <v>63</v>
      </c>
      <c r="I4337" t="s">
        <v>60</v>
      </c>
      <c r="J4337" s="7" t="s">
        <v>67</v>
      </c>
      <c r="K4337" t="s">
        <v>433</v>
      </c>
      <c r="L4337" t="s">
        <v>433</v>
      </c>
      <c r="M4337" s="37" t="s">
        <v>103</v>
      </c>
      <c r="N4337" s="12" t="s">
        <v>434</v>
      </c>
      <c r="O4337" s="76" t="str">
        <f t="shared" si="140"/>
        <v>128112. Vigilancia de la Salud AmbientalVigilancia de la Salud Ambiental20261_CANDELARIA1_ENERO_2026</v>
      </c>
      <c r="P4337" s="168">
        <f t="shared" si="141"/>
        <v>91656</v>
      </c>
      <c r="S4337" s="172">
        <v>3</v>
      </c>
      <c r="T4337" s="23">
        <v>274968</v>
      </c>
    </row>
    <row r="4338" spans="2:20" ht="30" customHeight="1" x14ac:dyDescent="0.3">
      <c r="B4338">
        <v>1735</v>
      </c>
      <c r="C4338" s="164" t="s">
        <v>122</v>
      </c>
      <c r="D4338" s="7" t="s">
        <v>410</v>
      </c>
      <c r="E4338">
        <v>2026</v>
      </c>
      <c r="F4338" s="76" t="str">
        <f t="shared" si="139"/>
        <v>173512. Vigilancia de la Salud AmbientalVigilancia de la Salud Ambiental2026</v>
      </c>
      <c r="G4338" s="7" t="s">
        <v>411</v>
      </c>
      <c r="H4338" s="7" t="s">
        <v>64</v>
      </c>
      <c r="I4338" t="s">
        <v>60</v>
      </c>
      <c r="J4338" s="7" t="s">
        <v>67</v>
      </c>
      <c r="K4338" t="s">
        <v>433</v>
      </c>
      <c r="L4338" t="s">
        <v>433</v>
      </c>
      <c r="M4338" s="37" t="s">
        <v>108</v>
      </c>
      <c r="N4338" s="12" t="s">
        <v>434</v>
      </c>
      <c r="O4338" s="76" t="str">
        <f t="shared" si="140"/>
        <v>173512. Vigilancia de la Salud AmbientalVigilancia de la Salud Ambiental20266_ANTONIO_NARIÑO1_ENERO_2026</v>
      </c>
      <c r="P4338" s="168">
        <f t="shared" si="141"/>
        <v>35979</v>
      </c>
      <c r="S4338" s="172">
        <v>22</v>
      </c>
      <c r="T4338" s="23">
        <v>791538</v>
      </c>
    </row>
    <row r="4339" spans="2:20" ht="30" customHeight="1" x14ac:dyDescent="0.3">
      <c r="B4339">
        <v>1736</v>
      </c>
      <c r="C4339" s="164" t="s">
        <v>122</v>
      </c>
      <c r="D4339" s="7" t="s">
        <v>410</v>
      </c>
      <c r="E4339">
        <v>2026</v>
      </c>
      <c r="F4339" s="76" t="str">
        <f t="shared" si="139"/>
        <v>173612. Vigilancia de la Salud AmbientalVigilancia de la Salud Ambiental2026</v>
      </c>
      <c r="G4339" s="7" t="s">
        <v>414</v>
      </c>
      <c r="H4339" s="7" t="s">
        <v>65</v>
      </c>
      <c r="I4339" t="s">
        <v>60</v>
      </c>
      <c r="J4339" s="7" t="s">
        <v>72</v>
      </c>
      <c r="K4339" t="s">
        <v>433</v>
      </c>
      <c r="L4339" t="s">
        <v>433</v>
      </c>
      <c r="M4339" s="37" t="s">
        <v>103</v>
      </c>
      <c r="N4339" s="12" t="s">
        <v>434</v>
      </c>
      <c r="O4339" s="76" t="str">
        <f t="shared" si="140"/>
        <v>173612. Vigilancia de la Salud AmbientalVigilancia de la Salud Ambiental20261_CANDELARIA1_ENERO_2026</v>
      </c>
      <c r="P4339" s="168">
        <f t="shared" si="141"/>
        <v>5621568</v>
      </c>
      <c r="S4339" s="172">
        <v>2</v>
      </c>
      <c r="T4339" s="23">
        <v>11243136</v>
      </c>
    </row>
    <row r="4340" spans="2:20" ht="30" customHeight="1" x14ac:dyDescent="0.3">
      <c r="B4340">
        <v>1737</v>
      </c>
      <c r="C4340" s="164" t="s">
        <v>122</v>
      </c>
      <c r="D4340" s="7" t="s">
        <v>410</v>
      </c>
      <c r="E4340">
        <v>2026</v>
      </c>
      <c r="F4340" s="76" t="str">
        <f t="shared" si="139"/>
        <v>173712. Vigilancia de la Salud AmbientalVigilancia de la Salud Ambiental2026</v>
      </c>
      <c r="G4340" s="7" t="s">
        <v>411</v>
      </c>
      <c r="H4340" s="7" t="s">
        <v>65</v>
      </c>
      <c r="I4340" t="s">
        <v>60</v>
      </c>
      <c r="J4340" s="7" t="s">
        <v>67</v>
      </c>
      <c r="K4340" t="s">
        <v>433</v>
      </c>
      <c r="L4340" t="s">
        <v>433</v>
      </c>
      <c r="M4340" s="37" t="s">
        <v>106</v>
      </c>
      <c r="N4340" s="12" t="s">
        <v>434</v>
      </c>
      <c r="O4340" s="76" t="str">
        <f t="shared" si="140"/>
        <v>173712. Vigilancia de la Salud AmbientalVigilancia de la Salud Ambiental20264_SAN_CRISTOBAL1_ENERO_2026</v>
      </c>
      <c r="P4340" s="168">
        <f t="shared" si="141"/>
        <v>61104</v>
      </c>
      <c r="S4340" s="172">
        <v>10</v>
      </c>
      <c r="T4340" s="23">
        <v>611040</v>
      </c>
    </row>
    <row r="4341" spans="2:20" ht="30" customHeight="1" x14ac:dyDescent="0.3">
      <c r="B4341">
        <v>1737</v>
      </c>
      <c r="C4341" s="164" t="s">
        <v>122</v>
      </c>
      <c r="D4341" s="7" t="s">
        <v>410</v>
      </c>
      <c r="E4341">
        <v>2026</v>
      </c>
      <c r="F4341" s="76" t="str">
        <f t="shared" si="139"/>
        <v>173712. Vigilancia de la Salud AmbientalVigilancia de la Salud Ambiental2026</v>
      </c>
      <c r="G4341" s="7" t="s">
        <v>411</v>
      </c>
      <c r="H4341" s="7" t="s">
        <v>65</v>
      </c>
      <c r="I4341" t="s">
        <v>60</v>
      </c>
      <c r="J4341" s="7" t="s">
        <v>67</v>
      </c>
      <c r="K4341" t="s">
        <v>433</v>
      </c>
      <c r="L4341" t="s">
        <v>433</v>
      </c>
      <c r="M4341" s="37" t="s">
        <v>105</v>
      </c>
      <c r="N4341" s="12" t="s">
        <v>434</v>
      </c>
      <c r="O4341" s="76" t="str">
        <f t="shared" si="140"/>
        <v>173712. Vigilancia de la Salud AmbientalVigilancia de la Salud Ambiental20263_MARTIRES1_ENERO_2026</v>
      </c>
      <c r="P4341" s="168">
        <f t="shared" si="141"/>
        <v>61104</v>
      </c>
      <c r="S4341" s="172">
        <v>4</v>
      </c>
      <c r="T4341" s="23">
        <v>244416</v>
      </c>
    </row>
    <row r="4342" spans="2:20" ht="30" customHeight="1" x14ac:dyDescent="0.3">
      <c r="B4342">
        <v>1737</v>
      </c>
      <c r="C4342" s="164" t="s">
        <v>122</v>
      </c>
      <c r="D4342" s="7" t="s">
        <v>410</v>
      </c>
      <c r="E4342">
        <v>2026</v>
      </c>
      <c r="F4342" s="76" t="str">
        <f t="shared" si="139"/>
        <v>173712. Vigilancia de la Salud AmbientalVigilancia de la Salud Ambiental2026</v>
      </c>
      <c r="G4342" s="7" t="s">
        <v>411</v>
      </c>
      <c r="H4342" s="7" t="s">
        <v>65</v>
      </c>
      <c r="I4342" t="s">
        <v>60</v>
      </c>
      <c r="J4342" s="7" t="s">
        <v>67</v>
      </c>
      <c r="K4342" t="s">
        <v>433</v>
      </c>
      <c r="L4342" t="s">
        <v>433</v>
      </c>
      <c r="M4342" s="37" t="s">
        <v>103</v>
      </c>
      <c r="N4342" s="12" t="s">
        <v>434</v>
      </c>
      <c r="O4342" s="76" t="str">
        <f t="shared" si="140"/>
        <v>173712. Vigilancia de la Salud AmbientalVigilancia de la Salud Ambiental20261_CANDELARIA1_ENERO_2026</v>
      </c>
      <c r="P4342" s="168">
        <f t="shared" si="141"/>
        <v>61104</v>
      </c>
      <c r="S4342" s="172">
        <v>4</v>
      </c>
      <c r="T4342" s="23">
        <v>244416</v>
      </c>
    </row>
    <row r="4343" spans="2:20" ht="30" customHeight="1" x14ac:dyDescent="0.3">
      <c r="B4343">
        <v>1741</v>
      </c>
      <c r="C4343" s="164" t="s">
        <v>122</v>
      </c>
      <c r="D4343" s="7" t="s">
        <v>410</v>
      </c>
      <c r="E4343">
        <v>2026</v>
      </c>
      <c r="F4343" s="76" t="str">
        <f t="shared" si="139"/>
        <v>174112. Vigilancia de la Salud AmbientalVigilancia de la Salud Ambiental2026</v>
      </c>
      <c r="G4343" s="7" t="s">
        <v>411</v>
      </c>
      <c r="H4343" s="7" t="s">
        <v>62</v>
      </c>
      <c r="I4343" t="s">
        <v>60</v>
      </c>
      <c r="J4343" s="7" t="s">
        <v>67</v>
      </c>
      <c r="K4343" t="s">
        <v>433</v>
      </c>
      <c r="L4343" t="s">
        <v>433</v>
      </c>
      <c r="M4343" s="37" t="s">
        <v>105</v>
      </c>
      <c r="N4343" s="12" t="s">
        <v>434</v>
      </c>
      <c r="O4343" s="76" t="str">
        <f t="shared" si="140"/>
        <v>174112. Vigilancia de la Salud AmbientalVigilancia de la Salud Ambiental20263_MARTIRES1_ENERO_2026</v>
      </c>
      <c r="P4343" s="168">
        <f t="shared" si="141"/>
        <v>0</v>
      </c>
      <c r="S4343" s="172">
        <v>0</v>
      </c>
      <c r="T4343" s="23">
        <v>0</v>
      </c>
    </row>
    <row r="4344" spans="2:20" ht="30" customHeight="1" x14ac:dyDescent="0.3">
      <c r="B4344">
        <v>1741</v>
      </c>
      <c r="C4344" s="164" t="s">
        <v>122</v>
      </c>
      <c r="D4344" s="7" t="s">
        <v>410</v>
      </c>
      <c r="E4344">
        <v>2026</v>
      </c>
      <c r="F4344" s="76" t="str">
        <f t="shared" si="139"/>
        <v>174112. Vigilancia de la Salud AmbientalVigilancia de la Salud Ambiental2026</v>
      </c>
      <c r="G4344" s="7" t="s">
        <v>411</v>
      </c>
      <c r="H4344" s="7" t="s">
        <v>62</v>
      </c>
      <c r="I4344" t="s">
        <v>60</v>
      </c>
      <c r="J4344" s="7" t="s">
        <v>67</v>
      </c>
      <c r="K4344" t="s">
        <v>433</v>
      </c>
      <c r="L4344" t="s">
        <v>433</v>
      </c>
      <c r="M4344" s="37" t="s">
        <v>108</v>
      </c>
      <c r="N4344" s="12" t="s">
        <v>434</v>
      </c>
      <c r="O4344" s="76" t="str">
        <f t="shared" si="140"/>
        <v>174112. Vigilancia de la Salud AmbientalVigilancia de la Salud Ambiental20266_ANTONIO_NARIÑO1_ENERO_2026</v>
      </c>
      <c r="P4344" s="168">
        <f t="shared" si="141"/>
        <v>0</v>
      </c>
      <c r="S4344" s="172">
        <v>0</v>
      </c>
      <c r="T4344" s="23">
        <v>0</v>
      </c>
    </row>
    <row r="4345" spans="2:20" ht="30" customHeight="1" x14ac:dyDescent="0.3">
      <c r="B4345">
        <v>1741</v>
      </c>
      <c r="C4345" s="164" t="s">
        <v>122</v>
      </c>
      <c r="D4345" s="7" t="s">
        <v>410</v>
      </c>
      <c r="E4345">
        <v>2026</v>
      </c>
      <c r="F4345" s="76" t="str">
        <f t="shared" si="139"/>
        <v>174112. Vigilancia de la Salud AmbientalVigilancia de la Salud Ambiental2026</v>
      </c>
      <c r="G4345" s="7" t="s">
        <v>411</v>
      </c>
      <c r="H4345" s="7" t="s">
        <v>62</v>
      </c>
      <c r="I4345" t="s">
        <v>60</v>
      </c>
      <c r="J4345" s="7" t="s">
        <v>67</v>
      </c>
      <c r="K4345" t="s">
        <v>433</v>
      </c>
      <c r="L4345" t="s">
        <v>433</v>
      </c>
      <c r="M4345" s="37" t="s">
        <v>107</v>
      </c>
      <c r="N4345" s="12" t="s">
        <v>434</v>
      </c>
      <c r="O4345" s="76" t="str">
        <f t="shared" si="140"/>
        <v>174112. Vigilancia de la Salud AmbientalVigilancia de la Salud Ambiental20265_RAFAEL_URIBE1_ENERO_2026</v>
      </c>
      <c r="P4345" s="168">
        <f t="shared" si="141"/>
        <v>0</v>
      </c>
      <c r="S4345" s="172">
        <v>0</v>
      </c>
      <c r="T4345" s="23">
        <v>0</v>
      </c>
    </row>
    <row r="4346" spans="2:20" ht="30" customHeight="1" x14ac:dyDescent="0.3">
      <c r="B4346">
        <v>1742</v>
      </c>
      <c r="C4346" s="164" t="s">
        <v>122</v>
      </c>
      <c r="D4346" s="7" t="s">
        <v>410</v>
      </c>
      <c r="E4346">
        <v>2026</v>
      </c>
      <c r="F4346" s="76" t="str">
        <f t="shared" si="139"/>
        <v>174212. Vigilancia de la Salud AmbientalVigilancia de la Salud Ambiental2026</v>
      </c>
      <c r="G4346" s="7" t="s">
        <v>411</v>
      </c>
      <c r="H4346" s="7" t="s">
        <v>62</v>
      </c>
      <c r="I4346" t="s">
        <v>60</v>
      </c>
      <c r="J4346" s="7" t="s">
        <v>67</v>
      </c>
      <c r="K4346" t="s">
        <v>433</v>
      </c>
      <c r="L4346" t="s">
        <v>433</v>
      </c>
      <c r="M4346" s="37" t="s">
        <v>104</v>
      </c>
      <c r="N4346" s="12" t="s">
        <v>434</v>
      </c>
      <c r="O4346" s="76" t="str">
        <f t="shared" si="140"/>
        <v>174212. Vigilancia de la Salud AmbientalVigilancia de la Salud Ambiental20262_SANTA_FE1_ENERO_2026</v>
      </c>
      <c r="P4346" s="168">
        <f t="shared" si="141"/>
        <v>91656</v>
      </c>
      <c r="S4346" s="172">
        <v>5</v>
      </c>
      <c r="T4346" s="23">
        <v>458280</v>
      </c>
    </row>
    <row r="4347" spans="2:20" ht="30" customHeight="1" x14ac:dyDescent="0.3">
      <c r="B4347">
        <v>1742</v>
      </c>
      <c r="C4347" s="164" t="s">
        <v>122</v>
      </c>
      <c r="D4347" s="7" t="s">
        <v>410</v>
      </c>
      <c r="E4347">
        <v>2026</v>
      </c>
      <c r="F4347" s="76" t="str">
        <f t="shared" si="139"/>
        <v>174212. Vigilancia de la Salud AmbientalVigilancia de la Salud Ambiental2026</v>
      </c>
      <c r="G4347" s="7" t="s">
        <v>411</v>
      </c>
      <c r="H4347" s="7" t="s">
        <v>62</v>
      </c>
      <c r="I4347" t="s">
        <v>60</v>
      </c>
      <c r="J4347" s="7" t="s">
        <v>67</v>
      </c>
      <c r="K4347" t="s">
        <v>433</v>
      </c>
      <c r="L4347" t="s">
        <v>433</v>
      </c>
      <c r="M4347" s="37" t="s">
        <v>106</v>
      </c>
      <c r="N4347" s="12" t="s">
        <v>434</v>
      </c>
      <c r="O4347" s="76" t="str">
        <f t="shared" si="140"/>
        <v>174212. Vigilancia de la Salud AmbientalVigilancia de la Salud Ambiental20264_SAN_CRISTOBAL1_ENERO_2026</v>
      </c>
      <c r="P4347" s="168">
        <f t="shared" si="141"/>
        <v>91656</v>
      </c>
      <c r="S4347" s="172">
        <v>22</v>
      </c>
      <c r="T4347" s="23">
        <v>2016432</v>
      </c>
    </row>
    <row r="4348" spans="2:20" ht="30" customHeight="1" x14ac:dyDescent="0.3">
      <c r="B4348">
        <v>1742</v>
      </c>
      <c r="C4348" s="164" t="s">
        <v>122</v>
      </c>
      <c r="D4348" s="7" t="s">
        <v>410</v>
      </c>
      <c r="E4348">
        <v>2026</v>
      </c>
      <c r="F4348" s="76" t="str">
        <f t="shared" si="139"/>
        <v>174212. Vigilancia de la Salud AmbientalVigilancia de la Salud Ambiental2026</v>
      </c>
      <c r="G4348" s="7" t="s">
        <v>411</v>
      </c>
      <c r="H4348" s="7" t="s">
        <v>62</v>
      </c>
      <c r="I4348" t="s">
        <v>60</v>
      </c>
      <c r="J4348" s="7" t="s">
        <v>67</v>
      </c>
      <c r="K4348" t="s">
        <v>433</v>
      </c>
      <c r="L4348" t="s">
        <v>433</v>
      </c>
      <c r="M4348" s="37" t="s">
        <v>105</v>
      </c>
      <c r="N4348" s="12" t="s">
        <v>434</v>
      </c>
      <c r="O4348" s="76" t="str">
        <f t="shared" si="140"/>
        <v>174212. Vigilancia de la Salud AmbientalVigilancia de la Salud Ambiental20263_MARTIRES1_ENERO_2026</v>
      </c>
      <c r="P4348" s="168">
        <f t="shared" si="141"/>
        <v>91656</v>
      </c>
      <c r="S4348" s="172">
        <v>25</v>
      </c>
      <c r="T4348" s="23">
        <v>2291400</v>
      </c>
    </row>
    <row r="4349" spans="2:20" ht="30" customHeight="1" x14ac:dyDescent="0.3">
      <c r="B4349">
        <v>1742</v>
      </c>
      <c r="C4349" s="164" t="s">
        <v>122</v>
      </c>
      <c r="D4349" s="7" t="s">
        <v>410</v>
      </c>
      <c r="E4349">
        <v>2026</v>
      </c>
      <c r="F4349" s="76" t="str">
        <f t="shared" si="139"/>
        <v>174212. Vigilancia de la Salud AmbientalVigilancia de la Salud Ambiental2026</v>
      </c>
      <c r="G4349" s="7" t="s">
        <v>411</v>
      </c>
      <c r="H4349" s="7" t="s">
        <v>62</v>
      </c>
      <c r="I4349" t="s">
        <v>60</v>
      </c>
      <c r="J4349" s="7" t="s">
        <v>67</v>
      </c>
      <c r="K4349" t="s">
        <v>433</v>
      </c>
      <c r="L4349" t="s">
        <v>433</v>
      </c>
      <c r="M4349" s="37" t="s">
        <v>108</v>
      </c>
      <c r="N4349" s="12" t="s">
        <v>434</v>
      </c>
      <c r="O4349" s="76" t="str">
        <f t="shared" si="140"/>
        <v>174212. Vigilancia de la Salud AmbientalVigilancia de la Salud Ambiental20266_ANTONIO_NARIÑO1_ENERO_2026</v>
      </c>
      <c r="P4349" s="168">
        <f t="shared" si="141"/>
        <v>91656</v>
      </c>
      <c r="S4349" s="172">
        <v>10</v>
      </c>
      <c r="T4349" s="23">
        <v>916560</v>
      </c>
    </row>
    <row r="4350" spans="2:20" ht="30" customHeight="1" x14ac:dyDescent="0.3">
      <c r="B4350">
        <v>1742</v>
      </c>
      <c r="C4350" s="164" t="s">
        <v>122</v>
      </c>
      <c r="D4350" s="7" t="s">
        <v>410</v>
      </c>
      <c r="E4350">
        <v>2026</v>
      </c>
      <c r="F4350" s="76" t="str">
        <f t="shared" si="139"/>
        <v>174212. Vigilancia de la Salud AmbientalVigilancia de la Salud Ambiental2026</v>
      </c>
      <c r="G4350" s="7" t="s">
        <v>411</v>
      </c>
      <c r="H4350" s="7" t="s">
        <v>62</v>
      </c>
      <c r="I4350" t="s">
        <v>60</v>
      </c>
      <c r="J4350" s="7" t="s">
        <v>67</v>
      </c>
      <c r="K4350" t="s">
        <v>433</v>
      </c>
      <c r="L4350" t="s">
        <v>433</v>
      </c>
      <c r="M4350" s="37" t="s">
        <v>103</v>
      </c>
      <c r="N4350" s="12" t="s">
        <v>434</v>
      </c>
      <c r="O4350" s="76" t="str">
        <f t="shared" si="140"/>
        <v>174212. Vigilancia de la Salud AmbientalVigilancia de la Salud Ambiental20261_CANDELARIA1_ENERO_2026</v>
      </c>
      <c r="P4350" s="168">
        <f t="shared" si="141"/>
        <v>0</v>
      </c>
      <c r="S4350" s="172">
        <v>0</v>
      </c>
      <c r="T4350" s="23">
        <v>0</v>
      </c>
    </row>
    <row r="4351" spans="2:20" ht="30" customHeight="1" x14ac:dyDescent="0.3">
      <c r="B4351">
        <v>1742</v>
      </c>
      <c r="C4351" s="164" t="s">
        <v>122</v>
      </c>
      <c r="D4351" s="7" t="s">
        <v>410</v>
      </c>
      <c r="E4351">
        <v>2026</v>
      </c>
      <c r="F4351" s="76" t="str">
        <f t="shared" si="139"/>
        <v>174212. Vigilancia de la Salud AmbientalVigilancia de la Salud Ambiental2026</v>
      </c>
      <c r="G4351" s="7" t="s">
        <v>411</v>
      </c>
      <c r="H4351" s="7" t="s">
        <v>62</v>
      </c>
      <c r="I4351" t="s">
        <v>60</v>
      </c>
      <c r="J4351" s="7" t="s">
        <v>67</v>
      </c>
      <c r="K4351" t="s">
        <v>433</v>
      </c>
      <c r="L4351" t="s">
        <v>433</v>
      </c>
      <c r="M4351" s="37" t="s">
        <v>107</v>
      </c>
      <c r="N4351" s="12" t="s">
        <v>434</v>
      </c>
      <c r="O4351" s="76" t="str">
        <f t="shared" si="140"/>
        <v>174212. Vigilancia de la Salud AmbientalVigilancia de la Salud Ambiental20265_RAFAEL_URIBE1_ENERO_2026</v>
      </c>
      <c r="P4351" s="168">
        <f t="shared" si="141"/>
        <v>91656</v>
      </c>
      <c r="S4351" s="172">
        <v>11</v>
      </c>
      <c r="T4351" s="23">
        <v>1008216</v>
      </c>
    </row>
    <row r="4352" spans="2:20" ht="30" customHeight="1" x14ac:dyDescent="0.3">
      <c r="B4352">
        <v>1746</v>
      </c>
      <c r="C4352" s="164" t="s">
        <v>122</v>
      </c>
      <c r="D4352" s="7" t="s">
        <v>410</v>
      </c>
      <c r="E4352">
        <v>2026</v>
      </c>
      <c r="F4352" s="76" t="str">
        <f t="shared" si="139"/>
        <v>174612. Vigilancia de la Salud AmbientalVigilancia de la Salud Ambiental2026</v>
      </c>
      <c r="G4352" s="7" t="s">
        <v>411</v>
      </c>
      <c r="H4352" s="7" t="s">
        <v>62</v>
      </c>
      <c r="I4352" t="s">
        <v>60</v>
      </c>
      <c r="J4352" s="7" t="s">
        <v>67</v>
      </c>
      <c r="K4352" t="s">
        <v>433</v>
      </c>
      <c r="L4352" t="s">
        <v>433</v>
      </c>
      <c r="M4352" s="37" t="s">
        <v>104</v>
      </c>
      <c r="N4352" s="12" t="s">
        <v>434</v>
      </c>
      <c r="O4352" s="76" t="str">
        <f t="shared" si="140"/>
        <v>174612. Vigilancia de la Salud AmbientalVigilancia de la Salud Ambiental20262_SANTA_FE1_ENERO_2026</v>
      </c>
      <c r="P4352" s="168">
        <f t="shared" si="141"/>
        <v>0</v>
      </c>
      <c r="S4352" s="172">
        <v>0</v>
      </c>
      <c r="T4352" s="23">
        <v>0</v>
      </c>
    </row>
    <row r="4353" spans="2:20" ht="30" customHeight="1" x14ac:dyDescent="0.3">
      <c r="B4353">
        <v>1746</v>
      </c>
      <c r="C4353" s="164" t="s">
        <v>122</v>
      </c>
      <c r="D4353" s="7" t="s">
        <v>410</v>
      </c>
      <c r="E4353">
        <v>2026</v>
      </c>
      <c r="F4353" s="76" t="str">
        <f t="shared" si="139"/>
        <v>174612. Vigilancia de la Salud AmbientalVigilancia de la Salud Ambiental2026</v>
      </c>
      <c r="G4353" s="7" t="s">
        <v>411</v>
      </c>
      <c r="H4353" s="7" t="s">
        <v>62</v>
      </c>
      <c r="I4353" t="s">
        <v>60</v>
      </c>
      <c r="J4353" s="7" t="s">
        <v>67</v>
      </c>
      <c r="K4353" t="s">
        <v>433</v>
      </c>
      <c r="L4353" t="s">
        <v>433</v>
      </c>
      <c r="M4353" s="37" t="s">
        <v>106</v>
      </c>
      <c r="N4353" s="12" t="s">
        <v>434</v>
      </c>
      <c r="O4353" s="76" t="str">
        <f t="shared" si="140"/>
        <v>174612. Vigilancia de la Salud AmbientalVigilancia de la Salud Ambiental20264_SAN_CRISTOBAL1_ENERO_2026</v>
      </c>
      <c r="P4353" s="168">
        <f t="shared" si="141"/>
        <v>0</v>
      </c>
      <c r="S4353" s="172">
        <v>0</v>
      </c>
      <c r="T4353" s="23">
        <v>0</v>
      </c>
    </row>
    <row r="4354" spans="2:20" ht="30" customHeight="1" x14ac:dyDescent="0.3">
      <c r="B4354">
        <v>1746</v>
      </c>
      <c r="C4354" s="164" t="s">
        <v>122</v>
      </c>
      <c r="D4354" s="7" t="s">
        <v>410</v>
      </c>
      <c r="E4354">
        <v>2026</v>
      </c>
      <c r="F4354" s="76" t="str">
        <f t="shared" si="139"/>
        <v>174612. Vigilancia de la Salud AmbientalVigilancia de la Salud Ambiental2026</v>
      </c>
      <c r="G4354" s="7" t="s">
        <v>411</v>
      </c>
      <c r="H4354" s="7" t="s">
        <v>62</v>
      </c>
      <c r="I4354" t="s">
        <v>60</v>
      </c>
      <c r="J4354" s="7" t="s">
        <v>67</v>
      </c>
      <c r="K4354" t="s">
        <v>433</v>
      </c>
      <c r="L4354" t="s">
        <v>433</v>
      </c>
      <c r="M4354" s="37" t="s">
        <v>108</v>
      </c>
      <c r="N4354" s="12" t="s">
        <v>434</v>
      </c>
      <c r="O4354" s="76" t="str">
        <f t="shared" si="140"/>
        <v>174612. Vigilancia de la Salud AmbientalVigilancia de la Salud Ambiental20266_ANTONIO_NARIÑO1_ENERO_2026</v>
      </c>
      <c r="P4354" s="168">
        <f t="shared" si="141"/>
        <v>0</v>
      </c>
      <c r="S4354" s="172">
        <v>0</v>
      </c>
      <c r="T4354" s="23">
        <v>0</v>
      </c>
    </row>
    <row r="4355" spans="2:20" ht="30" customHeight="1" x14ac:dyDescent="0.3">
      <c r="B4355">
        <v>1746</v>
      </c>
      <c r="C4355" s="164" t="s">
        <v>122</v>
      </c>
      <c r="D4355" s="7" t="s">
        <v>410</v>
      </c>
      <c r="E4355">
        <v>2026</v>
      </c>
      <c r="F4355" s="76" t="str">
        <f t="shared" si="139"/>
        <v>174612. Vigilancia de la Salud AmbientalVigilancia de la Salud Ambiental2026</v>
      </c>
      <c r="G4355" s="7" t="s">
        <v>411</v>
      </c>
      <c r="H4355" s="7" t="s">
        <v>62</v>
      </c>
      <c r="I4355" t="s">
        <v>60</v>
      </c>
      <c r="J4355" s="7" t="s">
        <v>67</v>
      </c>
      <c r="K4355" t="s">
        <v>433</v>
      </c>
      <c r="L4355" t="s">
        <v>433</v>
      </c>
      <c r="M4355" s="37" t="s">
        <v>107</v>
      </c>
      <c r="N4355" s="12" t="s">
        <v>434</v>
      </c>
      <c r="O4355" s="76" t="str">
        <f t="shared" si="140"/>
        <v>174612. Vigilancia de la Salud AmbientalVigilancia de la Salud Ambiental20265_RAFAEL_URIBE1_ENERO_2026</v>
      </c>
      <c r="P4355" s="168">
        <f t="shared" si="141"/>
        <v>0</v>
      </c>
      <c r="S4355" s="172">
        <v>0</v>
      </c>
      <c r="T4355" s="23">
        <v>0</v>
      </c>
    </row>
    <row r="4356" spans="2:20" ht="30" customHeight="1" x14ac:dyDescent="0.3">
      <c r="B4356">
        <v>1755</v>
      </c>
      <c r="C4356" s="164" t="s">
        <v>122</v>
      </c>
      <c r="D4356" s="7" t="s">
        <v>410</v>
      </c>
      <c r="E4356">
        <v>2026</v>
      </c>
      <c r="F4356" s="76" t="str">
        <f t="shared" si="139"/>
        <v>175512. Vigilancia de la Salud AmbientalVigilancia de la Salud Ambiental2026</v>
      </c>
      <c r="G4356" s="7" t="s">
        <v>411</v>
      </c>
      <c r="H4356" s="7" t="s">
        <v>62</v>
      </c>
      <c r="I4356" t="s">
        <v>60</v>
      </c>
      <c r="J4356" s="7" t="s">
        <v>67</v>
      </c>
      <c r="K4356" t="s">
        <v>433</v>
      </c>
      <c r="L4356" t="s">
        <v>433</v>
      </c>
      <c r="M4356" s="37" t="s">
        <v>104</v>
      </c>
      <c r="N4356" s="12" t="s">
        <v>434</v>
      </c>
      <c r="O4356" s="76" t="str">
        <f t="shared" si="140"/>
        <v>175512. Vigilancia de la Salud AmbientalVigilancia de la Salud Ambiental20262_SANTA_FE1_ENERO_2026</v>
      </c>
      <c r="P4356" s="168">
        <f t="shared" si="141"/>
        <v>0</v>
      </c>
      <c r="S4356" s="172">
        <v>0</v>
      </c>
      <c r="T4356" s="23">
        <v>0</v>
      </c>
    </row>
    <row r="4357" spans="2:20" ht="30" customHeight="1" x14ac:dyDescent="0.3">
      <c r="B4357">
        <v>1755</v>
      </c>
      <c r="C4357" s="164" t="s">
        <v>122</v>
      </c>
      <c r="D4357" s="7" t="s">
        <v>410</v>
      </c>
      <c r="E4357">
        <v>2026</v>
      </c>
      <c r="F4357" s="76" t="str">
        <f t="shared" si="139"/>
        <v>175512. Vigilancia de la Salud AmbientalVigilancia de la Salud Ambiental2026</v>
      </c>
      <c r="G4357" s="7" t="s">
        <v>411</v>
      </c>
      <c r="H4357" s="7" t="s">
        <v>62</v>
      </c>
      <c r="I4357" t="s">
        <v>60</v>
      </c>
      <c r="J4357" s="7" t="s">
        <v>67</v>
      </c>
      <c r="K4357" t="s">
        <v>433</v>
      </c>
      <c r="L4357" t="s">
        <v>433</v>
      </c>
      <c r="M4357" s="37" t="s">
        <v>105</v>
      </c>
      <c r="N4357" s="12" t="s">
        <v>434</v>
      </c>
      <c r="O4357" s="76" t="str">
        <f t="shared" si="140"/>
        <v>175512. Vigilancia de la Salud AmbientalVigilancia de la Salud Ambiental20263_MARTIRES1_ENERO_2026</v>
      </c>
      <c r="P4357" s="168">
        <f t="shared" si="141"/>
        <v>0</v>
      </c>
      <c r="S4357" s="172">
        <v>0</v>
      </c>
      <c r="T4357" s="23">
        <v>0</v>
      </c>
    </row>
    <row r="4358" spans="2:20" ht="30" customHeight="1" x14ac:dyDescent="0.3">
      <c r="B4358">
        <v>1755</v>
      </c>
      <c r="C4358" s="164" t="s">
        <v>122</v>
      </c>
      <c r="D4358" s="7" t="s">
        <v>410</v>
      </c>
      <c r="E4358">
        <v>2026</v>
      </c>
      <c r="F4358" s="76" t="str">
        <f t="shared" si="139"/>
        <v>175512. Vigilancia de la Salud AmbientalVigilancia de la Salud Ambiental2026</v>
      </c>
      <c r="G4358" s="7" t="s">
        <v>411</v>
      </c>
      <c r="H4358" s="7" t="s">
        <v>62</v>
      </c>
      <c r="I4358" t="s">
        <v>60</v>
      </c>
      <c r="J4358" s="7" t="s">
        <v>67</v>
      </c>
      <c r="K4358" t="s">
        <v>433</v>
      </c>
      <c r="L4358" t="s">
        <v>433</v>
      </c>
      <c r="M4358" s="37" t="s">
        <v>108</v>
      </c>
      <c r="N4358" s="12" t="s">
        <v>434</v>
      </c>
      <c r="O4358" s="76" t="str">
        <f t="shared" si="140"/>
        <v>175512. Vigilancia de la Salud AmbientalVigilancia de la Salud Ambiental20266_ANTONIO_NARIÑO1_ENERO_2026</v>
      </c>
      <c r="P4358" s="168">
        <f t="shared" si="141"/>
        <v>0</v>
      </c>
      <c r="S4358" s="172">
        <v>0</v>
      </c>
      <c r="T4358" s="23">
        <v>0</v>
      </c>
    </row>
    <row r="4359" spans="2:20" ht="30" customHeight="1" x14ac:dyDescent="0.3">
      <c r="B4359">
        <v>1756</v>
      </c>
      <c r="C4359" s="164" t="s">
        <v>122</v>
      </c>
      <c r="D4359" s="7" t="s">
        <v>410</v>
      </c>
      <c r="E4359">
        <v>2026</v>
      </c>
      <c r="F4359" s="76" t="str">
        <f t="shared" si="139"/>
        <v>175612. Vigilancia de la Salud AmbientalVigilancia de la Salud Ambiental2026</v>
      </c>
      <c r="G4359" s="7" t="s">
        <v>411</v>
      </c>
      <c r="H4359" s="7" t="s">
        <v>62</v>
      </c>
      <c r="I4359" t="s">
        <v>60</v>
      </c>
      <c r="J4359" s="7" t="s">
        <v>67</v>
      </c>
      <c r="K4359" t="s">
        <v>433</v>
      </c>
      <c r="L4359" t="s">
        <v>433</v>
      </c>
      <c r="M4359" s="37" t="s">
        <v>106</v>
      </c>
      <c r="N4359" s="12" t="s">
        <v>434</v>
      </c>
      <c r="O4359" s="76" t="str">
        <f t="shared" si="140"/>
        <v>175612. Vigilancia de la Salud AmbientalVigilancia de la Salud Ambiental20264_SAN_CRISTOBAL1_ENERO_2026</v>
      </c>
      <c r="P4359" s="168">
        <f t="shared" si="141"/>
        <v>0</v>
      </c>
      <c r="S4359" s="172">
        <v>0</v>
      </c>
      <c r="T4359" s="23">
        <v>0</v>
      </c>
    </row>
    <row r="4360" spans="2:20" ht="30" customHeight="1" x14ac:dyDescent="0.3">
      <c r="B4360">
        <v>1756</v>
      </c>
      <c r="C4360" s="164" t="s">
        <v>122</v>
      </c>
      <c r="D4360" s="7" t="s">
        <v>410</v>
      </c>
      <c r="E4360">
        <v>2026</v>
      </c>
      <c r="F4360" s="76" t="str">
        <f t="shared" ref="F4360:F4423" si="142">B4360&amp;C4360&amp;D4360&amp;E4360</f>
        <v>175612. Vigilancia de la Salud AmbientalVigilancia de la Salud Ambiental2026</v>
      </c>
      <c r="G4360" s="7" t="s">
        <v>411</v>
      </c>
      <c r="H4360" s="7" t="s">
        <v>62</v>
      </c>
      <c r="I4360" t="s">
        <v>60</v>
      </c>
      <c r="J4360" s="7" t="s">
        <v>67</v>
      </c>
      <c r="K4360" t="s">
        <v>433</v>
      </c>
      <c r="L4360" t="s">
        <v>433</v>
      </c>
      <c r="M4360" s="37" t="s">
        <v>105</v>
      </c>
      <c r="N4360" s="12" t="s">
        <v>434</v>
      </c>
      <c r="O4360" s="76" t="str">
        <f t="shared" si="140"/>
        <v>175612. Vigilancia de la Salud AmbientalVigilancia de la Salud Ambiental20263_MARTIRES1_ENERO_2026</v>
      </c>
      <c r="P4360" s="168">
        <f t="shared" si="141"/>
        <v>91656</v>
      </c>
      <c r="S4360" s="172">
        <v>3</v>
      </c>
      <c r="T4360" s="23">
        <v>274968</v>
      </c>
    </row>
    <row r="4361" spans="2:20" ht="30" customHeight="1" x14ac:dyDescent="0.3">
      <c r="B4361">
        <v>1756</v>
      </c>
      <c r="C4361" s="164" t="s">
        <v>122</v>
      </c>
      <c r="D4361" s="7" t="s">
        <v>410</v>
      </c>
      <c r="E4361">
        <v>2026</v>
      </c>
      <c r="F4361" s="76" t="str">
        <f t="shared" si="142"/>
        <v>175612. Vigilancia de la Salud AmbientalVigilancia de la Salud Ambiental2026</v>
      </c>
      <c r="G4361" s="7" t="s">
        <v>411</v>
      </c>
      <c r="H4361" s="7" t="s">
        <v>62</v>
      </c>
      <c r="I4361" t="s">
        <v>60</v>
      </c>
      <c r="J4361" s="7" t="s">
        <v>67</v>
      </c>
      <c r="K4361" t="s">
        <v>433</v>
      </c>
      <c r="L4361" t="s">
        <v>433</v>
      </c>
      <c r="M4361" s="37" t="s">
        <v>108</v>
      </c>
      <c r="N4361" s="12" t="s">
        <v>434</v>
      </c>
      <c r="O4361" s="76" t="str">
        <f t="shared" si="140"/>
        <v>175612. Vigilancia de la Salud AmbientalVigilancia de la Salud Ambiental20266_ANTONIO_NARIÑO1_ENERO_2026</v>
      </c>
      <c r="P4361" s="168">
        <f t="shared" si="141"/>
        <v>91656</v>
      </c>
      <c r="S4361" s="172">
        <v>3</v>
      </c>
      <c r="T4361" s="23">
        <v>274968</v>
      </c>
    </row>
    <row r="4362" spans="2:20" ht="30" customHeight="1" x14ac:dyDescent="0.3">
      <c r="B4362">
        <v>1756</v>
      </c>
      <c r="C4362" s="164" t="s">
        <v>122</v>
      </c>
      <c r="D4362" s="7" t="s">
        <v>410</v>
      </c>
      <c r="E4362">
        <v>2026</v>
      </c>
      <c r="F4362" s="76" t="str">
        <f t="shared" si="142"/>
        <v>175612. Vigilancia de la Salud AmbientalVigilancia de la Salud Ambiental2026</v>
      </c>
      <c r="G4362" s="7" t="s">
        <v>411</v>
      </c>
      <c r="H4362" s="7" t="s">
        <v>62</v>
      </c>
      <c r="I4362" t="s">
        <v>60</v>
      </c>
      <c r="J4362" s="7" t="s">
        <v>67</v>
      </c>
      <c r="K4362" t="s">
        <v>433</v>
      </c>
      <c r="L4362" t="s">
        <v>433</v>
      </c>
      <c r="M4362" s="37" t="s">
        <v>107</v>
      </c>
      <c r="N4362" s="12" t="s">
        <v>434</v>
      </c>
      <c r="O4362" s="76" t="str">
        <f t="shared" ref="O4362:O4425" si="143">+F4362&amp;M4362&amp;N4362</f>
        <v>175612. Vigilancia de la Salud AmbientalVigilancia de la Salud Ambiental20265_RAFAEL_URIBE1_ENERO_2026</v>
      </c>
      <c r="P4362" s="168">
        <f t="shared" si="141"/>
        <v>91656</v>
      </c>
      <c r="S4362" s="172">
        <v>1</v>
      </c>
      <c r="T4362" s="23">
        <v>91656</v>
      </c>
    </row>
    <row r="4363" spans="2:20" ht="30" customHeight="1" x14ac:dyDescent="0.3">
      <c r="B4363">
        <v>1758</v>
      </c>
      <c r="C4363" s="164" t="s">
        <v>122</v>
      </c>
      <c r="D4363" s="7" t="s">
        <v>410</v>
      </c>
      <c r="E4363">
        <v>2026</v>
      </c>
      <c r="F4363" s="76" t="str">
        <f t="shared" si="142"/>
        <v>175812. Vigilancia de la Salud AmbientalVigilancia de la Salud Ambiental2026</v>
      </c>
      <c r="G4363" s="7" t="s">
        <v>411</v>
      </c>
      <c r="H4363" s="7" t="s">
        <v>62</v>
      </c>
      <c r="I4363" t="s">
        <v>60</v>
      </c>
      <c r="J4363" s="7" t="s">
        <v>67</v>
      </c>
      <c r="K4363" t="s">
        <v>433</v>
      </c>
      <c r="L4363" t="s">
        <v>433</v>
      </c>
      <c r="M4363" s="37" t="s">
        <v>104</v>
      </c>
      <c r="N4363" s="12" t="s">
        <v>434</v>
      </c>
      <c r="O4363" s="76" t="str">
        <f t="shared" si="143"/>
        <v>175812. Vigilancia de la Salud AmbientalVigilancia de la Salud Ambiental20262_SANTA_FE1_ENERO_2026</v>
      </c>
      <c r="P4363" s="168">
        <f t="shared" si="141"/>
        <v>0</v>
      </c>
      <c r="S4363" s="172">
        <v>0</v>
      </c>
      <c r="T4363" s="23">
        <v>0</v>
      </c>
    </row>
    <row r="4364" spans="2:20" ht="30" customHeight="1" x14ac:dyDescent="0.3">
      <c r="B4364">
        <v>1758</v>
      </c>
      <c r="C4364" s="164" t="s">
        <v>122</v>
      </c>
      <c r="D4364" s="7" t="s">
        <v>410</v>
      </c>
      <c r="E4364">
        <v>2026</v>
      </c>
      <c r="F4364" s="76" t="str">
        <f t="shared" si="142"/>
        <v>175812. Vigilancia de la Salud AmbientalVigilancia de la Salud Ambiental2026</v>
      </c>
      <c r="G4364" s="7" t="s">
        <v>411</v>
      </c>
      <c r="H4364" s="7" t="s">
        <v>62</v>
      </c>
      <c r="I4364" t="s">
        <v>60</v>
      </c>
      <c r="J4364" s="7" t="s">
        <v>67</v>
      </c>
      <c r="K4364" t="s">
        <v>433</v>
      </c>
      <c r="L4364" t="s">
        <v>433</v>
      </c>
      <c r="M4364" s="37" t="s">
        <v>106</v>
      </c>
      <c r="N4364" s="12" t="s">
        <v>434</v>
      </c>
      <c r="O4364" s="76" t="str">
        <f t="shared" si="143"/>
        <v>175812. Vigilancia de la Salud AmbientalVigilancia de la Salud Ambiental20264_SAN_CRISTOBAL1_ENERO_2026</v>
      </c>
      <c r="P4364" s="168">
        <f t="shared" si="141"/>
        <v>0</v>
      </c>
      <c r="S4364" s="172">
        <v>0</v>
      </c>
      <c r="T4364" s="23">
        <v>0</v>
      </c>
    </row>
    <row r="4365" spans="2:20" ht="30" customHeight="1" x14ac:dyDescent="0.3">
      <c r="B4365">
        <v>1758</v>
      </c>
      <c r="C4365" s="164" t="s">
        <v>122</v>
      </c>
      <c r="D4365" s="7" t="s">
        <v>410</v>
      </c>
      <c r="E4365">
        <v>2026</v>
      </c>
      <c r="F4365" s="76" t="str">
        <f t="shared" si="142"/>
        <v>175812. Vigilancia de la Salud AmbientalVigilancia de la Salud Ambiental2026</v>
      </c>
      <c r="G4365" s="7" t="s">
        <v>411</v>
      </c>
      <c r="H4365" s="7" t="s">
        <v>62</v>
      </c>
      <c r="I4365" t="s">
        <v>60</v>
      </c>
      <c r="J4365" s="7" t="s">
        <v>67</v>
      </c>
      <c r="K4365" t="s">
        <v>433</v>
      </c>
      <c r="L4365" t="s">
        <v>433</v>
      </c>
      <c r="M4365" s="37" t="s">
        <v>105</v>
      </c>
      <c r="N4365" s="12" t="s">
        <v>434</v>
      </c>
      <c r="O4365" s="76" t="str">
        <f t="shared" si="143"/>
        <v>175812. Vigilancia de la Salud AmbientalVigilancia de la Salud Ambiental20263_MARTIRES1_ENERO_2026</v>
      </c>
      <c r="P4365" s="168">
        <f t="shared" si="141"/>
        <v>0</v>
      </c>
      <c r="S4365" s="172">
        <v>0</v>
      </c>
      <c r="T4365" s="23">
        <v>0</v>
      </c>
    </row>
    <row r="4366" spans="2:20" ht="30" customHeight="1" x14ac:dyDescent="0.3">
      <c r="B4366">
        <v>1758</v>
      </c>
      <c r="C4366" s="164" t="s">
        <v>122</v>
      </c>
      <c r="D4366" s="7" t="s">
        <v>410</v>
      </c>
      <c r="E4366">
        <v>2026</v>
      </c>
      <c r="F4366" s="76" t="str">
        <f t="shared" si="142"/>
        <v>175812. Vigilancia de la Salud AmbientalVigilancia de la Salud Ambiental2026</v>
      </c>
      <c r="G4366" s="7" t="s">
        <v>411</v>
      </c>
      <c r="H4366" s="7" t="s">
        <v>62</v>
      </c>
      <c r="I4366" t="s">
        <v>60</v>
      </c>
      <c r="J4366" s="7" t="s">
        <v>67</v>
      </c>
      <c r="K4366" t="s">
        <v>433</v>
      </c>
      <c r="L4366" t="s">
        <v>433</v>
      </c>
      <c r="M4366" s="37" t="s">
        <v>108</v>
      </c>
      <c r="N4366" s="12" t="s">
        <v>434</v>
      </c>
      <c r="O4366" s="76" t="str">
        <f t="shared" si="143"/>
        <v>175812. Vigilancia de la Salud AmbientalVigilancia de la Salud Ambiental20266_ANTONIO_NARIÑO1_ENERO_2026</v>
      </c>
      <c r="P4366" s="168">
        <f t="shared" si="141"/>
        <v>91656</v>
      </c>
      <c r="S4366" s="172">
        <v>1</v>
      </c>
      <c r="T4366" s="23">
        <v>91656</v>
      </c>
    </row>
    <row r="4367" spans="2:20" ht="30" customHeight="1" x14ac:dyDescent="0.3">
      <c r="B4367">
        <v>1759</v>
      </c>
      <c r="C4367" s="164" t="s">
        <v>122</v>
      </c>
      <c r="D4367" s="7" t="s">
        <v>410</v>
      </c>
      <c r="E4367">
        <v>2026</v>
      </c>
      <c r="F4367" s="76" t="str">
        <f t="shared" si="142"/>
        <v>175912. Vigilancia de la Salud AmbientalVigilancia de la Salud Ambiental2026</v>
      </c>
      <c r="G4367" s="7" t="s">
        <v>411</v>
      </c>
      <c r="H4367" s="7" t="s">
        <v>62</v>
      </c>
      <c r="I4367" t="s">
        <v>60</v>
      </c>
      <c r="J4367" s="7" t="s">
        <v>67</v>
      </c>
      <c r="K4367" t="s">
        <v>433</v>
      </c>
      <c r="L4367" t="s">
        <v>433</v>
      </c>
      <c r="M4367" s="37" t="s">
        <v>104</v>
      </c>
      <c r="N4367" s="12" t="s">
        <v>434</v>
      </c>
      <c r="O4367" s="76" t="str">
        <f t="shared" si="143"/>
        <v>175912. Vigilancia de la Salud AmbientalVigilancia de la Salud Ambiental20262_SANTA_FE1_ENERO_2026</v>
      </c>
      <c r="P4367" s="168">
        <f t="shared" si="141"/>
        <v>76380</v>
      </c>
      <c r="S4367" s="172">
        <v>8</v>
      </c>
      <c r="T4367" s="23">
        <v>611040</v>
      </c>
    </row>
    <row r="4368" spans="2:20" ht="30" customHeight="1" x14ac:dyDescent="0.3">
      <c r="B4368">
        <v>1759</v>
      </c>
      <c r="C4368" s="164" t="s">
        <v>122</v>
      </c>
      <c r="D4368" s="7" t="s">
        <v>410</v>
      </c>
      <c r="E4368">
        <v>2026</v>
      </c>
      <c r="F4368" s="76" t="str">
        <f t="shared" si="142"/>
        <v>175912. Vigilancia de la Salud AmbientalVigilancia de la Salud Ambiental2026</v>
      </c>
      <c r="G4368" s="7" t="s">
        <v>411</v>
      </c>
      <c r="H4368" s="7" t="s">
        <v>62</v>
      </c>
      <c r="I4368" t="s">
        <v>60</v>
      </c>
      <c r="J4368" s="7" t="s">
        <v>67</v>
      </c>
      <c r="K4368" t="s">
        <v>433</v>
      </c>
      <c r="L4368" t="s">
        <v>433</v>
      </c>
      <c r="M4368" s="37" t="s">
        <v>106</v>
      </c>
      <c r="N4368" s="12" t="s">
        <v>434</v>
      </c>
      <c r="O4368" s="76" t="str">
        <f t="shared" si="143"/>
        <v>175912. Vigilancia de la Salud AmbientalVigilancia de la Salud Ambiental20264_SAN_CRISTOBAL1_ENERO_2026</v>
      </c>
      <c r="P4368" s="168">
        <f t="shared" si="141"/>
        <v>76380</v>
      </c>
      <c r="S4368" s="172">
        <v>27</v>
      </c>
      <c r="T4368" s="23">
        <v>2062260</v>
      </c>
    </row>
    <row r="4369" spans="2:20" ht="30" customHeight="1" x14ac:dyDescent="0.3">
      <c r="B4369">
        <v>1759</v>
      </c>
      <c r="C4369" s="164" t="s">
        <v>122</v>
      </c>
      <c r="D4369" s="7" t="s">
        <v>410</v>
      </c>
      <c r="E4369">
        <v>2026</v>
      </c>
      <c r="F4369" s="76" t="str">
        <f t="shared" si="142"/>
        <v>175912. Vigilancia de la Salud AmbientalVigilancia de la Salud Ambiental2026</v>
      </c>
      <c r="G4369" s="7" t="s">
        <v>411</v>
      </c>
      <c r="H4369" s="7" t="s">
        <v>62</v>
      </c>
      <c r="I4369" t="s">
        <v>60</v>
      </c>
      <c r="J4369" s="7" t="s">
        <v>67</v>
      </c>
      <c r="K4369" t="s">
        <v>433</v>
      </c>
      <c r="L4369" t="s">
        <v>433</v>
      </c>
      <c r="M4369" s="37" t="s">
        <v>105</v>
      </c>
      <c r="N4369" s="12" t="s">
        <v>434</v>
      </c>
      <c r="O4369" s="76" t="str">
        <f t="shared" si="143"/>
        <v>175912. Vigilancia de la Salud AmbientalVigilancia de la Salud Ambiental20263_MARTIRES1_ENERO_2026</v>
      </c>
      <c r="P4369" s="168">
        <f t="shared" si="141"/>
        <v>76380</v>
      </c>
      <c r="S4369" s="172">
        <v>90</v>
      </c>
      <c r="T4369" s="23">
        <v>6874200</v>
      </c>
    </row>
    <row r="4370" spans="2:20" ht="30" customHeight="1" x14ac:dyDescent="0.3">
      <c r="B4370">
        <v>1759</v>
      </c>
      <c r="C4370" s="164" t="s">
        <v>122</v>
      </c>
      <c r="D4370" s="7" t="s">
        <v>410</v>
      </c>
      <c r="E4370">
        <v>2026</v>
      </c>
      <c r="F4370" s="76" t="str">
        <f t="shared" si="142"/>
        <v>175912. Vigilancia de la Salud AmbientalVigilancia de la Salud Ambiental2026</v>
      </c>
      <c r="G4370" s="7" t="s">
        <v>411</v>
      </c>
      <c r="H4370" s="7" t="s">
        <v>62</v>
      </c>
      <c r="I4370" t="s">
        <v>60</v>
      </c>
      <c r="J4370" s="7" t="s">
        <v>67</v>
      </c>
      <c r="K4370" t="s">
        <v>433</v>
      </c>
      <c r="L4370" t="s">
        <v>433</v>
      </c>
      <c r="M4370" s="37" t="s">
        <v>108</v>
      </c>
      <c r="N4370" s="12" t="s">
        <v>434</v>
      </c>
      <c r="O4370" s="76" t="str">
        <f t="shared" si="143"/>
        <v>175912. Vigilancia de la Salud AmbientalVigilancia de la Salud Ambiental20266_ANTONIO_NARIÑO1_ENERO_2026</v>
      </c>
      <c r="P4370" s="168">
        <f t="shared" si="141"/>
        <v>76380</v>
      </c>
      <c r="S4370" s="172">
        <v>37</v>
      </c>
      <c r="T4370" s="23">
        <v>2826060</v>
      </c>
    </row>
    <row r="4371" spans="2:20" ht="30" customHeight="1" x14ac:dyDescent="0.3">
      <c r="B4371">
        <v>1759</v>
      </c>
      <c r="C4371" s="164" t="s">
        <v>122</v>
      </c>
      <c r="D4371" s="7" t="s">
        <v>410</v>
      </c>
      <c r="E4371">
        <v>2026</v>
      </c>
      <c r="F4371" s="76" t="str">
        <f t="shared" si="142"/>
        <v>175912. Vigilancia de la Salud AmbientalVigilancia de la Salud Ambiental2026</v>
      </c>
      <c r="G4371" s="7" t="s">
        <v>411</v>
      </c>
      <c r="H4371" s="7" t="s">
        <v>62</v>
      </c>
      <c r="I4371" t="s">
        <v>60</v>
      </c>
      <c r="J4371" s="7" t="s">
        <v>67</v>
      </c>
      <c r="K4371" t="s">
        <v>433</v>
      </c>
      <c r="L4371" t="s">
        <v>433</v>
      </c>
      <c r="M4371" s="37" t="s">
        <v>107</v>
      </c>
      <c r="N4371" s="12" t="s">
        <v>434</v>
      </c>
      <c r="O4371" s="76" t="str">
        <f t="shared" si="143"/>
        <v>175912. Vigilancia de la Salud AmbientalVigilancia de la Salud Ambiental20265_RAFAEL_URIBE1_ENERO_2026</v>
      </c>
      <c r="P4371" s="168">
        <f t="shared" si="141"/>
        <v>76380</v>
      </c>
      <c r="S4371" s="172">
        <v>12</v>
      </c>
      <c r="T4371" s="23">
        <v>916560</v>
      </c>
    </row>
    <row r="4372" spans="2:20" ht="30" customHeight="1" x14ac:dyDescent="0.3">
      <c r="B4372">
        <v>1760</v>
      </c>
      <c r="C4372" s="164" t="s">
        <v>122</v>
      </c>
      <c r="D4372" s="7" t="s">
        <v>410</v>
      </c>
      <c r="E4372">
        <v>2026</v>
      </c>
      <c r="F4372" s="76" t="str">
        <f t="shared" si="142"/>
        <v>176012. Vigilancia de la Salud AmbientalVigilancia de la Salud Ambiental2026</v>
      </c>
      <c r="G4372" s="7" t="s">
        <v>411</v>
      </c>
      <c r="H4372" s="7" t="s">
        <v>62</v>
      </c>
      <c r="I4372" t="s">
        <v>60</v>
      </c>
      <c r="J4372" s="7" t="s">
        <v>67</v>
      </c>
      <c r="K4372" t="s">
        <v>433</v>
      </c>
      <c r="L4372" t="s">
        <v>433</v>
      </c>
      <c r="M4372" s="37" t="s">
        <v>105</v>
      </c>
      <c r="N4372" s="12" t="s">
        <v>434</v>
      </c>
      <c r="O4372" s="76" t="str">
        <f t="shared" si="143"/>
        <v>176012. Vigilancia de la Salud AmbientalVigilancia de la Salud Ambiental20263_MARTIRES1_ENERO_2026</v>
      </c>
      <c r="P4372" s="168">
        <f t="shared" si="141"/>
        <v>0</v>
      </c>
      <c r="S4372" s="172">
        <v>0</v>
      </c>
      <c r="T4372" s="23">
        <v>0</v>
      </c>
    </row>
    <row r="4373" spans="2:20" ht="30" customHeight="1" x14ac:dyDescent="0.3">
      <c r="B4373">
        <v>1760</v>
      </c>
      <c r="C4373" s="164" t="s">
        <v>122</v>
      </c>
      <c r="D4373" s="7" t="s">
        <v>410</v>
      </c>
      <c r="E4373">
        <v>2026</v>
      </c>
      <c r="F4373" s="76" t="str">
        <f t="shared" si="142"/>
        <v>176012. Vigilancia de la Salud AmbientalVigilancia de la Salud Ambiental2026</v>
      </c>
      <c r="G4373" s="7" t="s">
        <v>411</v>
      </c>
      <c r="H4373" s="7" t="s">
        <v>62</v>
      </c>
      <c r="I4373" t="s">
        <v>60</v>
      </c>
      <c r="J4373" s="7" t="s">
        <v>67</v>
      </c>
      <c r="K4373" t="s">
        <v>433</v>
      </c>
      <c r="L4373" t="s">
        <v>433</v>
      </c>
      <c r="M4373" s="37" t="s">
        <v>107</v>
      </c>
      <c r="N4373" s="12" t="s">
        <v>434</v>
      </c>
      <c r="O4373" s="76" t="str">
        <f t="shared" si="143"/>
        <v>176012. Vigilancia de la Salud AmbientalVigilancia de la Salud Ambiental20265_RAFAEL_URIBE1_ENERO_2026</v>
      </c>
      <c r="P4373" s="168">
        <f t="shared" si="141"/>
        <v>0</v>
      </c>
      <c r="S4373" s="172">
        <v>0</v>
      </c>
      <c r="T4373" s="23">
        <v>0</v>
      </c>
    </row>
    <row r="4374" spans="2:20" ht="30" customHeight="1" x14ac:dyDescent="0.3">
      <c r="B4374">
        <v>1761</v>
      </c>
      <c r="C4374" s="164" t="s">
        <v>122</v>
      </c>
      <c r="D4374" s="7" t="s">
        <v>410</v>
      </c>
      <c r="E4374">
        <v>2026</v>
      </c>
      <c r="F4374" s="76" t="str">
        <f t="shared" si="142"/>
        <v>176112. Vigilancia de la Salud AmbientalVigilancia de la Salud Ambiental2026</v>
      </c>
      <c r="G4374" s="7" t="s">
        <v>411</v>
      </c>
      <c r="H4374" s="7" t="s">
        <v>62</v>
      </c>
      <c r="I4374" t="s">
        <v>60</v>
      </c>
      <c r="J4374" s="7" t="s">
        <v>67</v>
      </c>
      <c r="K4374" t="s">
        <v>433</v>
      </c>
      <c r="L4374" t="s">
        <v>433</v>
      </c>
      <c r="M4374" s="37" t="s">
        <v>104</v>
      </c>
      <c r="N4374" s="12" t="s">
        <v>434</v>
      </c>
      <c r="O4374" s="76" t="str">
        <f t="shared" si="143"/>
        <v>176112. Vigilancia de la Salud AmbientalVigilancia de la Salud Ambiental20262_SANTA_FE1_ENERO_2026</v>
      </c>
      <c r="P4374" s="168">
        <f t="shared" si="141"/>
        <v>61104</v>
      </c>
      <c r="S4374" s="172">
        <v>1</v>
      </c>
      <c r="T4374" s="23">
        <v>61104</v>
      </c>
    </row>
    <row r="4375" spans="2:20" ht="30" customHeight="1" x14ac:dyDescent="0.3">
      <c r="B4375">
        <v>1761</v>
      </c>
      <c r="C4375" s="164" t="s">
        <v>122</v>
      </c>
      <c r="D4375" s="7" t="s">
        <v>410</v>
      </c>
      <c r="E4375">
        <v>2026</v>
      </c>
      <c r="F4375" s="76" t="str">
        <f t="shared" si="142"/>
        <v>176112. Vigilancia de la Salud AmbientalVigilancia de la Salud Ambiental2026</v>
      </c>
      <c r="G4375" s="7" t="s">
        <v>411</v>
      </c>
      <c r="H4375" s="7" t="s">
        <v>62</v>
      </c>
      <c r="I4375" t="s">
        <v>60</v>
      </c>
      <c r="J4375" s="7" t="s">
        <v>67</v>
      </c>
      <c r="K4375" t="s">
        <v>433</v>
      </c>
      <c r="L4375" t="s">
        <v>433</v>
      </c>
      <c r="M4375" s="37" t="s">
        <v>106</v>
      </c>
      <c r="N4375" s="12" t="s">
        <v>434</v>
      </c>
      <c r="O4375" s="76" t="str">
        <f t="shared" si="143"/>
        <v>176112. Vigilancia de la Salud AmbientalVigilancia de la Salud Ambiental20264_SAN_CRISTOBAL1_ENERO_2026</v>
      </c>
      <c r="P4375" s="168">
        <f t="shared" si="141"/>
        <v>61104</v>
      </c>
      <c r="S4375" s="172">
        <v>3</v>
      </c>
      <c r="T4375" s="23">
        <v>183312</v>
      </c>
    </row>
    <row r="4376" spans="2:20" ht="30" customHeight="1" x14ac:dyDescent="0.3">
      <c r="B4376">
        <v>1761</v>
      </c>
      <c r="C4376" s="164" t="s">
        <v>122</v>
      </c>
      <c r="D4376" s="7" t="s">
        <v>410</v>
      </c>
      <c r="E4376">
        <v>2026</v>
      </c>
      <c r="F4376" s="76" t="str">
        <f t="shared" si="142"/>
        <v>176112. Vigilancia de la Salud AmbientalVigilancia de la Salud Ambiental2026</v>
      </c>
      <c r="G4376" s="7" t="s">
        <v>411</v>
      </c>
      <c r="H4376" s="7" t="s">
        <v>62</v>
      </c>
      <c r="I4376" t="s">
        <v>60</v>
      </c>
      <c r="J4376" s="7" t="s">
        <v>67</v>
      </c>
      <c r="K4376" t="s">
        <v>433</v>
      </c>
      <c r="L4376" t="s">
        <v>433</v>
      </c>
      <c r="M4376" s="37" t="s">
        <v>105</v>
      </c>
      <c r="N4376" s="12" t="s">
        <v>434</v>
      </c>
      <c r="O4376" s="76" t="str">
        <f t="shared" si="143"/>
        <v>176112. Vigilancia de la Salud AmbientalVigilancia de la Salud Ambiental20263_MARTIRES1_ENERO_2026</v>
      </c>
      <c r="P4376" s="168">
        <f t="shared" si="141"/>
        <v>0</v>
      </c>
      <c r="S4376" s="172">
        <v>0</v>
      </c>
      <c r="T4376" s="23">
        <v>0</v>
      </c>
    </row>
    <row r="4377" spans="2:20" ht="30" customHeight="1" x14ac:dyDescent="0.3">
      <c r="B4377">
        <v>1761</v>
      </c>
      <c r="C4377" s="164" t="s">
        <v>122</v>
      </c>
      <c r="D4377" s="7" t="s">
        <v>410</v>
      </c>
      <c r="E4377">
        <v>2026</v>
      </c>
      <c r="F4377" s="76" t="str">
        <f t="shared" si="142"/>
        <v>176112. Vigilancia de la Salud AmbientalVigilancia de la Salud Ambiental2026</v>
      </c>
      <c r="G4377" s="7" t="s">
        <v>411</v>
      </c>
      <c r="H4377" s="7" t="s">
        <v>62</v>
      </c>
      <c r="I4377" t="s">
        <v>60</v>
      </c>
      <c r="J4377" s="7" t="s">
        <v>67</v>
      </c>
      <c r="K4377" t="s">
        <v>433</v>
      </c>
      <c r="L4377" t="s">
        <v>433</v>
      </c>
      <c r="M4377" s="37" t="s">
        <v>108</v>
      </c>
      <c r="N4377" s="12" t="s">
        <v>434</v>
      </c>
      <c r="O4377" s="76" t="str">
        <f t="shared" si="143"/>
        <v>176112. Vigilancia de la Salud AmbientalVigilancia de la Salud Ambiental20266_ANTONIO_NARIÑO1_ENERO_2026</v>
      </c>
      <c r="P4377" s="168">
        <f t="shared" si="141"/>
        <v>0</v>
      </c>
      <c r="S4377" s="172">
        <v>0</v>
      </c>
      <c r="T4377" s="23">
        <v>0</v>
      </c>
    </row>
    <row r="4378" spans="2:20" ht="30" customHeight="1" x14ac:dyDescent="0.3">
      <c r="B4378">
        <v>1761</v>
      </c>
      <c r="C4378" s="164" t="s">
        <v>122</v>
      </c>
      <c r="D4378" s="7" t="s">
        <v>410</v>
      </c>
      <c r="E4378">
        <v>2026</v>
      </c>
      <c r="F4378" s="76" t="str">
        <f t="shared" si="142"/>
        <v>176112. Vigilancia de la Salud AmbientalVigilancia de la Salud Ambiental2026</v>
      </c>
      <c r="G4378" s="7" t="s">
        <v>411</v>
      </c>
      <c r="H4378" s="7" t="s">
        <v>62</v>
      </c>
      <c r="I4378" t="s">
        <v>60</v>
      </c>
      <c r="J4378" s="7" t="s">
        <v>67</v>
      </c>
      <c r="K4378" t="s">
        <v>433</v>
      </c>
      <c r="L4378" t="s">
        <v>433</v>
      </c>
      <c r="M4378" s="37" t="s">
        <v>103</v>
      </c>
      <c r="N4378" s="12" t="s">
        <v>434</v>
      </c>
      <c r="O4378" s="76" t="str">
        <f t="shared" si="143"/>
        <v>176112. Vigilancia de la Salud AmbientalVigilancia de la Salud Ambiental20261_CANDELARIA1_ENERO_2026</v>
      </c>
      <c r="P4378" s="168">
        <f t="shared" si="141"/>
        <v>0</v>
      </c>
      <c r="S4378" s="172">
        <v>0</v>
      </c>
      <c r="T4378" s="23">
        <v>0</v>
      </c>
    </row>
    <row r="4379" spans="2:20" ht="30" customHeight="1" x14ac:dyDescent="0.3">
      <c r="B4379">
        <v>1761</v>
      </c>
      <c r="C4379" s="164" t="s">
        <v>122</v>
      </c>
      <c r="D4379" s="7" t="s">
        <v>410</v>
      </c>
      <c r="E4379">
        <v>2026</v>
      </c>
      <c r="F4379" s="76" t="str">
        <f t="shared" si="142"/>
        <v>176112. Vigilancia de la Salud AmbientalVigilancia de la Salud Ambiental2026</v>
      </c>
      <c r="G4379" s="7" t="s">
        <v>411</v>
      </c>
      <c r="H4379" s="7" t="s">
        <v>62</v>
      </c>
      <c r="I4379" t="s">
        <v>60</v>
      </c>
      <c r="J4379" s="7" t="s">
        <v>67</v>
      </c>
      <c r="K4379" t="s">
        <v>433</v>
      </c>
      <c r="L4379" t="s">
        <v>433</v>
      </c>
      <c r="M4379" s="37" t="s">
        <v>107</v>
      </c>
      <c r="N4379" s="12" t="s">
        <v>434</v>
      </c>
      <c r="O4379" s="76" t="str">
        <f t="shared" si="143"/>
        <v>176112. Vigilancia de la Salud AmbientalVigilancia de la Salud Ambiental20265_RAFAEL_URIBE1_ENERO_2026</v>
      </c>
      <c r="P4379" s="168">
        <f t="shared" si="141"/>
        <v>61104</v>
      </c>
      <c r="S4379" s="172">
        <v>1</v>
      </c>
      <c r="T4379" s="23">
        <v>61104</v>
      </c>
    </row>
    <row r="4380" spans="2:20" ht="30" customHeight="1" x14ac:dyDescent="0.3">
      <c r="B4380">
        <v>1762</v>
      </c>
      <c r="C4380" s="164" t="s">
        <v>122</v>
      </c>
      <c r="D4380" s="7" t="s">
        <v>410</v>
      </c>
      <c r="E4380">
        <v>2026</v>
      </c>
      <c r="F4380" s="76" t="str">
        <f t="shared" si="142"/>
        <v>176212. Vigilancia de la Salud AmbientalVigilancia de la Salud Ambiental2026</v>
      </c>
      <c r="G4380" s="7" t="s">
        <v>411</v>
      </c>
      <c r="H4380" s="7" t="s">
        <v>62</v>
      </c>
      <c r="I4380" t="s">
        <v>60</v>
      </c>
      <c r="J4380" s="7" t="s">
        <v>67</v>
      </c>
      <c r="K4380" t="s">
        <v>433</v>
      </c>
      <c r="L4380" t="s">
        <v>433</v>
      </c>
      <c r="M4380" s="37" t="s">
        <v>104</v>
      </c>
      <c r="N4380" s="12" t="s">
        <v>434</v>
      </c>
      <c r="O4380" s="76" t="str">
        <f t="shared" si="143"/>
        <v>176212. Vigilancia de la Salud AmbientalVigilancia de la Salud Ambiental20262_SANTA_FE1_ENERO_2026</v>
      </c>
      <c r="P4380" s="168">
        <f t="shared" si="141"/>
        <v>0</v>
      </c>
      <c r="S4380" s="172">
        <v>0</v>
      </c>
      <c r="T4380" s="23">
        <v>0</v>
      </c>
    </row>
    <row r="4381" spans="2:20" ht="30" customHeight="1" x14ac:dyDescent="0.3">
      <c r="B4381">
        <v>1762</v>
      </c>
      <c r="C4381" s="164" t="s">
        <v>122</v>
      </c>
      <c r="D4381" s="7" t="s">
        <v>410</v>
      </c>
      <c r="E4381">
        <v>2026</v>
      </c>
      <c r="F4381" s="76" t="str">
        <f t="shared" si="142"/>
        <v>176212. Vigilancia de la Salud AmbientalVigilancia de la Salud Ambiental2026</v>
      </c>
      <c r="G4381" s="7" t="s">
        <v>411</v>
      </c>
      <c r="H4381" s="7" t="s">
        <v>62</v>
      </c>
      <c r="I4381" t="s">
        <v>60</v>
      </c>
      <c r="J4381" s="7" t="s">
        <v>67</v>
      </c>
      <c r="K4381" t="s">
        <v>433</v>
      </c>
      <c r="L4381" t="s">
        <v>433</v>
      </c>
      <c r="M4381" s="37" t="s">
        <v>106</v>
      </c>
      <c r="N4381" s="12" t="s">
        <v>434</v>
      </c>
      <c r="O4381" s="76" t="str">
        <f t="shared" si="143"/>
        <v>176212. Vigilancia de la Salud AmbientalVigilancia de la Salud Ambiental20264_SAN_CRISTOBAL1_ENERO_2026</v>
      </c>
      <c r="P4381" s="168">
        <f t="shared" si="141"/>
        <v>0</v>
      </c>
      <c r="S4381" s="172">
        <v>0</v>
      </c>
      <c r="T4381" s="23">
        <v>0</v>
      </c>
    </row>
    <row r="4382" spans="2:20" ht="30" customHeight="1" x14ac:dyDescent="0.3">
      <c r="B4382">
        <v>1762</v>
      </c>
      <c r="C4382" s="164" t="s">
        <v>122</v>
      </c>
      <c r="D4382" s="7" t="s">
        <v>410</v>
      </c>
      <c r="E4382">
        <v>2026</v>
      </c>
      <c r="F4382" s="76" t="str">
        <f t="shared" si="142"/>
        <v>176212. Vigilancia de la Salud AmbientalVigilancia de la Salud Ambiental2026</v>
      </c>
      <c r="G4382" s="7" t="s">
        <v>411</v>
      </c>
      <c r="H4382" s="7" t="s">
        <v>62</v>
      </c>
      <c r="I4382" t="s">
        <v>60</v>
      </c>
      <c r="J4382" s="7" t="s">
        <v>67</v>
      </c>
      <c r="K4382" t="s">
        <v>433</v>
      </c>
      <c r="L4382" t="s">
        <v>433</v>
      </c>
      <c r="M4382" s="37" t="s">
        <v>105</v>
      </c>
      <c r="N4382" s="12" t="s">
        <v>434</v>
      </c>
      <c r="O4382" s="76" t="str">
        <f t="shared" si="143"/>
        <v>176212. Vigilancia de la Salud AmbientalVigilancia de la Salud Ambiental20263_MARTIRES1_ENERO_2026</v>
      </c>
      <c r="P4382" s="168">
        <f t="shared" si="141"/>
        <v>0</v>
      </c>
      <c r="S4382" s="172">
        <v>0</v>
      </c>
      <c r="T4382" s="23">
        <v>0</v>
      </c>
    </row>
    <row r="4383" spans="2:20" ht="30" customHeight="1" x14ac:dyDescent="0.3">
      <c r="B4383">
        <v>1762</v>
      </c>
      <c r="C4383" s="164" t="s">
        <v>122</v>
      </c>
      <c r="D4383" s="7" t="s">
        <v>410</v>
      </c>
      <c r="E4383">
        <v>2026</v>
      </c>
      <c r="F4383" s="76" t="str">
        <f t="shared" si="142"/>
        <v>176212. Vigilancia de la Salud AmbientalVigilancia de la Salud Ambiental2026</v>
      </c>
      <c r="G4383" s="7" t="s">
        <v>411</v>
      </c>
      <c r="H4383" s="7" t="s">
        <v>62</v>
      </c>
      <c r="I4383" t="s">
        <v>60</v>
      </c>
      <c r="J4383" s="7" t="s">
        <v>67</v>
      </c>
      <c r="K4383" t="s">
        <v>433</v>
      </c>
      <c r="L4383" t="s">
        <v>433</v>
      </c>
      <c r="M4383" s="37" t="s">
        <v>108</v>
      </c>
      <c r="N4383" s="12" t="s">
        <v>434</v>
      </c>
      <c r="O4383" s="76" t="str">
        <f t="shared" si="143"/>
        <v>176212. Vigilancia de la Salud AmbientalVigilancia de la Salud Ambiental20266_ANTONIO_NARIÑO1_ENERO_2026</v>
      </c>
      <c r="P4383" s="168">
        <f t="shared" si="141"/>
        <v>0</v>
      </c>
      <c r="S4383" s="172">
        <v>0</v>
      </c>
      <c r="T4383" s="23">
        <v>0</v>
      </c>
    </row>
    <row r="4384" spans="2:20" ht="30" customHeight="1" x14ac:dyDescent="0.3">
      <c r="B4384">
        <v>1762</v>
      </c>
      <c r="C4384" s="164" t="s">
        <v>122</v>
      </c>
      <c r="D4384" s="7" t="s">
        <v>410</v>
      </c>
      <c r="E4384">
        <v>2026</v>
      </c>
      <c r="F4384" s="76" t="str">
        <f t="shared" si="142"/>
        <v>176212. Vigilancia de la Salud AmbientalVigilancia de la Salud Ambiental2026</v>
      </c>
      <c r="G4384" s="7" t="s">
        <v>411</v>
      </c>
      <c r="H4384" s="7" t="s">
        <v>62</v>
      </c>
      <c r="I4384" t="s">
        <v>60</v>
      </c>
      <c r="J4384" s="7" t="s">
        <v>67</v>
      </c>
      <c r="K4384" t="s">
        <v>433</v>
      </c>
      <c r="L4384" t="s">
        <v>433</v>
      </c>
      <c r="M4384" s="37" t="s">
        <v>107</v>
      </c>
      <c r="N4384" s="12" t="s">
        <v>434</v>
      </c>
      <c r="O4384" s="76" t="str">
        <f t="shared" si="143"/>
        <v>176212. Vigilancia de la Salud AmbientalVigilancia de la Salud Ambiental20265_RAFAEL_URIBE1_ENERO_2026</v>
      </c>
      <c r="P4384" s="168">
        <f t="shared" si="141"/>
        <v>0</v>
      </c>
      <c r="S4384" s="172">
        <v>0</v>
      </c>
      <c r="T4384" s="23">
        <v>0</v>
      </c>
    </row>
    <row r="4385" spans="2:20" ht="30" customHeight="1" x14ac:dyDescent="0.3">
      <c r="B4385">
        <v>1767</v>
      </c>
      <c r="C4385" s="164" t="s">
        <v>122</v>
      </c>
      <c r="D4385" s="7" t="s">
        <v>410</v>
      </c>
      <c r="E4385">
        <v>2026</v>
      </c>
      <c r="F4385" s="76" t="str">
        <f t="shared" si="142"/>
        <v>176712. Vigilancia de la Salud AmbientalVigilancia de la Salud Ambiental2026</v>
      </c>
      <c r="G4385" s="7" t="s">
        <v>411</v>
      </c>
      <c r="H4385" s="7" t="s">
        <v>63</v>
      </c>
      <c r="I4385" t="s">
        <v>60</v>
      </c>
      <c r="J4385" s="7" t="s">
        <v>67</v>
      </c>
      <c r="K4385" t="s">
        <v>433</v>
      </c>
      <c r="L4385" t="s">
        <v>433</v>
      </c>
      <c r="M4385" s="37" t="s">
        <v>105</v>
      </c>
      <c r="N4385" s="12" t="s">
        <v>434</v>
      </c>
      <c r="O4385" s="76" t="str">
        <f t="shared" si="143"/>
        <v>176712. Vigilancia de la Salud AmbientalVigilancia de la Salud Ambiental20263_MARTIRES1_ENERO_2026</v>
      </c>
      <c r="P4385" s="168">
        <f t="shared" si="141"/>
        <v>0</v>
      </c>
      <c r="S4385" s="172">
        <v>0</v>
      </c>
      <c r="T4385" s="23">
        <v>0</v>
      </c>
    </row>
    <row r="4386" spans="2:20" ht="30" customHeight="1" x14ac:dyDescent="0.3">
      <c r="B4386">
        <v>1771</v>
      </c>
      <c r="C4386" s="164" t="s">
        <v>122</v>
      </c>
      <c r="D4386" s="7" t="s">
        <v>410</v>
      </c>
      <c r="E4386">
        <v>2026</v>
      </c>
      <c r="F4386" s="76" t="str">
        <f t="shared" si="142"/>
        <v>177112. Vigilancia de la Salud AmbientalVigilancia de la Salud Ambiental2026</v>
      </c>
      <c r="G4386" s="7" t="s">
        <v>411</v>
      </c>
      <c r="H4386" s="7" t="s">
        <v>417</v>
      </c>
      <c r="I4386" t="s">
        <v>60</v>
      </c>
      <c r="J4386" s="7" t="s">
        <v>67</v>
      </c>
      <c r="K4386" t="s">
        <v>433</v>
      </c>
      <c r="L4386" t="s">
        <v>433</v>
      </c>
      <c r="M4386" s="37" t="s">
        <v>104</v>
      </c>
      <c r="N4386" s="12" t="s">
        <v>434</v>
      </c>
      <c r="O4386" s="76" t="str">
        <f t="shared" si="143"/>
        <v>177112. Vigilancia de la Salud AmbientalVigilancia de la Salud Ambiental20262_SANTA_FE1_ENERO_2026</v>
      </c>
      <c r="P4386" s="168">
        <f t="shared" si="141"/>
        <v>0</v>
      </c>
      <c r="S4386" s="172">
        <v>0</v>
      </c>
      <c r="T4386" s="23">
        <v>0</v>
      </c>
    </row>
    <row r="4387" spans="2:20" ht="30" customHeight="1" x14ac:dyDescent="0.3">
      <c r="B4387">
        <v>1771</v>
      </c>
      <c r="C4387" s="164" t="s">
        <v>122</v>
      </c>
      <c r="D4387" s="7" t="s">
        <v>410</v>
      </c>
      <c r="E4387">
        <v>2026</v>
      </c>
      <c r="F4387" s="76" t="str">
        <f t="shared" si="142"/>
        <v>177112. Vigilancia de la Salud AmbientalVigilancia de la Salud Ambiental2026</v>
      </c>
      <c r="G4387" s="7" t="s">
        <v>411</v>
      </c>
      <c r="H4387" s="7" t="s">
        <v>417</v>
      </c>
      <c r="I4387" t="s">
        <v>60</v>
      </c>
      <c r="J4387" s="7" t="s">
        <v>67</v>
      </c>
      <c r="K4387" t="s">
        <v>433</v>
      </c>
      <c r="L4387" t="s">
        <v>433</v>
      </c>
      <c r="M4387" s="37" t="s">
        <v>106</v>
      </c>
      <c r="N4387" s="12" t="s">
        <v>434</v>
      </c>
      <c r="O4387" s="76" t="str">
        <f t="shared" si="143"/>
        <v>177112. Vigilancia de la Salud AmbientalVigilancia de la Salud Ambiental20264_SAN_CRISTOBAL1_ENERO_2026</v>
      </c>
      <c r="P4387" s="168">
        <f t="shared" si="141"/>
        <v>0</v>
      </c>
      <c r="S4387" s="172">
        <v>0</v>
      </c>
      <c r="T4387" s="23">
        <v>0</v>
      </c>
    </row>
    <row r="4388" spans="2:20" ht="30" customHeight="1" x14ac:dyDescent="0.3">
      <c r="B4388">
        <v>1771</v>
      </c>
      <c r="C4388" s="164" t="s">
        <v>122</v>
      </c>
      <c r="D4388" s="7" t="s">
        <v>410</v>
      </c>
      <c r="E4388">
        <v>2026</v>
      </c>
      <c r="F4388" s="76" t="str">
        <f t="shared" si="142"/>
        <v>177112. Vigilancia de la Salud AmbientalVigilancia de la Salud Ambiental2026</v>
      </c>
      <c r="G4388" s="7" t="s">
        <v>411</v>
      </c>
      <c r="H4388" s="7" t="s">
        <v>417</v>
      </c>
      <c r="I4388" t="s">
        <v>60</v>
      </c>
      <c r="J4388" s="7" t="s">
        <v>67</v>
      </c>
      <c r="K4388" t="s">
        <v>433</v>
      </c>
      <c r="L4388" t="s">
        <v>433</v>
      </c>
      <c r="M4388" s="37" t="s">
        <v>105</v>
      </c>
      <c r="N4388" s="12" t="s">
        <v>434</v>
      </c>
      <c r="O4388" s="76" t="str">
        <f t="shared" si="143"/>
        <v>177112. Vigilancia de la Salud AmbientalVigilancia de la Salud Ambiental20263_MARTIRES1_ENERO_2026</v>
      </c>
      <c r="P4388" s="168">
        <f t="shared" si="141"/>
        <v>0</v>
      </c>
      <c r="S4388" s="172">
        <v>0</v>
      </c>
      <c r="T4388" s="23">
        <v>0</v>
      </c>
    </row>
    <row r="4389" spans="2:20" ht="30" customHeight="1" x14ac:dyDescent="0.3">
      <c r="B4389">
        <v>1771</v>
      </c>
      <c r="C4389" s="164" t="s">
        <v>122</v>
      </c>
      <c r="D4389" s="7" t="s">
        <v>410</v>
      </c>
      <c r="E4389">
        <v>2026</v>
      </c>
      <c r="F4389" s="76" t="str">
        <f t="shared" si="142"/>
        <v>177112. Vigilancia de la Salud AmbientalVigilancia de la Salud Ambiental2026</v>
      </c>
      <c r="G4389" s="7" t="s">
        <v>411</v>
      </c>
      <c r="H4389" s="7" t="s">
        <v>417</v>
      </c>
      <c r="I4389" t="s">
        <v>60</v>
      </c>
      <c r="J4389" s="7" t="s">
        <v>67</v>
      </c>
      <c r="K4389" t="s">
        <v>433</v>
      </c>
      <c r="L4389" t="s">
        <v>433</v>
      </c>
      <c r="M4389" s="37" t="s">
        <v>108</v>
      </c>
      <c r="N4389" s="12" t="s">
        <v>434</v>
      </c>
      <c r="O4389" s="76" t="str">
        <f t="shared" si="143"/>
        <v>177112. Vigilancia de la Salud AmbientalVigilancia de la Salud Ambiental20266_ANTONIO_NARIÑO1_ENERO_2026</v>
      </c>
      <c r="P4389" s="168">
        <f t="shared" si="141"/>
        <v>0</v>
      </c>
      <c r="S4389" s="172">
        <v>0</v>
      </c>
      <c r="T4389" s="23">
        <v>0</v>
      </c>
    </row>
    <row r="4390" spans="2:20" ht="30" customHeight="1" x14ac:dyDescent="0.3">
      <c r="B4390">
        <v>1771</v>
      </c>
      <c r="C4390" s="164" t="s">
        <v>122</v>
      </c>
      <c r="D4390" s="7" t="s">
        <v>410</v>
      </c>
      <c r="E4390">
        <v>2026</v>
      </c>
      <c r="F4390" s="76" t="str">
        <f t="shared" si="142"/>
        <v>177112. Vigilancia de la Salud AmbientalVigilancia de la Salud Ambiental2026</v>
      </c>
      <c r="G4390" s="7" t="s">
        <v>411</v>
      </c>
      <c r="H4390" s="7" t="s">
        <v>417</v>
      </c>
      <c r="I4390" t="s">
        <v>60</v>
      </c>
      <c r="J4390" s="7" t="s">
        <v>67</v>
      </c>
      <c r="K4390" t="s">
        <v>433</v>
      </c>
      <c r="L4390" t="s">
        <v>433</v>
      </c>
      <c r="M4390" s="37" t="s">
        <v>103</v>
      </c>
      <c r="N4390" s="12" t="s">
        <v>434</v>
      </c>
      <c r="O4390" s="76" t="str">
        <f t="shared" si="143"/>
        <v>177112. Vigilancia de la Salud AmbientalVigilancia de la Salud Ambiental20261_CANDELARIA1_ENERO_2026</v>
      </c>
      <c r="P4390" s="168">
        <f t="shared" si="141"/>
        <v>0</v>
      </c>
      <c r="S4390" s="172">
        <v>0</v>
      </c>
      <c r="T4390" s="23">
        <v>0</v>
      </c>
    </row>
    <row r="4391" spans="2:20" ht="30" customHeight="1" x14ac:dyDescent="0.3">
      <c r="B4391">
        <v>1771</v>
      </c>
      <c r="C4391" s="164" t="s">
        <v>122</v>
      </c>
      <c r="D4391" s="7" t="s">
        <v>410</v>
      </c>
      <c r="E4391">
        <v>2026</v>
      </c>
      <c r="F4391" s="76" t="str">
        <f t="shared" si="142"/>
        <v>177112. Vigilancia de la Salud AmbientalVigilancia de la Salud Ambiental2026</v>
      </c>
      <c r="G4391" s="7" t="s">
        <v>411</v>
      </c>
      <c r="H4391" s="7" t="s">
        <v>417</v>
      </c>
      <c r="I4391" t="s">
        <v>60</v>
      </c>
      <c r="J4391" s="7" t="s">
        <v>67</v>
      </c>
      <c r="K4391" t="s">
        <v>433</v>
      </c>
      <c r="L4391" t="s">
        <v>433</v>
      </c>
      <c r="M4391" s="37" t="s">
        <v>107</v>
      </c>
      <c r="N4391" s="12" t="s">
        <v>434</v>
      </c>
      <c r="O4391" s="76" t="str">
        <f t="shared" si="143"/>
        <v>177112. Vigilancia de la Salud AmbientalVigilancia de la Salud Ambiental20265_RAFAEL_URIBE1_ENERO_2026</v>
      </c>
      <c r="P4391" s="168">
        <f t="shared" si="141"/>
        <v>0</v>
      </c>
      <c r="S4391" s="172">
        <v>0</v>
      </c>
      <c r="T4391" s="23">
        <v>0</v>
      </c>
    </row>
    <row r="4392" spans="2:20" ht="30" customHeight="1" x14ac:dyDescent="0.3">
      <c r="B4392">
        <v>1780</v>
      </c>
      <c r="C4392" s="164" t="s">
        <v>122</v>
      </c>
      <c r="D4392" s="7" t="s">
        <v>410</v>
      </c>
      <c r="E4392">
        <v>2026</v>
      </c>
      <c r="F4392" s="76" t="str">
        <f t="shared" si="142"/>
        <v>178012. Vigilancia de la Salud AmbientalVigilancia de la Salud Ambiental2026</v>
      </c>
      <c r="G4392" s="7" t="s">
        <v>411</v>
      </c>
      <c r="H4392" s="7" t="s">
        <v>64</v>
      </c>
      <c r="I4392" t="s">
        <v>60</v>
      </c>
      <c r="J4392" s="7" t="s">
        <v>67</v>
      </c>
      <c r="K4392" t="s">
        <v>433</v>
      </c>
      <c r="L4392" t="s">
        <v>433</v>
      </c>
      <c r="M4392" s="37" t="s">
        <v>104</v>
      </c>
      <c r="N4392" s="12" t="s">
        <v>434</v>
      </c>
      <c r="O4392" s="76" t="str">
        <f t="shared" si="143"/>
        <v>178012. Vigilancia de la Salud AmbientalVigilancia de la Salud Ambiental20262_SANTA_FE1_ENERO_2026</v>
      </c>
      <c r="P4392" s="168">
        <f t="shared" si="141"/>
        <v>0</v>
      </c>
      <c r="S4392" s="172">
        <v>0</v>
      </c>
      <c r="T4392" s="23">
        <v>0</v>
      </c>
    </row>
    <row r="4393" spans="2:20" ht="30" customHeight="1" x14ac:dyDescent="0.3">
      <c r="B4393">
        <v>1780</v>
      </c>
      <c r="C4393" s="164" t="s">
        <v>122</v>
      </c>
      <c r="D4393" s="7" t="s">
        <v>410</v>
      </c>
      <c r="E4393">
        <v>2026</v>
      </c>
      <c r="F4393" s="76" t="str">
        <f t="shared" si="142"/>
        <v>178012. Vigilancia de la Salud AmbientalVigilancia de la Salud Ambiental2026</v>
      </c>
      <c r="G4393" s="7" t="s">
        <v>411</v>
      </c>
      <c r="H4393" s="7" t="s">
        <v>64</v>
      </c>
      <c r="I4393" t="s">
        <v>60</v>
      </c>
      <c r="J4393" s="7" t="s">
        <v>67</v>
      </c>
      <c r="K4393" t="s">
        <v>433</v>
      </c>
      <c r="L4393" t="s">
        <v>433</v>
      </c>
      <c r="M4393" s="37" t="s">
        <v>106</v>
      </c>
      <c r="N4393" s="12" t="s">
        <v>434</v>
      </c>
      <c r="O4393" s="76" t="str">
        <f t="shared" si="143"/>
        <v>178012. Vigilancia de la Salud AmbientalVigilancia de la Salud Ambiental20264_SAN_CRISTOBAL1_ENERO_2026</v>
      </c>
      <c r="P4393" s="168">
        <f t="shared" si="141"/>
        <v>0</v>
      </c>
      <c r="S4393" s="172">
        <v>0</v>
      </c>
      <c r="T4393" s="23">
        <v>0</v>
      </c>
    </row>
    <row r="4394" spans="2:20" ht="30" customHeight="1" x14ac:dyDescent="0.3">
      <c r="B4394">
        <v>1780</v>
      </c>
      <c r="C4394" s="164" t="s">
        <v>122</v>
      </c>
      <c r="D4394" s="7" t="s">
        <v>410</v>
      </c>
      <c r="E4394">
        <v>2026</v>
      </c>
      <c r="F4394" s="76" t="str">
        <f t="shared" si="142"/>
        <v>178012. Vigilancia de la Salud AmbientalVigilancia de la Salud Ambiental2026</v>
      </c>
      <c r="G4394" s="7" t="s">
        <v>411</v>
      </c>
      <c r="H4394" s="7" t="s">
        <v>64</v>
      </c>
      <c r="I4394" t="s">
        <v>60</v>
      </c>
      <c r="J4394" s="7" t="s">
        <v>67</v>
      </c>
      <c r="K4394" t="s">
        <v>433</v>
      </c>
      <c r="L4394" t="s">
        <v>433</v>
      </c>
      <c r="M4394" s="37" t="s">
        <v>105</v>
      </c>
      <c r="N4394" s="12" t="s">
        <v>434</v>
      </c>
      <c r="O4394" s="76" t="str">
        <f t="shared" si="143"/>
        <v>178012. Vigilancia de la Salud AmbientalVigilancia de la Salud Ambiental20263_MARTIRES1_ENERO_2026</v>
      </c>
      <c r="P4394" s="168">
        <f t="shared" si="141"/>
        <v>0</v>
      </c>
      <c r="S4394" s="172">
        <v>0</v>
      </c>
      <c r="T4394" s="23">
        <v>0</v>
      </c>
    </row>
    <row r="4395" spans="2:20" ht="30" customHeight="1" x14ac:dyDescent="0.3">
      <c r="B4395">
        <v>1780</v>
      </c>
      <c r="C4395" s="164" t="s">
        <v>122</v>
      </c>
      <c r="D4395" s="7" t="s">
        <v>410</v>
      </c>
      <c r="E4395">
        <v>2026</v>
      </c>
      <c r="F4395" s="76" t="str">
        <f t="shared" si="142"/>
        <v>178012. Vigilancia de la Salud AmbientalVigilancia de la Salud Ambiental2026</v>
      </c>
      <c r="G4395" s="7" t="s">
        <v>411</v>
      </c>
      <c r="H4395" s="7" t="s">
        <v>64</v>
      </c>
      <c r="I4395" t="s">
        <v>60</v>
      </c>
      <c r="J4395" s="7" t="s">
        <v>67</v>
      </c>
      <c r="K4395" t="s">
        <v>433</v>
      </c>
      <c r="L4395" t="s">
        <v>433</v>
      </c>
      <c r="M4395" s="37" t="s">
        <v>108</v>
      </c>
      <c r="N4395" s="12" t="s">
        <v>434</v>
      </c>
      <c r="O4395" s="76" t="str">
        <f t="shared" si="143"/>
        <v>178012. Vigilancia de la Salud AmbientalVigilancia de la Salud Ambiental20266_ANTONIO_NARIÑO1_ENERO_2026</v>
      </c>
      <c r="P4395" s="168">
        <f t="shared" si="141"/>
        <v>0</v>
      </c>
      <c r="S4395" s="172">
        <v>0</v>
      </c>
      <c r="T4395" s="23">
        <v>0</v>
      </c>
    </row>
    <row r="4396" spans="2:20" ht="30" customHeight="1" x14ac:dyDescent="0.3">
      <c r="B4396">
        <v>1780</v>
      </c>
      <c r="C4396" s="164" t="s">
        <v>122</v>
      </c>
      <c r="D4396" s="7" t="s">
        <v>410</v>
      </c>
      <c r="E4396">
        <v>2026</v>
      </c>
      <c r="F4396" s="76" t="str">
        <f t="shared" si="142"/>
        <v>178012. Vigilancia de la Salud AmbientalVigilancia de la Salud Ambiental2026</v>
      </c>
      <c r="G4396" s="7" t="s">
        <v>411</v>
      </c>
      <c r="H4396" s="7" t="s">
        <v>64</v>
      </c>
      <c r="I4396" t="s">
        <v>60</v>
      </c>
      <c r="J4396" s="7" t="s">
        <v>67</v>
      </c>
      <c r="K4396" t="s">
        <v>433</v>
      </c>
      <c r="L4396" t="s">
        <v>433</v>
      </c>
      <c r="M4396" s="37" t="s">
        <v>103</v>
      </c>
      <c r="N4396" s="12" t="s">
        <v>434</v>
      </c>
      <c r="O4396" s="76" t="str">
        <f t="shared" si="143"/>
        <v>178012. Vigilancia de la Salud AmbientalVigilancia de la Salud Ambiental20261_CANDELARIA1_ENERO_2026</v>
      </c>
      <c r="P4396" s="168">
        <f t="shared" ref="P4396:P4459" si="144">IFERROR(T4396/S4396,0)</f>
        <v>0</v>
      </c>
      <c r="S4396" s="172">
        <v>0</v>
      </c>
      <c r="T4396" s="23">
        <v>0</v>
      </c>
    </row>
    <row r="4397" spans="2:20" ht="30" customHeight="1" x14ac:dyDescent="0.3">
      <c r="B4397">
        <v>1780</v>
      </c>
      <c r="C4397" s="164" t="s">
        <v>122</v>
      </c>
      <c r="D4397" s="7" t="s">
        <v>410</v>
      </c>
      <c r="E4397">
        <v>2026</v>
      </c>
      <c r="F4397" s="76" t="str">
        <f t="shared" si="142"/>
        <v>178012. Vigilancia de la Salud AmbientalVigilancia de la Salud Ambiental2026</v>
      </c>
      <c r="G4397" s="7" t="s">
        <v>411</v>
      </c>
      <c r="H4397" s="7" t="s">
        <v>64</v>
      </c>
      <c r="I4397" t="s">
        <v>60</v>
      </c>
      <c r="J4397" s="7" t="s">
        <v>67</v>
      </c>
      <c r="K4397" t="s">
        <v>433</v>
      </c>
      <c r="L4397" t="s">
        <v>433</v>
      </c>
      <c r="M4397" s="37" t="s">
        <v>107</v>
      </c>
      <c r="N4397" s="12" t="s">
        <v>434</v>
      </c>
      <c r="O4397" s="76" t="str">
        <f t="shared" si="143"/>
        <v>178012. Vigilancia de la Salud AmbientalVigilancia de la Salud Ambiental20265_RAFAEL_URIBE1_ENERO_2026</v>
      </c>
      <c r="P4397" s="168">
        <f t="shared" si="144"/>
        <v>0</v>
      </c>
      <c r="S4397" s="172">
        <v>0</v>
      </c>
      <c r="T4397" s="23">
        <v>0</v>
      </c>
    </row>
    <row r="4398" spans="2:20" ht="30" customHeight="1" x14ac:dyDescent="0.3">
      <c r="B4398">
        <v>1783</v>
      </c>
      <c r="C4398" s="164" t="s">
        <v>122</v>
      </c>
      <c r="D4398" s="7" t="s">
        <v>410</v>
      </c>
      <c r="E4398">
        <v>2026</v>
      </c>
      <c r="F4398" s="76" t="str">
        <f t="shared" si="142"/>
        <v>178312. Vigilancia de la Salud AmbientalVigilancia de la Salud Ambiental2026</v>
      </c>
      <c r="G4398" s="7" t="s">
        <v>411</v>
      </c>
      <c r="H4398" s="7" t="s">
        <v>65</v>
      </c>
      <c r="I4398" t="s">
        <v>60</v>
      </c>
      <c r="J4398" s="7" t="s">
        <v>67</v>
      </c>
      <c r="K4398" t="s">
        <v>433</v>
      </c>
      <c r="L4398" t="s">
        <v>433</v>
      </c>
      <c r="M4398" s="37" t="s">
        <v>106</v>
      </c>
      <c r="N4398" s="12" t="s">
        <v>434</v>
      </c>
      <c r="O4398" s="76" t="str">
        <f t="shared" si="143"/>
        <v>178312. Vigilancia de la Salud AmbientalVigilancia de la Salud Ambiental20264_SAN_CRISTOBAL1_ENERO_2026</v>
      </c>
      <c r="P4398" s="168">
        <f t="shared" si="144"/>
        <v>0</v>
      </c>
      <c r="S4398" s="172">
        <v>0</v>
      </c>
      <c r="T4398" s="23">
        <v>0</v>
      </c>
    </row>
    <row r="4399" spans="2:20" ht="30" customHeight="1" x14ac:dyDescent="0.3">
      <c r="B4399">
        <v>1783</v>
      </c>
      <c r="C4399" s="164" t="s">
        <v>122</v>
      </c>
      <c r="D4399" s="7" t="s">
        <v>410</v>
      </c>
      <c r="E4399">
        <v>2026</v>
      </c>
      <c r="F4399" s="76" t="str">
        <f t="shared" si="142"/>
        <v>178312. Vigilancia de la Salud AmbientalVigilancia de la Salud Ambiental2026</v>
      </c>
      <c r="G4399" s="7" t="s">
        <v>411</v>
      </c>
      <c r="H4399" s="7" t="s">
        <v>65</v>
      </c>
      <c r="I4399" t="s">
        <v>60</v>
      </c>
      <c r="J4399" s="7" t="s">
        <v>67</v>
      </c>
      <c r="K4399" t="s">
        <v>433</v>
      </c>
      <c r="L4399" t="s">
        <v>433</v>
      </c>
      <c r="M4399" s="37" t="s">
        <v>105</v>
      </c>
      <c r="N4399" s="12" t="s">
        <v>434</v>
      </c>
      <c r="O4399" s="76" t="str">
        <f t="shared" si="143"/>
        <v>178312. Vigilancia de la Salud AmbientalVigilancia de la Salud Ambiental20263_MARTIRES1_ENERO_2026</v>
      </c>
      <c r="P4399" s="168">
        <f t="shared" si="144"/>
        <v>0</v>
      </c>
      <c r="S4399" s="172">
        <v>0</v>
      </c>
      <c r="T4399" s="23">
        <v>0</v>
      </c>
    </row>
    <row r="4400" spans="2:20" ht="30" customHeight="1" x14ac:dyDescent="0.3">
      <c r="B4400">
        <v>1783</v>
      </c>
      <c r="C4400" s="164" t="s">
        <v>122</v>
      </c>
      <c r="D4400" s="7" t="s">
        <v>410</v>
      </c>
      <c r="E4400">
        <v>2026</v>
      </c>
      <c r="F4400" s="76" t="str">
        <f t="shared" si="142"/>
        <v>178312. Vigilancia de la Salud AmbientalVigilancia de la Salud Ambiental2026</v>
      </c>
      <c r="G4400" s="7" t="s">
        <v>411</v>
      </c>
      <c r="H4400" s="7" t="s">
        <v>65</v>
      </c>
      <c r="I4400" t="s">
        <v>60</v>
      </c>
      <c r="J4400" s="7" t="s">
        <v>67</v>
      </c>
      <c r="K4400" t="s">
        <v>433</v>
      </c>
      <c r="L4400" t="s">
        <v>433</v>
      </c>
      <c r="M4400" s="37" t="s">
        <v>108</v>
      </c>
      <c r="N4400" s="12" t="s">
        <v>434</v>
      </c>
      <c r="O4400" s="76" t="str">
        <f t="shared" si="143"/>
        <v>178312. Vigilancia de la Salud AmbientalVigilancia de la Salud Ambiental20266_ANTONIO_NARIÑO1_ENERO_2026</v>
      </c>
      <c r="P4400" s="168">
        <f t="shared" si="144"/>
        <v>0</v>
      </c>
      <c r="S4400" s="172">
        <v>0</v>
      </c>
      <c r="T4400" s="23">
        <v>0</v>
      </c>
    </row>
    <row r="4401" spans="2:20" ht="30" customHeight="1" x14ac:dyDescent="0.3">
      <c r="B4401">
        <v>1783</v>
      </c>
      <c r="C4401" s="164" t="s">
        <v>122</v>
      </c>
      <c r="D4401" s="7" t="s">
        <v>410</v>
      </c>
      <c r="E4401">
        <v>2026</v>
      </c>
      <c r="F4401" s="76" t="str">
        <f t="shared" si="142"/>
        <v>178312. Vigilancia de la Salud AmbientalVigilancia de la Salud Ambiental2026</v>
      </c>
      <c r="G4401" s="7" t="s">
        <v>411</v>
      </c>
      <c r="H4401" s="7" t="s">
        <v>65</v>
      </c>
      <c r="I4401" t="s">
        <v>60</v>
      </c>
      <c r="J4401" s="7" t="s">
        <v>67</v>
      </c>
      <c r="K4401" t="s">
        <v>433</v>
      </c>
      <c r="L4401" t="s">
        <v>433</v>
      </c>
      <c r="M4401" s="37" t="s">
        <v>103</v>
      </c>
      <c r="N4401" s="12" t="s">
        <v>434</v>
      </c>
      <c r="O4401" s="76" t="str">
        <f t="shared" si="143"/>
        <v>178312. Vigilancia de la Salud AmbientalVigilancia de la Salud Ambiental20261_CANDELARIA1_ENERO_2026</v>
      </c>
      <c r="P4401" s="168">
        <f t="shared" si="144"/>
        <v>0</v>
      </c>
      <c r="S4401" s="172">
        <v>0</v>
      </c>
      <c r="T4401" s="23">
        <v>0</v>
      </c>
    </row>
    <row r="4402" spans="2:20" ht="30" customHeight="1" x14ac:dyDescent="0.3">
      <c r="B4402">
        <v>1860</v>
      </c>
      <c r="C4402" s="164" t="s">
        <v>122</v>
      </c>
      <c r="D4402" s="7" t="s">
        <v>410</v>
      </c>
      <c r="E4402">
        <v>2026</v>
      </c>
      <c r="F4402" s="76" t="str">
        <f t="shared" si="142"/>
        <v>186012. Vigilancia de la Salud AmbientalVigilancia de la Salud Ambiental2026</v>
      </c>
      <c r="G4402" s="7" t="s">
        <v>413</v>
      </c>
      <c r="H4402" s="7" t="s">
        <v>62</v>
      </c>
      <c r="I4402" t="s">
        <v>60</v>
      </c>
      <c r="J4402" s="7" t="s">
        <v>75</v>
      </c>
      <c r="K4402" t="s">
        <v>433</v>
      </c>
      <c r="L4402" t="s">
        <v>433</v>
      </c>
      <c r="M4402" s="37" t="s">
        <v>104</v>
      </c>
      <c r="N4402" s="12" t="s">
        <v>434</v>
      </c>
      <c r="O4402" s="76" t="str">
        <f t="shared" si="143"/>
        <v>186012. Vigilancia de la Salud AmbientalVigilancia de la Salud Ambiental20262_SANTA_FE1_ENERO_2026</v>
      </c>
      <c r="P4402" s="168">
        <f t="shared" si="144"/>
        <v>0</v>
      </c>
      <c r="S4402" s="172">
        <v>0</v>
      </c>
      <c r="T4402" s="23">
        <v>0</v>
      </c>
    </row>
    <row r="4403" spans="2:20" ht="30" customHeight="1" x14ac:dyDescent="0.3">
      <c r="B4403">
        <v>1860</v>
      </c>
      <c r="C4403" s="164" t="s">
        <v>122</v>
      </c>
      <c r="D4403" s="7" t="s">
        <v>410</v>
      </c>
      <c r="E4403">
        <v>2026</v>
      </c>
      <c r="F4403" s="76" t="str">
        <f t="shared" si="142"/>
        <v>186012. Vigilancia de la Salud AmbientalVigilancia de la Salud Ambiental2026</v>
      </c>
      <c r="G4403" s="7" t="s">
        <v>413</v>
      </c>
      <c r="H4403" s="7" t="s">
        <v>62</v>
      </c>
      <c r="I4403" t="s">
        <v>60</v>
      </c>
      <c r="J4403" s="7" t="s">
        <v>75</v>
      </c>
      <c r="K4403" t="s">
        <v>433</v>
      </c>
      <c r="L4403" t="s">
        <v>433</v>
      </c>
      <c r="M4403" s="37" t="s">
        <v>106</v>
      </c>
      <c r="N4403" s="12" t="s">
        <v>434</v>
      </c>
      <c r="O4403" s="76" t="str">
        <f t="shared" si="143"/>
        <v>186012. Vigilancia de la Salud AmbientalVigilancia de la Salud Ambiental20264_SAN_CRISTOBAL1_ENERO_2026</v>
      </c>
      <c r="P4403" s="168">
        <f t="shared" si="144"/>
        <v>0</v>
      </c>
      <c r="S4403" s="172">
        <v>0</v>
      </c>
      <c r="T4403" s="23">
        <v>0</v>
      </c>
    </row>
    <row r="4404" spans="2:20" ht="30" customHeight="1" x14ac:dyDescent="0.3">
      <c r="B4404">
        <v>1860</v>
      </c>
      <c r="C4404" s="164" t="s">
        <v>122</v>
      </c>
      <c r="D4404" s="7" t="s">
        <v>410</v>
      </c>
      <c r="E4404">
        <v>2026</v>
      </c>
      <c r="F4404" s="76" t="str">
        <f t="shared" si="142"/>
        <v>186012. Vigilancia de la Salud AmbientalVigilancia de la Salud Ambiental2026</v>
      </c>
      <c r="G4404" s="7" t="s">
        <v>413</v>
      </c>
      <c r="H4404" s="7" t="s">
        <v>62</v>
      </c>
      <c r="I4404" t="s">
        <v>60</v>
      </c>
      <c r="J4404" s="7" t="s">
        <v>75</v>
      </c>
      <c r="K4404" t="s">
        <v>433</v>
      </c>
      <c r="L4404" t="s">
        <v>433</v>
      </c>
      <c r="M4404" s="37" t="s">
        <v>105</v>
      </c>
      <c r="N4404" s="12" t="s">
        <v>434</v>
      </c>
      <c r="O4404" s="76" t="str">
        <f t="shared" si="143"/>
        <v>186012. Vigilancia de la Salud AmbientalVigilancia de la Salud Ambiental20263_MARTIRES1_ENERO_2026</v>
      </c>
      <c r="P4404" s="168">
        <f t="shared" si="144"/>
        <v>0</v>
      </c>
      <c r="S4404" s="172">
        <v>0</v>
      </c>
      <c r="T4404" s="23">
        <v>0</v>
      </c>
    </row>
    <row r="4405" spans="2:20" ht="30" customHeight="1" x14ac:dyDescent="0.3">
      <c r="B4405">
        <v>1860</v>
      </c>
      <c r="C4405" s="164" t="s">
        <v>122</v>
      </c>
      <c r="D4405" s="7" t="s">
        <v>410</v>
      </c>
      <c r="E4405">
        <v>2026</v>
      </c>
      <c r="F4405" s="76" t="str">
        <f t="shared" si="142"/>
        <v>186012. Vigilancia de la Salud AmbientalVigilancia de la Salud Ambiental2026</v>
      </c>
      <c r="G4405" s="7" t="s">
        <v>413</v>
      </c>
      <c r="H4405" s="7" t="s">
        <v>62</v>
      </c>
      <c r="I4405" t="s">
        <v>60</v>
      </c>
      <c r="J4405" s="7" t="s">
        <v>75</v>
      </c>
      <c r="K4405" t="s">
        <v>433</v>
      </c>
      <c r="L4405" t="s">
        <v>433</v>
      </c>
      <c r="M4405" s="37" t="s">
        <v>108</v>
      </c>
      <c r="N4405" s="12" t="s">
        <v>434</v>
      </c>
      <c r="O4405" s="76" t="str">
        <f t="shared" si="143"/>
        <v>186012. Vigilancia de la Salud AmbientalVigilancia de la Salud Ambiental20266_ANTONIO_NARIÑO1_ENERO_2026</v>
      </c>
      <c r="P4405" s="168">
        <f t="shared" si="144"/>
        <v>0</v>
      </c>
      <c r="S4405" s="172">
        <v>0</v>
      </c>
      <c r="T4405" s="23">
        <v>0</v>
      </c>
    </row>
    <row r="4406" spans="2:20" ht="30" customHeight="1" x14ac:dyDescent="0.3">
      <c r="B4406">
        <v>1860</v>
      </c>
      <c r="C4406" s="164" t="s">
        <v>122</v>
      </c>
      <c r="D4406" s="7" t="s">
        <v>410</v>
      </c>
      <c r="E4406">
        <v>2026</v>
      </c>
      <c r="F4406" s="76" t="str">
        <f t="shared" si="142"/>
        <v>186012. Vigilancia de la Salud AmbientalVigilancia de la Salud Ambiental2026</v>
      </c>
      <c r="G4406" s="7" t="s">
        <v>413</v>
      </c>
      <c r="H4406" s="7" t="s">
        <v>62</v>
      </c>
      <c r="I4406" t="s">
        <v>60</v>
      </c>
      <c r="J4406" s="7" t="s">
        <v>75</v>
      </c>
      <c r="K4406" t="s">
        <v>433</v>
      </c>
      <c r="L4406" t="s">
        <v>433</v>
      </c>
      <c r="M4406" s="37" t="s">
        <v>103</v>
      </c>
      <c r="N4406" s="12" t="s">
        <v>434</v>
      </c>
      <c r="O4406" s="76" t="str">
        <f t="shared" si="143"/>
        <v>186012. Vigilancia de la Salud AmbientalVigilancia de la Salud Ambiental20261_CANDELARIA1_ENERO_2026</v>
      </c>
      <c r="P4406" s="168">
        <f t="shared" si="144"/>
        <v>0</v>
      </c>
      <c r="S4406" s="172">
        <v>0</v>
      </c>
      <c r="T4406" s="23">
        <v>0</v>
      </c>
    </row>
    <row r="4407" spans="2:20" ht="30" customHeight="1" x14ac:dyDescent="0.3">
      <c r="B4407">
        <v>1860</v>
      </c>
      <c r="C4407" s="164" t="s">
        <v>122</v>
      </c>
      <c r="D4407" s="7" t="s">
        <v>410</v>
      </c>
      <c r="E4407">
        <v>2026</v>
      </c>
      <c r="F4407" s="76" t="str">
        <f t="shared" si="142"/>
        <v>186012. Vigilancia de la Salud AmbientalVigilancia de la Salud Ambiental2026</v>
      </c>
      <c r="G4407" s="7" t="s">
        <v>413</v>
      </c>
      <c r="H4407" s="7" t="s">
        <v>62</v>
      </c>
      <c r="I4407" t="s">
        <v>60</v>
      </c>
      <c r="J4407" s="7" t="s">
        <v>75</v>
      </c>
      <c r="K4407" t="s">
        <v>433</v>
      </c>
      <c r="L4407" t="s">
        <v>433</v>
      </c>
      <c r="M4407" s="37" t="s">
        <v>107</v>
      </c>
      <c r="N4407" s="12" t="s">
        <v>434</v>
      </c>
      <c r="O4407" s="76" t="str">
        <f t="shared" si="143"/>
        <v>186012. Vigilancia de la Salud AmbientalVigilancia de la Salud Ambiental20265_RAFAEL_URIBE1_ENERO_2026</v>
      </c>
      <c r="P4407" s="168">
        <f t="shared" si="144"/>
        <v>0</v>
      </c>
      <c r="S4407" s="172">
        <v>0</v>
      </c>
      <c r="T4407" s="23">
        <v>0</v>
      </c>
    </row>
    <row r="4408" spans="2:20" ht="30" customHeight="1" x14ac:dyDescent="0.3">
      <c r="B4408">
        <v>1861</v>
      </c>
      <c r="C4408" s="164" t="s">
        <v>122</v>
      </c>
      <c r="D4408" s="7" t="s">
        <v>410</v>
      </c>
      <c r="E4408">
        <v>2026</v>
      </c>
      <c r="F4408" s="76" t="str">
        <f t="shared" si="142"/>
        <v>186112. Vigilancia de la Salud AmbientalVigilancia de la Salud Ambiental2026</v>
      </c>
      <c r="G4408" s="7" t="s">
        <v>413</v>
      </c>
      <c r="H4408" s="7" t="s">
        <v>62</v>
      </c>
      <c r="I4408" t="s">
        <v>60</v>
      </c>
      <c r="J4408" s="7" t="s">
        <v>75</v>
      </c>
      <c r="K4408" t="s">
        <v>433</v>
      </c>
      <c r="L4408" t="s">
        <v>433</v>
      </c>
      <c r="M4408" s="37" t="s">
        <v>106</v>
      </c>
      <c r="N4408" s="12" t="s">
        <v>434</v>
      </c>
      <c r="O4408" s="76" t="str">
        <f t="shared" si="143"/>
        <v>186112. Vigilancia de la Salud AmbientalVigilancia de la Salud Ambiental20264_SAN_CRISTOBAL1_ENERO_2026</v>
      </c>
      <c r="P4408" s="168">
        <f t="shared" si="144"/>
        <v>0</v>
      </c>
      <c r="S4408" s="172">
        <v>0</v>
      </c>
      <c r="T4408" s="23">
        <v>0</v>
      </c>
    </row>
    <row r="4409" spans="2:20" ht="30" customHeight="1" x14ac:dyDescent="0.3">
      <c r="B4409">
        <v>1861</v>
      </c>
      <c r="C4409" s="164" t="s">
        <v>122</v>
      </c>
      <c r="D4409" s="7" t="s">
        <v>410</v>
      </c>
      <c r="E4409">
        <v>2026</v>
      </c>
      <c r="F4409" s="76" t="str">
        <f t="shared" si="142"/>
        <v>186112. Vigilancia de la Salud AmbientalVigilancia de la Salud Ambiental2026</v>
      </c>
      <c r="G4409" s="7" t="s">
        <v>413</v>
      </c>
      <c r="H4409" s="7" t="s">
        <v>62</v>
      </c>
      <c r="I4409" t="s">
        <v>60</v>
      </c>
      <c r="J4409" s="7" t="s">
        <v>75</v>
      </c>
      <c r="K4409" t="s">
        <v>433</v>
      </c>
      <c r="L4409" t="s">
        <v>433</v>
      </c>
      <c r="M4409" s="37" t="s">
        <v>105</v>
      </c>
      <c r="N4409" s="12" t="s">
        <v>434</v>
      </c>
      <c r="O4409" s="76" t="str">
        <f t="shared" si="143"/>
        <v>186112. Vigilancia de la Salud AmbientalVigilancia de la Salud Ambiental20263_MARTIRES1_ENERO_2026</v>
      </c>
      <c r="P4409" s="168">
        <f t="shared" si="144"/>
        <v>0</v>
      </c>
      <c r="S4409" s="172">
        <v>0</v>
      </c>
      <c r="T4409" s="23">
        <v>0</v>
      </c>
    </row>
    <row r="4410" spans="2:20" ht="30" customHeight="1" x14ac:dyDescent="0.3">
      <c r="B4410">
        <v>1861</v>
      </c>
      <c r="C4410" s="164" t="s">
        <v>122</v>
      </c>
      <c r="D4410" s="7" t="s">
        <v>410</v>
      </c>
      <c r="E4410">
        <v>2026</v>
      </c>
      <c r="F4410" s="76" t="str">
        <f t="shared" si="142"/>
        <v>186112. Vigilancia de la Salud AmbientalVigilancia de la Salud Ambiental2026</v>
      </c>
      <c r="G4410" s="7" t="s">
        <v>413</v>
      </c>
      <c r="H4410" s="7" t="s">
        <v>62</v>
      </c>
      <c r="I4410" t="s">
        <v>60</v>
      </c>
      <c r="J4410" s="7" t="s">
        <v>75</v>
      </c>
      <c r="K4410" t="s">
        <v>433</v>
      </c>
      <c r="L4410" t="s">
        <v>433</v>
      </c>
      <c r="M4410" s="37" t="s">
        <v>108</v>
      </c>
      <c r="N4410" s="12" t="s">
        <v>434</v>
      </c>
      <c r="O4410" s="76" t="str">
        <f t="shared" si="143"/>
        <v>186112. Vigilancia de la Salud AmbientalVigilancia de la Salud Ambiental20266_ANTONIO_NARIÑO1_ENERO_2026</v>
      </c>
      <c r="P4410" s="168">
        <f t="shared" si="144"/>
        <v>0</v>
      </c>
      <c r="S4410" s="172">
        <v>0</v>
      </c>
      <c r="T4410" s="23">
        <v>0</v>
      </c>
    </row>
    <row r="4411" spans="2:20" ht="30" customHeight="1" x14ac:dyDescent="0.3">
      <c r="B4411">
        <v>1861</v>
      </c>
      <c r="C4411" s="164" t="s">
        <v>122</v>
      </c>
      <c r="D4411" s="7" t="s">
        <v>410</v>
      </c>
      <c r="E4411">
        <v>2026</v>
      </c>
      <c r="F4411" s="76" t="str">
        <f t="shared" si="142"/>
        <v>186112. Vigilancia de la Salud AmbientalVigilancia de la Salud Ambiental2026</v>
      </c>
      <c r="G4411" s="7" t="s">
        <v>413</v>
      </c>
      <c r="H4411" s="7" t="s">
        <v>62</v>
      </c>
      <c r="I4411" t="s">
        <v>60</v>
      </c>
      <c r="J4411" s="7" t="s">
        <v>75</v>
      </c>
      <c r="K4411" t="s">
        <v>433</v>
      </c>
      <c r="L4411" t="s">
        <v>433</v>
      </c>
      <c r="M4411" s="37" t="s">
        <v>107</v>
      </c>
      <c r="N4411" s="12" t="s">
        <v>434</v>
      </c>
      <c r="O4411" s="76" t="str">
        <f t="shared" si="143"/>
        <v>186112. Vigilancia de la Salud AmbientalVigilancia de la Salud Ambiental20265_RAFAEL_URIBE1_ENERO_2026</v>
      </c>
      <c r="P4411" s="168">
        <f t="shared" si="144"/>
        <v>0</v>
      </c>
      <c r="S4411" s="172">
        <v>0</v>
      </c>
      <c r="T4411" s="23">
        <v>0</v>
      </c>
    </row>
    <row r="4412" spans="2:20" ht="30" customHeight="1" x14ac:dyDescent="0.3">
      <c r="B4412">
        <v>1863</v>
      </c>
      <c r="C4412" s="164" t="s">
        <v>122</v>
      </c>
      <c r="D4412" s="7" t="s">
        <v>410</v>
      </c>
      <c r="E4412">
        <v>2026</v>
      </c>
      <c r="F4412" s="76" t="str">
        <f t="shared" si="142"/>
        <v>186312. Vigilancia de la Salud AmbientalVigilancia de la Salud Ambiental2026</v>
      </c>
      <c r="G4412" s="7" t="s">
        <v>413</v>
      </c>
      <c r="H4412" s="7" t="s">
        <v>417</v>
      </c>
      <c r="I4412" t="s">
        <v>60</v>
      </c>
      <c r="J4412" s="7" t="s">
        <v>75</v>
      </c>
      <c r="K4412" t="s">
        <v>433</v>
      </c>
      <c r="L4412" t="s">
        <v>433</v>
      </c>
      <c r="M4412" s="37" t="s">
        <v>104</v>
      </c>
      <c r="N4412" s="12" t="s">
        <v>434</v>
      </c>
      <c r="O4412" s="76" t="str">
        <f t="shared" si="143"/>
        <v>186312. Vigilancia de la Salud AmbientalVigilancia de la Salud Ambiental20262_SANTA_FE1_ENERO_2026</v>
      </c>
      <c r="P4412" s="168">
        <f t="shared" si="144"/>
        <v>211452</v>
      </c>
      <c r="S4412" s="172">
        <v>1</v>
      </c>
      <c r="T4412" s="23">
        <v>211452</v>
      </c>
    </row>
    <row r="4413" spans="2:20" ht="30" customHeight="1" x14ac:dyDescent="0.3">
      <c r="B4413">
        <v>1864</v>
      </c>
      <c r="C4413" s="164" t="s">
        <v>122</v>
      </c>
      <c r="D4413" s="7" t="s">
        <v>410</v>
      </c>
      <c r="E4413">
        <v>2026</v>
      </c>
      <c r="F4413" s="76" t="str">
        <f t="shared" si="142"/>
        <v>186412. Vigilancia de la Salud AmbientalVigilancia de la Salud Ambiental2026</v>
      </c>
      <c r="G4413" s="7" t="s">
        <v>413</v>
      </c>
      <c r="H4413" s="7" t="s">
        <v>64</v>
      </c>
      <c r="I4413" t="s">
        <v>60</v>
      </c>
      <c r="J4413" s="7" t="s">
        <v>75</v>
      </c>
      <c r="K4413" t="s">
        <v>433</v>
      </c>
      <c r="L4413" t="s">
        <v>433</v>
      </c>
      <c r="M4413" s="37" t="s">
        <v>104</v>
      </c>
      <c r="N4413" s="12" t="s">
        <v>434</v>
      </c>
      <c r="O4413" s="76" t="str">
        <f t="shared" si="143"/>
        <v>186412. Vigilancia de la Salud AmbientalVigilancia de la Salud Ambiental20262_SANTA_FE1_ENERO_2026</v>
      </c>
      <c r="P4413" s="168">
        <f t="shared" si="144"/>
        <v>91656</v>
      </c>
      <c r="S4413" s="172">
        <v>3</v>
      </c>
      <c r="T4413" s="23">
        <v>274968</v>
      </c>
    </row>
    <row r="4414" spans="2:20" ht="30" customHeight="1" x14ac:dyDescent="0.3">
      <c r="B4414">
        <v>1864</v>
      </c>
      <c r="C4414" s="164" t="s">
        <v>122</v>
      </c>
      <c r="D4414" s="7" t="s">
        <v>410</v>
      </c>
      <c r="E4414">
        <v>2026</v>
      </c>
      <c r="F4414" s="76" t="str">
        <f t="shared" si="142"/>
        <v>186412. Vigilancia de la Salud AmbientalVigilancia de la Salud Ambiental2026</v>
      </c>
      <c r="G4414" s="7" t="s">
        <v>413</v>
      </c>
      <c r="H4414" s="7" t="s">
        <v>64</v>
      </c>
      <c r="I4414" t="s">
        <v>60</v>
      </c>
      <c r="J4414" s="7" t="s">
        <v>75</v>
      </c>
      <c r="K4414" t="s">
        <v>433</v>
      </c>
      <c r="L4414" t="s">
        <v>433</v>
      </c>
      <c r="M4414" s="37" t="s">
        <v>106</v>
      </c>
      <c r="N4414" s="12" t="s">
        <v>434</v>
      </c>
      <c r="O4414" s="76" t="str">
        <f t="shared" si="143"/>
        <v>186412. Vigilancia de la Salud AmbientalVigilancia de la Salud Ambiental20264_SAN_CRISTOBAL1_ENERO_2026</v>
      </c>
      <c r="P4414" s="168">
        <f t="shared" si="144"/>
        <v>91656</v>
      </c>
      <c r="S4414" s="172">
        <v>3</v>
      </c>
      <c r="T4414" s="23">
        <v>274968</v>
      </c>
    </row>
    <row r="4415" spans="2:20" ht="30" customHeight="1" x14ac:dyDescent="0.3">
      <c r="B4415">
        <v>1864</v>
      </c>
      <c r="C4415" s="164" t="s">
        <v>122</v>
      </c>
      <c r="D4415" s="7" t="s">
        <v>410</v>
      </c>
      <c r="E4415">
        <v>2026</v>
      </c>
      <c r="F4415" s="76" t="str">
        <f t="shared" si="142"/>
        <v>186412. Vigilancia de la Salud AmbientalVigilancia de la Salud Ambiental2026</v>
      </c>
      <c r="G4415" s="7" t="s">
        <v>413</v>
      </c>
      <c r="H4415" s="7" t="s">
        <v>64</v>
      </c>
      <c r="I4415" t="s">
        <v>60</v>
      </c>
      <c r="J4415" s="7" t="s">
        <v>75</v>
      </c>
      <c r="K4415" t="s">
        <v>433</v>
      </c>
      <c r="L4415" t="s">
        <v>433</v>
      </c>
      <c r="M4415" s="37" t="s">
        <v>105</v>
      </c>
      <c r="N4415" s="12" t="s">
        <v>434</v>
      </c>
      <c r="O4415" s="76" t="str">
        <f t="shared" si="143"/>
        <v>186412. Vigilancia de la Salud AmbientalVigilancia de la Salud Ambiental20263_MARTIRES1_ENERO_2026</v>
      </c>
      <c r="P4415" s="168">
        <f t="shared" si="144"/>
        <v>91656</v>
      </c>
      <c r="S4415" s="172">
        <v>3</v>
      </c>
      <c r="T4415" s="23">
        <v>274968</v>
      </c>
    </row>
    <row r="4416" spans="2:20" ht="30" customHeight="1" x14ac:dyDescent="0.3">
      <c r="B4416">
        <v>1864</v>
      </c>
      <c r="C4416" s="164" t="s">
        <v>122</v>
      </c>
      <c r="D4416" s="7" t="s">
        <v>410</v>
      </c>
      <c r="E4416">
        <v>2026</v>
      </c>
      <c r="F4416" s="76" t="str">
        <f t="shared" si="142"/>
        <v>186412. Vigilancia de la Salud AmbientalVigilancia de la Salud Ambiental2026</v>
      </c>
      <c r="G4416" s="7" t="s">
        <v>413</v>
      </c>
      <c r="H4416" s="7" t="s">
        <v>64</v>
      </c>
      <c r="I4416" t="s">
        <v>60</v>
      </c>
      <c r="J4416" s="7" t="s">
        <v>75</v>
      </c>
      <c r="K4416" t="s">
        <v>433</v>
      </c>
      <c r="L4416" t="s">
        <v>433</v>
      </c>
      <c r="M4416" s="37" t="s">
        <v>108</v>
      </c>
      <c r="N4416" s="12" t="s">
        <v>434</v>
      </c>
      <c r="O4416" s="76" t="str">
        <f t="shared" si="143"/>
        <v>186412. Vigilancia de la Salud AmbientalVigilancia de la Salud Ambiental20266_ANTONIO_NARIÑO1_ENERO_2026</v>
      </c>
      <c r="P4416" s="168">
        <f t="shared" si="144"/>
        <v>91656</v>
      </c>
      <c r="S4416" s="172">
        <v>3</v>
      </c>
      <c r="T4416" s="23">
        <v>274968</v>
      </c>
    </row>
    <row r="4417" spans="2:20" ht="30" customHeight="1" x14ac:dyDescent="0.3">
      <c r="B4417">
        <v>1864</v>
      </c>
      <c r="C4417" s="164" t="s">
        <v>122</v>
      </c>
      <c r="D4417" s="7" t="s">
        <v>410</v>
      </c>
      <c r="E4417">
        <v>2026</v>
      </c>
      <c r="F4417" s="76" t="str">
        <f t="shared" si="142"/>
        <v>186412. Vigilancia de la Salud AmbientalVigilancia de la Salud Ambiental2026</v>
      </c>
      <c r="G4417" s="7" t="s">
        <v>413</v>
      </c>
      <c r="H4417" s="7" t="s">
        <v>64</v>
      </c>
      <c r="I4417" t="s">
        <v>60</v>
      </c>
      <c r="J4417" s="7" t="s">
        <v>75</v>
      </c>
      <c r="K4417" t="s">
        <v>433</v>
      </c>
      <c r="L4417" t="s">
        <v>433</v>
      </c>
      <c r="M4417" s="37" t="s">
        <v>103</v>
      </c>
      <c r="N4417" s="12" t="s">
        <v>434</v>
      </c>
      <c r="O4417" s="76" t="str">
        <f t="shared" si="143"/>
        <v>186412. Vigilancia de la Salud AmbientalVigilancia de la Salud Ambiental20261_CANDELARIA1_ENERO_2026</v>
      </c>
      <c r="P4417" s="168">
        <f t="shared" si="144"/>
        <v>91656</v>
      </c>
      <c r="S4417" s="172">
        <v>3</v>
      </c>
      <c r="T4417" s="23">
        <v>274968</v>
      </c>
    </row>
    <row r="4418" spans="2:20" ht="30" customHeight="1" x14ac:dyDescent="0.3">
      <c r="B4418">
        <v>1864</v>
      </c>
      <c r="C4418" s="164" t="s">
        <v>122</v>
      </c>
      <c r="D4418" s="7" t="s">
        <v>410</v>
      </c>
      <c r="E4418">
        <v>2026</v>
      </c>
      <c r="F4418" s="76" t="str">
        <f t="shared" si="142"/>
        <v>186412. Vigilancia de la Salud AmbientalVigilancia de la Salud Ambiental2026</v>
      </c>
      <c r="G4418" s="7" t="s">
        <v>413</v>
      </c>
      <c r="H4418" s="7" t="s">
        <v>64</v>
      </c>
      <c r="I4418" t="s">
        <v>60</v>
      </c>
      <c r="J4418" s="7" t="s">
        <v>75</v>
      </c>
      <c r="K4418" t="s">
        <v>433</v>
      </c>
      <c r="L4418" t="s">
        <v>433</v>
      </c>
      <c r="M4418" s="37" t="s">
        <v>107</v>
      </c>
      <c r="N4418" s="12" t="s">
        <v>434</v>
      </c>
      <c r="O4418" s="76" t="str">
        <f t="shared" si="143"/>
        <v>186412. Vigilancia de la Salud AmbientalVigilancia de la Salud Ambiental20265_RAFAEL_URIBE1_ENERO_2026</v>
      </c>
      <c r="P4418" s="168">
        <f t="shared" si="144"/>
        <v>91656</v>
      </c>
      <c r="S4418" s="172">
        <v>3</v>
      </c>
      <c r="T4418" s="23">
        <v>274968</v>
      </c>
    </row>
    <row r="4419" spans="2:20" ht="30" customHeight="1" x14ac:dyDescent="0.3">
      <c r="B4419">
        <v>1868</v>
      </c>
      <c r="C4419" s="164" t="s">
        <v>122</v>
      </c>
      <c r="D4419" s="7" t="s">
        <v>410</v>
      </c>
      <c r="E4419">
        <v>2026</v>
      </c>
      <c r="F4419" s="76" t="str">
        <f t="shared" si="142"/>
        <v>186812. Vigilancia de la Salud AmbientalVigilancia de la Salud Ambiental2026</v>
      </c>
      <c r="G4419" s="7" t="s">
        <v>411</v>
      </c>
      <c r="H4419" s="7" t="s">
        <v>63</v>
      </c>
      <c r="I4419" t="s">
        <v>60</v>
      </c>
      <c r="J4419" s="7" t="s">
        <v>67</v>
      </c>
      <c r="K4419" t="s">
        <v>433</v>
      </c>
      <c r="L4419" t="s">
        <v>433</v>
      </c>
      <c r="M4419" s="37" t="s">
        <v>104</v>
      </c>
      <c r="N4419" s="12" t="s">
        <v>434</v>
      </c>
      <c r="O4419" s="76" t="str">
        <f t="shared" si="143"/>
        <v>186812. Vigilancia de la Salud AmbientalVigilancia de la Salud Ambiental20262_SANTA_FE1_ENERO_2026</v>
      </c>
      <c r="P4419" s="168">
        <f t="shared" si="144"/>
        <v>0</v>
      </c>
      <c r="S4419" s="172">
        <v>0</v>
      </c>
      <c r="T4419" s="23">
        <v>0</v>
      </c>
    </row>
    <row r="4420" spans="2:20" ht="30" customHeight="1" x14ac:dyDescent="0.3">
      <c r="B4420">
        <v>1868</v>
      </c>
      <c r="C4420" s="164" t="s">
        <v>122</v>
      </c>
      <c r="D4420" s="7" t="s">
        <v>410</v>
      </c>
      <c r="E4420">
        <v>2026</v>
      </c>
      <c r="F4420" s="76" t="str">
        <f t="shared" si="142"/>
        <v>186812. Vigilancia de la Salud AmbientalVigilancia de la Salud Ambiental2026</v>
      </c>
      <c r="G4420" s="7" t="s">
        <v>411</v>
      </c>
      <c r="H4420" s="7" t="s">
        <v>63</v>
      </c>
      <c r="I4420" t="s">
        <v>60</v>
      </c>
      <c r="J4420" s="7" t="s">
        <v>67</v>
      </c>
      <c r="K4420" t="s">
        <v>433</v>
      </c>
      <c r="L4420" t="s">
        <v>433</v>
      </c>
      <c r="M4420" s="37" t="s">
        <v>106</v>
      </c>
      <c r="N4420" s="12" t="s">
        <v>434</v>
      </c>
      <c r="O4420" s="76" t="str">
        <f t="shared" si="143"/>
        <v>186812. Vigilancia de la Salud AmbientalVigilancia de la Salud Ambiental20264_SAN_CRISTOBAL1_ENERO_2026</v>
      </c>
      <c r="P4420" s="168">
        <f t="shared" si="144"/>
        <v>0</v>
      </c>
      <c r="S4420" s="172">
        <v>0</v>
      </c>
      <c r="T4420" s="23">
        <v>0</v>
      </c>
    </row>
    <row r="4421" spans="2:20" ht="30" customHeight="1" x14ac:dyDescent="0.3">
      <c r="B4421">
        <v>1868</v>
      </c>
      <c r="C4421" s="164" t="s">
        <v>122</v>
      </c>
      <c r="D4421" s="7" t="s">
        <v>410</v>
      </c>
      <c r="E4421">
        <v>2026</v>
      </c>
      <c r="F4421" s="76" t="str">
        <f t="shared" si="142"/>
        <v>186812. Vigilancia de la Salud AmbientalVigilancia de la Salud Ambiental2026</v>
      </c>
      <c r="G4421" s="7" t="s">
        <v>411</v>
      </c>
      <c r="H4421" s="7" t="s">
        <v>63</v>
      </c>
      <c r="I4421" t="s">
        <v>60</v>
      </c>
      <c r="J4421" s="7" t="s">
        <v>67</v>
      </c>
      <c r="K4421" t="s">
        <v>433</v>
      </c>
      <c r="L4421" t="s">
        <v>433</v>
      </c>
      <c r="M4421" s="37" t="s">
        <v>105</v>
      </c>
      <c r="N4421" s="12" t="s">
        <v>434</v>
      </c>
      <c r="O4421" s="76" t="str">
        <f t="shared" si="143"/>
        <v>186812. Vigilancia de la Salud AmbientalVigilancia de la Salud Ambiental20263_MARTIRES1_ENERO_2026</v>
      </c>
      <c r="P4421" s="168">
        <f t="shared" si="144"/>
        <v>0</v>
      </c>
      <c r="S4421" s="172">
        <v>0</v>
      </c>
      <c r="T4421" s="23">
        <v>0</v>
      </c>
    </row>
    <row r="4422" spans="2:20" ht="30" customHeight="1" x14ac:dyDescent="0.3">
      <c r="B4422">
        <v>1868</v>
      </c>
      <c r="C4422" s="164" t="s">
        <v>122</v>
      </c>
      <c r="D4422" s="7" t="s">
        <v>410</v>
      </c>
      <c r="E4422">
        <v>2026</v>
      </c>
      <c r="F4422" s="76" t="str">
        <f t="shared" si="142"/>
        <v>186812. Vigilancia de la Salud AmbientalVigilancia de la Salud Ambiental2026</v>
      </c>
      <c r="G4422" s="7" t="s">
        <v>411</v>
      </c>
      <c r="H4422" s="7" t="s">
        <v>63</v>
      </c>
      <c r="I4422" t="s">
        <v>60</v>
      </c>
      <c r="J4422" s="7" t="s">
        <v>67</v>
      </c>
      <c r="K4422" t="s">
        <v>433</v>
      </c>
      <c r="L4422" t="s">
        <v>433</v>
      </c>
      <c r="M4422" s="37" t="s">
        <v>108</v>
      </c>
      <c r="N4422" s="12" t="s">
        <v>434</v>
      </c>
      <c r="O4422" s="76" t="str">
        <f t="shared" si="143"/>
        <v>186812. Vigilancia de la Salud AmbientalVigilancia de la Salud Ambiental20266_ANTONIO_NARIÑO1_ENERO_2026</v>
      </c>
      <c r="P4422" s="168">
        <f t="shared" si="144"/>
        <v>0</v>
      </c>
      <c r="S4422" s="172">
        <v>0</v>
      </c>
      <c r="T4422" s="23">
        <v>0</v>
      </c>
    </row>
    <row r="4423" spans="2:20" ht="30" customHeight="1" x14ac:dyDescent="0.3">
      <c r="B4423">
        <v>1868</v>
      </c>
      <c r="C4423" s="164" t="s">
        <v>122</v>
      </c>
      <c r="D4423" s="7" t="s">
        <v>410</v>
      </c>
      <c r="E4423">
        <v>2026</v>
      </c>
      <c r="F4423" s="76" t="str">
        <f t="shared" si="142"/>
        <v>186812. Vigilancia de la Salud AmbientalVigilancia de la Salud Ambiental2026</v>
      </c>
      <c r="G4423" s="7" t="s">
        <v>411</v>
      </c>
      <c r="H4423" s="7" t="s">
        <v>63</v>
      </c>
      <c r="I4423" t="s">
        <v>60</v>
      </c>
      <c r="J4423" s="7" t="s">
        <v>67</v>
      </c>
      <c r="K4423" t="s">
        <v>433</v>
      </c>
      <c r="L4423" t="s">
        <v>433</v>
      </c>
      <c r="M4423" s="37" t="s">
        <v>107</v>
      </c>
      <c r="N4423" s="12" t="s">
        <v>434</v>
      </c>
      <c r="O4423" s="76" t="str">
        <f t="shared" si="143"/>
        <v>186812. Vigilancia de la Salud AmbientalVigilancia de la Salud Ambiental20265_RAFAEL_URIBE1_ENERO_2026</v>
      </c>
      <c r="P4423" s="168">
        <f t="shared" si="144"/>
        <v>0</v>
      </c>
      <c r="S4423" s="172">
        <v>0</v>
      </c>
      <c r="T4423" s="23">
        <v>0</v>
      </c>
    </row>
    <row r="4424" spans="2:20" ht="30" customHeight="1" x14ac:dyDescent="0.3">
      <c r="B4424">
        <v>1882</v>
      </c>
      <c r="C4424" s="164" t="s">
        <v>122</v>
      </c>
      <c r="D4424" s="7" t="s">
        <v>410</v>
      </c>
      <c r="E4424">
        <v>2026</v>
      </c>
      <c r="F4424" s="76" t="str">
        <f t="shared" ref="F4424:F4487" si="145">B4424&amp;C4424&amp;D4424&amp;E4424</f>
        <v>188212. Vigilancia de la Salud AmbientalVigilancia de la Salud Ambiental2026</v>
      </c>
      <c r="G4424" s="7" t="s">
        <v>411</v>
      </c>
      <c r="H4424" s="7" t="s">
        <v>417</v>
      </c>
      <c r="I4424" t="s">
        <v>60</v>
      </c>
      <c r="J4424" s="7" t="s">
        <v>67</v>
      </c>
      <c r="K4424" t="s">
        <v>433</v>
      </c>
      <c r="L4424" t="s">
        <v>433</v>
      </c>
      <c r="M4424" s="37" t="s">
        <v>106</v>
      </c>
      <c r="N4424" s="12" t="s">
        <v>434</v>
      </c>
      <c r="O4424" s="76" t="str">
        <f t="shared" si="143"/>
        <v>188212. Vigilancia de la Salud AmbientalVigilancia de la Salud Ambiental20264_SAN_CRISTOBAL1_ENERO_2026</v>
      </c>
      <c r="P4424" s="168">
        <f t="shared" si="144"/>
        <v>0</v>
      </c>
      <c r="S4424" s="172">
        <v>0</v>
      </c>
      <c r="T4424" s="23">
        <v>0</v>
      </c>
    </row>
    <row r="4425" spans="2:20" ht="30" customHeight="1" x14ac:dyDescent="0.3">
      <c r="B4425">
        <v>1882</v>
      </c>
      <c r="C4425" s="164" t="s">
        <v>122</v>
      </c>
      <c r="D4425" s="7" t="s">
        <v>410</v>
      </c>
      <c r="E4425">
        <v>2026</v>
      </c>
      <c r="F4425" s="76" t="str">
        <f t="shared" si="145"/>
        <v>188212. Vigilancia de la Salud AmbientalVigilancia de la Salud Ambiental2026</v>
      </c>
      <c r="G4425" s="7" t="s">
        <v>411</v>
      </c>
      <c r="H4425" s="7" t="s">
        <v>417</v>
      </c>
      <c r="I4425" t="s">
        <v>60</v>
      </c>
      <c r="J4425" s="7" t="s">
        <v>67</v>
      </c>
      <c r="K4425" t="s">
        <v>433</v>
      </c>
      <c r="L4425" t="s">
        <v>433</v>
      </c>
      <c r="M4425" s="37" t="s">
        <v>108</v>
      </c>
      <c r="N4425" s="12" t="s">
        <v>434</v>
      </c>
      <c r="O4425" s="76" t="str">
        <f t="shared" si="143"/>
        <v>188212. Vigilancia de la Salud AmbientalVigilancia de la Salud Ambiental20266_ANTONIO_NARIÑO1_ENERO_2026</v>
      </c>
      <c r="P4425" s="168">
        <f t="shared" si="144"/>
        <v>0</v>
      </c>
      <c r="S4425" s="172">
        <v>0</v>
      </c>
      <c r="T4425" s="23">
        <v>0</v>
      </c>
    </row>
    <row r="4426" spans="2:20" ht="30" customHeight="1" x14ac:dyDescent="0.3">
      <c r="B4426">
        <v>1945</v>
      </c>
      <c r="C4426" s="164" t="s">
        <v>122</v>
      </c>
      <c r="D4426" s="7" t="s">
        <v>410</v>
      </c>
      <c r="E4426">
        <v>2026</v>
      </c>
      <c r="F4426" s="76" t="str">
        <f t="shared" si="145"/>
        <v>194512. Vigilancia de la Salud AmbientalVigilancia de la Salud Ambiental2026</v>
      </c>
      <c r="G4426" s="7" t="s">
        <v>411</v>
      </c>
      <c r="H4426" s="7" t="s">
        <v>417</v>
      </c>
      <c r="I4426" t="s">
        <v>60</v>
      </c>
      <c r="J4426" s="7" t="s">
        <v>67</v>
      </c>
      <c r="K4426" t="s">
        <v>433</v>
      </c>
      <c r="L4426" t="s">
        <v>433</v>
      </c>
      <c r="M4426" s="37" t="s">
        <v>104</v>
      </c>
      <c r="N4426" s="12" t="s">
        <v>434</v>
      </c>
      <c r="O4426" s="76" t="str">
        <f t="shared" ref="O4426:O4489" si="146">+F4426&amp;M4426&amp;N4426</f>
        <v>194512. Vigilancia de la Salud AmbientalVigilancia de la Salud Ambiental20262_SANTA_FE1_ENERO_2026</v>
      </c>
      <c r="P4426" s="168">
        <f t="shared" si="144"/>
        <v>0</v>
      </c>
      <c r="S4426" s="172">
        <v>0</v>
      </c>
      <c r="T4426" s="23">
        <v>0</v>
      </c>
    </row>
    <row r="4427" spans="2:20" ht="30" customHeight="1" x14ac:dyDescent="0.3">
      <c r="B4427">
        <v>1945</v>
      </c>
      <c r="C4427" s="164" t="s">
        <v>122</v>
      </c>
      <c r="D4427" s="7" t="s">
        <v>410</v>
      </c>
      <c r="E4427">
        <v>2026</v>
      </c>
      <c r="F4427" s="76" t="str">
        <f t="shared" si="145"/>
        <v>194512. Vigilancia de la Salud AmbientalVigilancia de la Salud Ambiental2026</v>
      </c>
      <c r="G4427" s="7" t="s">
        <v>411</v>
      </c>
      <c r="H4427" s="7" t="s">
        <v>417</v>
      </c>
      <c r="I4427" t="s">
        <v>60</v>
      </c>
      <c r="J4427" s="7" t="s">
        <v>67</v>
      </c>
      <c r="K4427" t="s">
        <v>433</v>
      </c>
      <c r="L4427" t="s">
        <v>433</v>
      </c>
      <c r="M4427" s="37" t="s">
        <v>106</v>
      </c>
      <c r="N4427" s="12" t="s">
        <v>434</v>
      </c>
      <c r="O4427" s="76" t="str">
        <f t="shared" si="146"/>
        <v>194512. Vigilancia de la Salud AmbientalVigilancia de la Salud Ambiental20264_SAN_CRISTOBAL1_ENERO_2026</v>
      </c>
      <c r="P4427" s="168">
        <f t="shared" si="144"/>
        <v>0</v>
      </c>
      <c r="S4427" s="172">
        <v>0</v>
      </c>
      <c r="T4427" s="23">
        <v>0</v>
      </c>
    </row>
    <row r="4428" spans="2:20" ht="30" customHeight="1" x14ac:dyDescent="0.3">
      <c r="B4428">
        <v>1945</v>
      </c>
      <c r="C4428" s="164" t="s">
        <v>122</v>
      </c>
      <c r="D4428" s="7" t="s">
        <v>410</v>
      </c>
      <c r="E4428">
        <v>2026</v>
      </c>
      <c r="F4428" s="76" t="str">
        <f t="shared" si="145"/>
        <v>194512. Vigilancia de la Salud AmbientalVigilancia de la Salud Ambiental2026</v>
      </c>
      <c r="G4428" s="7" t="s">
        <v>411</v>
      </c>
      <c r="H4428" s="7" t="s">
        <v>417</v>
      </c>
      <c r="I4428" t="s">
        <v>60</v>
      </c>
      <c r="J4428" s="7" t="s">
        <v>67</v>
      </c>
      <c r="K4428" t="s">
        <v>433</v>
      </c>
      <c r="L4428" t="s">
        <v>433</v>
      </c>
      <c r="M4428" s="37" t="s">
        <v>105</v>
      </c>
      <c r="N4428" s="12" t="s">
        <v>434</v>
      </c>
      <c r="O4428" s="76" t="str">
        <f t="shared" si="146"/>
        <v>194512. Vigilancia de la Salud AmbientalVigilancia de la Salud Ambiental20263_MARTIRES1_ENERO_2026</v>
      </c>
      <c r="P4428" s="168">
        <f t="shared" si="144"/>
        <v>0</v>
      </c>
      <c r="S4428" s="172">
        <v>0</v>
      </c>
      <c r="T4428" s="23">
        <v>0</v>
      </c>
    </row>
    <row r="4429" spans="2:20" ht="30" customHeight="1" x14ac:dyDescent="0.3">
      <c r="B4429">
        <v>1945</v>
      </c>
      <c r="C4429" s="164" t="s">
        <v>122</v>
      </c>
      <c r="D4429" s="7" t="s">
        <v>410</v>
      </c>
      <c r="E4429">
        <v>2026</v>
      </c>
      <c r="F4429" s="76" t="str">
        <f t="shared" si="145"/>
        <v>194512. Vigilancia de la Salud AmbientalVigilancia de la Salud Ambiental2026</v>
      </c>
      <c r="G4429" s="7" t="s">
        <v>411</v>
      </c>
      <c r="H4429" s="7" t="s">
        <v>417</v>
      </c>
      <c r="I4429" t="s">
        <v>60</v>
      </c>
      <c r="J4429" s="7" t="s">
        <v>67</v>
      </c>
      <c r="K4429" t="s">
        <v>433</v>
      </c>
      <c r="L4429" t="s">
        <v>433</v>
      </c>
      <c r="M4429" s="37" t="s">
        <v>108</v>
      </c>
      <c r="N4429" s="12" t="s">
        <v>434</v>
      </c>
      <c r="O4429" s="76" t="str">
        <f t="shared" si="146"/>
        <v>194512. Vigilancia de la Salud AmbientalVigilancia de la Salud Ambiental20266_ANTONIO_NARIÑO1_ENERO_2026</v>
      </c>
      <c r="P4429" s="168">
        <f t="shared" si="144"/>
        <v>0</v>
      </c>
      <c r="S4429" s="172">
        <v>0</v>
      </c>
      <c r="T4429" s="23">
        <v>0</v>
      </c>
    </row>
    <row r="4430" spans="2:20" ht="30" customHeight="1" x14ac:dyDescent="0.3">
      <c r="B4430">
        <v>1945</v>
      </c>
      <c r="C4430" s="164" t="s">
        <v>122</v>
      </c>
      <c r="D4430" s="7" t="s">
        <v>410</v>
      </c>
      <c r="E4430">
        <v>2026</v>
      </c>
      <c r="F4430" s="76" t="str">
        <f t="shared" si="145"/>
        <v>194512. Vigilancia de la Salud AmbientalVigilancia de la Salud Ambiental2026</v>
      </c>
      <c r="G4430" s="7" t="s">
        <v>411</v>
      </c>
      <c r="H4430" s="7" t="s">
        <v>417</v>
      </c>
      <c r="I4430" t="s">
        <v>60</v>
      </c>
      <c r="J4430" s="7" t="s">
        <v>67</v>
      </c>
      <c r="K4430" t="s">
        <v>433</v>
      </c>
      <c r="L4430" t="s">
        <v>433</v>
      </c>
      <c r="M4430" s="37" t="s">
        <v>103</v>
      </c>
      <c r="N4430" s="12" t="s">
        <v>434</v>
      </c>
      <c r="O4430" s="76" t="str">
        <f t="shared" si="146"/>
        <v>194512. Vigilancia de la Salud AmbientalVigilancia de la Salud Ambiental20261_CANDELARIA1_ENERO_2026</v>
      </c>
      <c r="P4430" s="168">
        <f t="shared" si="144"/>
        <v>0</v>
      </c>
      <c r="S4430" s="172">
        <v>0</v>
      </c>
      <c r="T4430" s="23">
        <v>0</v>
      </c>
    </row>
    <row r="4431" spans="2:20" ht="30" customHeight="1" x14ac:dyDescent="0.3">
      <c r="B4431">
        <v>1945</v>
      </c>
      <c r="C4431" s="164" t="s">
        <v>122</v>
      </c>
      <c r="D4431" s="7" t="s">
        <v>410</v>
      </c>
      <c r="E4431">
        <v>2026</v>
      </c>
      <c r="F4431" s="76" t="str">
        <f t="shared" si="145"/>
        <v>194512. Vigilancia de la Salud AmbientalVigilancia de la Salud Ambiental2026</v>
      </c>
      <c r="G4431" s="7" t="s">
        <v>411</v>
      </c>
      <c r="H4431" s="7" t="s">
        <v>417</v>
      </c>
      <c r="I4431" t="s">
        <v>60</v>
      </c>
      <c r="J4431" s="7" t="s">
        <v>67</v>
      </c>
      <c r="K4431" t="s">
        <v>433</v>
      </c>
      <c r="L4431" t="s">
        <v>433</v>
      </c>
      <c r="M4431" s="37" t="s">
        <v>107</v>
      </c>
      <c r="N4431" s="12" t="s">
        <v>434</v>
      </c>
      <c r="O4431" s="76" t="str">
        <f t="shared" si="146"/>
        <v>194512. Vigilancia de la Salud AmbientalVigilancia de la Salud Ambiental20265_RAFAEL_URIBE1_ENERO_2026</v>
      </c>
      <c r="P4431" s="168">
        <f t="shared" si="144"/>
        <v>0</v>
      </c>
      <c r="S4431" s="172">
        <v>0</v>
      </c>
      <c r="T4431" s="23">
        <v>0</v>
      </c>
    </row>
    <row r="4432" spans="2:20" ht="30" customHeight="1" x14ac:dyDescent="0.3">
      <c r="B4432">
        <v>1946</v>
      </c>
      <c r="C4432" s="164" t="s">
        <v>122</v>
      </c>
      <c r="D4432" s="7" t="s">
        <v>410</v>
      </c>
      <c r="E4432">
        <v>2026</v>
      </c>
      <c r="F4432" s="76" t="str">
        <f t="shared" si="145"/>
        <v>194612. Vigilancia de la Salud AmbientalVigilancia de la Salud Ambiental2026</v>
      </c>
      <c r="G4432" s="7" t="s">
        <v>411</v>
      </c>
      <c r="H4432" s="7" t="s">
        <v>64</v>
      </c>
      <c r="I4432" t="s">
        <v>60</v>
      </c>
      <c r="J4432" s="7" t="s">
        <v>67</v>
      </c>
      <c r="K4432" t="s">
        <v>433</v>
      </c>
      <c r="L4432" t="s">
        <v>433</v>
      </c>
      <c r="M4432" s="37" t="s">
        <v>104</v>
      </c>
      <c r="N4432" s="12" t="s">
        <v>434</v>
      </c>
      <c r="O4432" s="76" t="str">
        <f t="shared" si="146"/>
        <v>194612. Vigilancia de la Salud AmbientalVigilancia de la Salud Ambiental20262_SANTA_FE1_ENERO_2026</v>
      </c>
      <c r="P4432" s="168">
        <f t="shared" si="144"/>
        <v>163614</v>
      </c>
      <c r="S4432" s="172">
        <v>16</v>
      </c>
      <c r="T4432" s="23">
        <v>2617824</v>
      </c>
    </row>
    <row r="4433" spans="2:20" ht="30" customHeight="1" x14ac:dyDescent="0.3">
      <c r="B4433">
        <v>1946</v>
      </c>
      <c r="C4433" s="164" t="s">
        <v>122</v>
      </c>
      <c r="D4433" s="7" t="s">
        <v>410</v>
      </c>
      <c r="E4433">
        <v>2026</v>
      </c>
      <c r="F4433" s="76" t="str">
        <f t="shared" si="145"/>
        <v>194612. Vigilancia de la Salud AmbientalVigilancia de la Salud Ambiental2026</v>
      </c>
      <c r="G4433" s="7" t="s">
        <v>411</v>
      </c>
      <c r="H4433" s="7" t="s">
        <v>64</v>
      </c>
      <c r="I4433" t="s">
        <v>60</v>
      </c>
      <c r="J4433" s="7" t="s">
        <v>67</v>
      </c>
      <c r="K4433" t="s">
        <v>433</v>
      </c>
      <c r="L4433" t="s">
        <v>433</v>
      </c>
      <c r="M4433" s="37" t="s">
        <v>106</v>
      </c>
      <c r="N4433" s="12" t="s">
        <v>434</v>
      </c>
      <c r="O4433" s="76" t="str">
        <f t="shared" si="146"/>
        <v>194612. Vigilancia de la Salud AmbientalVigilancia de la Salud Ambiental20264_SAN_CRISTOBAL1_ENERO_2026</v>
      </c>
      <c r="P4433" s="168">
        <f t="shared" si="144"/>
        <v>163614</v>
      </c>
      <c r="S4433" s="172">
        <v>7</v>
      </c>
      <c r="T4433" s="23">
        <v>1145298</v>
      </c>
    </row>
    <row r="4434" spans="2:20" ht="30" customHeight="1" x14ac:dyDescent="0.3">
      <c r="B4434">
        <v>1946</v>
      </c>
      <c r="C4434" s="164" t="s">
        <v>122</v>
      </c>
      <c r="D4434" s="7" t="s">
        <v>410</v>
      </c>
      <c r="E4434">
        <v>2026</v>
      </c>
      <c r="F4434" s="76" t="str">
        <f t="shared" si="145"/>
        <v>194612. Vigilancia de la Salud AmbientalVigilancia de la Salud Ambiental2026</v>
      </c>
      <c r="G4434" s="7" t="s">
        <v>411</v>
      </c>
      <c r="H4434" s="7" t="s">
        <v>64</v>
      </c>
      <c r="I4434" t="s">
        <v>60</v>
      </c>
      <c r="J4434" s="7" t="s">
        <v>67</v>
      </c>
      <c r="K4434" t="s">
        <v>433</v>
      </c>
      <c r="L4434" t="s">
        <v>433</v>
      </c>
      <c r="M4434" s="37" t="s">
        <v>105</v>
      </c>
      <c r="N4434" s="12" t="s">
        <v>434</v>
      </c>
      <c r="O4434" s="76" t="str">
        <f t="shared" si="146"/>
        <v>194612. Vigilancia de la Salud AmbientalVigilancia de la Salud Ambiental20263_MARTIRES1_ENERO_2026</v>
      </c>
      <c r="P4434" s="168">
        <f t="shared" si="144"/>
        <v>163614</v>
      </c>
      <c r="S4434" s="172">
        <v>5</v>
      </c>
      <c r="T4434" s="23">
        <v>818070</v>
      </c>
    </row>
    <row r="4435" spans="2:20" ht="30" customHeight="1" x14ac:dyDescent="0.3">
      <c r="B4435">
        <v>1946</v>
      </c>
      <c r="C4435" s="164" t="s">
        <v>122</v>
      </c>
      <c r="D4435" s="7" t="s">
        <v>410</v>
      </c>
      <c r="E4435">
        <v>2026</v>
      </c>
      <c r="F4435" s="76" t="str">
        <f t="shared" si="145"/>
        <v>194612. Vigilancia de la Salud AmbientalVigilancia de la Salud Ambiental2026</v>
      </c>
      <c r="G4435" s="7" t="s">
        <v>411</v>
      </c>
      <c r="H4435" s="7" t="s">
        <v>64</v>
      </c>
      <c r="I4435" t="s">
        <v>60</v>
      </c>
      <c r="J4435" s="7" t="s">
        <v>67</v>
      </c>
      <c r="K4435" t="s">
        <v>433</v>
      </c>
      <c r="L4435" t="s">
        <v>433</v>
      </c>
      <c r="M4435" s="37" t="s">
        <v>108</v>
      </c>
      <c r="N4435" s="12" t="s">
        <v>434</v>
      </c>
      <c r="O4435" s="76" t="str">
        <f t="shared" si="146"/>
        <v>194612. Vigilancia de la Salud AmbientalVigilancia de la Salud Ambiental20266_ANTONIO_NARIÑO1_ENERO_2026</v>
      </c>
      <c r="P4435" s="168">
        <f t="shared" si="144"/>
        <v>163614</v>
      </c>
      <c r="S4435" s="172">
        <v>12</v>
      </c>
      <c r="T4435" s="23">
        <v>1963368</v>
      </c>
    </row>
    <row r="4436" spans="2:20" ht="30" customHeight="1" x14ac:dyDescent="0.3">
      <c r="B4436">
        <v>1946</v>
      </c>
      <c r="C4436" s="164" t="s">
        <v>122</v>
      </c>
      <c r="D4436" s="7" t="s">
        <v>410</v>
      </c>
      <c r="E4436">
        <v>2026</v>
      </c>
      <c r="F4436" s="76" t="str">
        <f t="shared" si="145"/>
        <v>194612. Vigilancia de la Salud AmbientalVigilancia de la Salud Ambiental2026</v>
      </c>
      <c r="G4436" s="7" t="s">
        <v>411</v>
      </c>
      <c r="H4436" s="7" t="s">
        <v>64</v>
      </c>
      <c r="I4436" t="s">
        <v>60</v>
      </c>
      <c r="J4436" s="7" t="s">
        <v>67</v>
      </c>
      <c r="K4436" t="s">
        <v>433</v>
      </c>
      <c r="L4436" t="s">
        <v>433</v>
      </c>
      <c r="M4436" s="37" t="s">
        <v>103</v>
      </c>
      <c r="N4436" s="12" t="s">
        <v>434</v>
      </c>
      <c r="O4436" s="76" t="str">
        <f t="shared" si="146"/>
        <v>194612. Vigilancia de la Salud AmbientalVigilancia de la Salud Ambiental20261_CANDELARIA1_ENERO_2026</v>
      </c>
      <c r="P4436" s="168">
        <f t="shared" si="144"/>
        <v>163614</v>
      </c>
      <c r="S4436" s="172">
        <v>2</v>
      </c>
      <c r="T4436" s="23">
        <v>327228</v>
      </c>
    </row>
    <row r="4437" spans="2:20" ht="30" customHeight="1" x14ac:dyDescent="0.3">
      <c r="B4437">
        <v>1946</v>
      </c>
      <c r="C4437" s="164" t="s">
        <v>122</v>
      </c>
      <c r="D4437" s="7" t="s">
        <v>410</v>
      </c>
      <c r="E4437">
        <v>2026</v>
      </c>
      <c r="F4437" s="76" t="str">
        <f t="shared" si="145"/>
        <v>194612. Vigilancia de la Salud AmbientalVigilancia de la Salud Ambiental2026</v>
      </c>
      <c r="G4437" s="7" t="s">
        <v>411</v>
      </c>
      <c r="H4437" s="7" t="s">
        <v>64</v>
      </c>
      <c r="I4437" t="s">
        <v>60</v>
      </c>
      <c r="J4437" s="7" t="s">
        <v>67</v>
      </c>
      <c r="K4437" t="s">
        <v>433</v>
      </c>
      <c r="L4437" t="s">
        <v>433</v>
      </c>
      <c r="M4437" s="37" t="s">
        <v>107</v>
      </c>
      <c r="N4437" s="12" t="s">
        <v>434</v>
      </c>
      <c r="O4437" s="76" t="str">
        <f t="shared" si="146"/>
        <v>194612. Vigilancia de la Salud AmbientalVigilancia de la Salud Ambiental20265_RAFAEL_URIBE1_ENERO_2026</v>
      </c>
      <c r="P4437" s="168">
        <f t="shared" si="144"/>
        <v>163614</v>
      </c>
      <c r="S4437" s="172">
        <v>12</v>
      </c>
      <c r="T4437" s="23">
        <v>1963368</v>
      </c>
    </row>
    <row r="4438" spans="2:20" ht="30" customHeight="1" x14ac:dyDescent="0.3">
      <c r="B4438">
        <v>1949</v>
      </c>
      <c r="C4438" s="164" t="s">
        <v>122</v>
      </c>
      <c r="D4438" s="7" t="s">
        <v>410</v>
      </c>
      <c r="E4438">
        <v>2026</v>
      </c>
      <c r="F4438" s="76" t="str">
        <f t="shared" si="145"/>
        <v>194912. Vigilancia de la Salud AmbientalVigilancia de la Salud Ambiental2026</v>
      </c>
      <c r="G4438" s="7" t="s">
        <v>414</v>
      </c>
      <c r="H4438" s="7" t="s">
        <v>65</v>
      </c>
      <c r="I4438" t="s">
        <v>60</v>
      </c>
      <c r="J4438" s="7" t="s">
        <v>71</v>
      </c>
      <c r="K4438" t="s">
        <v>433</v>
      </c>
      <c r="L4438" t="s">
        <v>433</v>
      </c>
      <c r="M4438" s="37" t="s">
        <v>104</v>
      </c>
      <c r="N4438" s="12" t="s">
        <v>434</v>
      </c>
      <c r="O4438" s="76" t="str">
        <f t="shared" si="146"/>
        <v>194912. Vigilancia de la Salud AmbientalVigilancia de la Salud Ambiental20262_SANTA_FE1_ENERO_2026</v>
      </c>
      <c r="P4438" s="168">
        <f t="shared" si="144"/>
        <v>418884</v>
      </c>
      <c r="S4438" s="172">
        <v>3</v>
      </c>
      <c r="T4438" s="23">
        <v>1256652</v>
      </c>
    </row>
    <row r="4439" spans="2:20" ht="30" customHeight="1" x14ac:dyDescent="0.3">
      <c r="B4439">
        <v>1949</v>
      </c>
      <c r="C4439" s="164" t="s">
        <v>122</v>
      </c>
      <c r="D4439" s="7" t="s">
        <v>410</v>
      </c>
      <c r="E4439">
        <v>2026</v>
      </c>
      <c r="F4439" s="76" t="str">
        <f t="shared" si="145"/>
        <v>194912. Vigilancia de la Salud AmbientalVigilancia de la Salud Ambiental2026</v>
      </c>
      <c r="G4439" s="7" t="s">
        <v>414</v>
      </c>
      <c r="H4439" s="7" t="s">
        <v>65</v>
      </c>
      <c r="I4439" t="s">
        <v>60</v>
      </c>
      <c r="J4439" s="7" t="s">
        <v>71</v>
      </c>
      <c r="K4439" t="s">
        <v>433</v>
      </c>
      <c r="L4439" t="s">
        <v>433</v>
      </c>
      <c r="M4439" s="37" t="s">
        <v>106</v>
      </c>
      <c r="N4439" s="12" t="s">
        <v>434</v>
      </c>
      <c r="O4439" s="76" t="str">
        <f t="shared" si="146"/>
        <v>194912. Vigilancia de la Salud AmbientalVigilancia de la Salud Ambiental20264_SAN_CRISTOBAL1_ENERO_2026</v>
      </c>
      <c r="P4439" s="168">
        <f t="shared" si="144"/>
        <v>418884</v>
      </c>
      <c r="S4439" s="172">
        <v>3</v>
      </c>
      <c r="T4439" s="23">
        <v>1256652</v>
      </c>
    </row>
    <row r="4440" spans="2:20" ht="30" customHeight="1" x14ac:dyDescent="0.3">
      <c r="B4440">
        <v>1949</v>
      </c>
      <c r="C4440" s="164" t="s">
        <v>122</v>
      </c>
      <c r="D4440" s="7" t="s">
        <v>410</v>
      </c>
      <c r="E4440">
        <v>2026</v>
      </c>
      <c r="F4440" s="76" t="str">
        <f t="shared" si="145"/>
        <v>194912. Vigilancia de la Salud AmbientalVigilancia de la Salud Ambiental2026</v>
      </c>
      <c r="G4440" s="7" t="s">
        <v>414</v>
      </c>
      <c r="H4440" s="7" t="s">
        <v>65</v>
      </c>
      <c r="I4440" t="s">
        <v>60</v>
      </c>
      <c r="J4440" s="7" t="s">
        <v>71</v>
      </c>
      <c r="K4440" t="s">
        <v>433</v>
      </c>
      <c r="L4440" t="s">
        <v>433</v>
      </c>
      <c r="M4440" s="37" t="s">
        <v>105</v>
      </c>
      <c r="N4440" s="12" t="s">
        <v>434</v>
      </c>
      <c r="O4440" s="76" t="str">
        <f t="shared" si="146"/>
        <v>194912. Vigilancia de la Salud AmbientalVigilancia de la Salud Ambiental20263_MARTIRES1_ENERO_2026</v>
      </c>
      <c r="P4440" s="168">
        <f t="shared" si="144"/>
        <v>418884</v>
      </c>
      <c r="S4440" s="172">
        <v>2</v>
      </c>
      <c r="T4440" s="23">
        <v>837768</v>
      </c>
    </row>
    <row r="4441" spans="2:20" ht="30" customHeight="1" x14ac:dyDescent="0.3">
      <c r="B4441">
        <v>1949</v>
      </c>
      <c r="C4441" s="164" t="s">
        <v>122</v>
      </c>
      <c r="D4441" s="7" t="s">
        <v>410</v>
      </c>
      <c r="E4441">
        <v>2026</v>
      </c>
      <c r="F4441" s="76" t="str">
        <f t="shared" si="145"/>
        <v>194912. Vigilancia de la Salud AmbientalVigilancia de la Salud Ambiental2026</v>
      </c>
      <c r="G4441" s="7" t="s">
        <v>414</v>
      </c>
      <c r="H4441" s="7" t="s">
        <v>65</v>
      </c>
      <c r="I4441" t="s">
        <v>60</v>
      </c>
      <c r="J4441" s="7" t="s">
        <v>71</v>
      </c>
      <c r="K4441" t="s">
        <v>433</v>
      </c>
      <c r="L4441" t="s">
        <v>433</v>
      </c>
      <c r="M4441" s="37" t="s">
        <v>108</v>
      </c>
      <c r="N4441" s="12" t="s">
        <v>434</v>
      </c>
      <c r="O4441" s="76" t="str">
        <f t="shared" si="146"/>
        <v>194912. Vigilancia de la Salud AmbientalVigilancia de la Salud Ambiental20266_ANTONIO_NARIÑO1_ENERO_2026</v>
      </c>
      <c r="P4441" s="168">
        <f t="shared" si="144"/>
        <v>418884</v>
      </c>
      <c r="S4441" s="172">
        <v>1</v>
      </c>
      <c r="T4441" s="23">
        <v>418884</v>
      </c>
    </row>
    <row r="4442" spans="2:20" ht="30" customHeight="1" x14ac:dyDescent="0.3">
      <c r="B4442">
        <v>1949</v>
      </c>
      <c r="C4442" s="164" t="s">
        <v>122</v>
      </c>
      <c r="D4442" s="7" t="s">
        <v>410</v>
      </c>
      <c r="E4442">
        <v>2026</v>
      </c>
      <c r="F4442" s="76" t="str">
        <f t="shared" si="145"/>
        <v>194912. Vigilancia de la Salud AmbientalVigilancia de la Salud Ambiental2026</v>
      </c>
      <c r="G4442" s="7" t="s">
        <v>414</v>
      </c>
      <c r="H4442" s="7" t="s">
        <v>65</v>
      </c>
      <c r="I4442" t="s">
        <v>60</v>
      </c>
      <c r="J4442" s="7" t="s">
        <v>71</v>
      </c>
      <c r="K4442" t="s">
        <v>433</v>
      </c>
      <c r="L4442" t="s">
        <v>433</v>
      </c>
      <c r="M4442" s="37" t="s">
        <v>103</v>
      </c>
      <c r="N4442" s="12" t="s">
        <v>434</v>
      </c>
      <c r="O4442" s="76" t="str">
        <f t="shared" si="146"/>
        <v>194912. Vigilancia de la Salud AmbientalVigilancia de la Salud Ambiental20261_CANDELARIA1_ENERO_2026</v>
      </c>
      <c r="P4442" s="168">
        <f t="shared" si="144"/>
        <v>418884</v>
      </c>
      <c r="S4442" s="172">
        <v>1</v>
      </c>
      <c r="T4442" s="23">
        <v>418884</v>
      </c>
    </row>
    <row r="4443" spans="2:20" ht="30" customHeight="1" x14ac:dyDescent="0.3">
      <c r="B4443">
        <v>1949</v>
      </c>
      <c r="C4443" s="164" t="s">
        <v>122</v>
      </c>
      <c r="D4443" s="7" t="s">
        <v>410</v>
      </c>
      <c r="E4443">
        <v>2026</v>
      </c>
      <c r="F4443" s="76" t="str">
        <f t="shared" si="145"/>
        <v>194912. Vigilancia de la Salud AmbientalVigilancia de la Salud Ambiental2026</v>
      </c>
      <c r="G4443" s="7" t="s">
        <v>414</v>
      </c>
      <c r="H4443" s="7" t="s">
        <v>65</v>
      </c>
      <c r="I4443" t="s">
        <v>60</v>
      </c>
      <c r="J4443" s="7" t="s">
        <v>71</v>
      </c>
      <c r="K4443" t="s">
        <v>433</v>
      </c>
      <c r="L4443" t="s">
        <v>433</v>
      </c>
      <c r="M4443" s="37" t="s">
        <v>107</v>
      </c>
      <c r="N4443" s="12" t="s">
        <v>434</v>
      </c>
      <c r="O4443" s="76" t="str">
        <f t="shared" si="146"/>
        <v>194912. Vigilancia de la Salud AmbientalVigilancia de la Salud Ambiental20265_RAFAEL_URIBE1_ENERO_2026</v>
      </c>
      <c r="P4443" s="168">
        <f t="shared" si="144"/>
        <v>418884</v>
      </c>
      <c r="S4443" s="172">
        <v>3</v>
      </c>
      <c r="T4443" s="23">
        <v>1256652</v>
      </c>
    </row>
    <row r="4444" spans="2:20" ht="30" customHeight="1" x14ac:dyDescent="0.3">
      <c r="B4444">
        <v>1952</v>
      </c>
      <c r="C4444" s="164" t="s">
        <v>122</v>
      </c>
      <c r="D4444" s="7" t="s">
        <v>410</v>
      </c>
      <c r="E4444">
        <v>2026</v>
      </c>
      <c r="F4444" s="76" t="str">
        <f t="shared" si="145"/>
        <v>195212. Vigilancia de la Salud AmbientalVigilancia de la Salud Ambiental2026</v>
      </c>
      <c r="G4444" s="7" t="s">
        <v>415</v>
      </c>
      <c r="H4444" s="7" t="s">
        <v>66</v>
      </c>
      <c r="I4444" t="s">
        <v>60</v>
      </c>
      <c r="J4444" s="7" t="s">
        <v>74</v>
      </c>
      <c r="K4444" t="s">
        <v>433</v>
      </c>
      <c r="L4444" t="s">
        <v>433</v>
      </c>
      <c r="M4444" s="37" t="s">
        <v>103</v>
      </c>
      <c r="N4444" s="12" t="s">
        <v>434</v>
      </c>
      <c r="O4444" s="76" t="str">
        <f t="shared" si="146"/>
        <v>195212. Vigilancia de la Salud AmbientalVigilancia de la Salud Ambiental20261_CANDELARIA1_ENERO_2026</v>
      </c>
      <c r="P4444" s="168">
        <f t="shared" si="144"/>
        <v>2810784</v>
      </c>
      <c r="S4444" s="172">
        <v>2</v>
      </c>
      <c r="T4444" s="23">
        <v>5621568</v>
      </c>
    </row>
    <row r="4445" spans="2:20" ht="30" customHeight="1" x14ac:dyDescent="0.3">
      <c r="B4445">
        <v>2002</v>
      </c>
      <c r="C4445" s="164" t="s">
        <v>122</v>
      </c>
      <c r="D4445" s="7" t="s">
        <v>410</v>
      </c>
      <c r="E4445">
        <v>2026</v>
      </c>
      <c r="F4445" s="76" t="str">
        <f t="shared" si="145"/>
        <v>200212. Vigilancia de la Salud AmbientalVigilancia de la Salud Ambiental2026</v>
      </c>
      <c r="G4445" s="7" t="s">
        <v>415</v>
      </c>
      <c r="H4445" s="7" t="s">
        <v>66</v>
      </c>
      <c r="I4445" t="s">
        <v>60</v>
      </c>
      <c r="J4445" s="7" t="s">
        <v>74</v>
      </c>
      <c r="K4445" t="s">
        <v>433</v>
      </c>
      <c r="L4445" t="s">
        <v>433</v>
      </c>
      <c r="M4445" s="37" t="s">
        <v>108</v>
      </c>
      <c r="N4445" s="12" t="s">
        <v>434</v>
      </c>
      <c r="O4445" s="76" t="str">
        <f t="shared" si="146"/>
        <v>200212. Vigilancia de la Salud AmbientalVigilancia de la Salud Ambiental20266_ANTONIO_NARIÑO1_ENERO_2026</v>
      </c>
      <c r="P4445" s="168">
        <f t="shared" si="144"/>
        <v>3673744</v>
      </c>
      <c r="S4445" s="172">
        <v>2</v>
      </c>
      <c r="T4445" s="23">
        <v>7347488</v>
      </c>
    </row>
    <row r="4446" spans="2:20" ht="30" customHeight="1" x14ac:dyDescent="0.3">
      <c r="B4446">
        <v>2002</v>
      </c>
      <c r="C4446" s="164" t="s">
        <v>122</v>
      </c>
      <c r="D4446" s="7" t="s">
        <v>410</v>
      </c>
      <c r="E4446">
        <v>2026</v>
      </c>
      <c r="F4446" s="76" t="str">
        <f t="shared" si="145"/>
        <v>200212. Vigilancia de la Salud AmbientalVigilancia de la Salud Ambiental2026</v>
      </c>
      <c r="G4446" s="7" t="s">
        <v>415</v>
      </c>
      <c r="H4446" s="7" t="s">
        <v>66</v>
      </c>
      <c r="I4446" t="s">
        <v>60</v>
      </c>
      <c r="J4446" s="7" t="s">
        <v>74</v>
      </c>
      <c r="K4446" t="s">
        <v>433</v>
      </c>
      <c r="L4446" t="s">
        <v>433</v>
      </c>
      <c r="M4446" s="37" t="s">
        <v>103</v>
      </c>
      <c r="N4446" s="12" t="s">
        <v>434</v>
      </c>
      <c r="O4446" s="76" t="str">
        <f t="shared" si="146"/>
        <v>200212. Vigilancia de la Salud AmbientalVigilancia de la Salud Ambiental20261_CANDELARIA1_ENERO_2026</v>
      </c>
      <c r="P4446" s="168">
        <f t="shared" si="144"/>
        <v>3673744</v>
      </c>
      <c r="S4446" s="172">
        <v>2</v>
      </c>
      <c r="T4446" s="23">
        <v>7347488</v>
      </c>
    </row>
    <row r="4447" spans="2:20" ht="30" customHeight="1" x14ac:dyDescent="0.3">
      <c r="B4447">
        <v>2016</v>
      </c>
      <c r="C4447" s="164" t="s">
        <v>122</v>
      </c>
      <c r="D4447" s="7" t="s">
        <v>410</v>
      </c>
      <c r="E4447">
        <v>2026</v>
      </c>
      <c r="F4447" s="76" t="str">
        <f t="shared" si="145"/>
        <v>201612. Vigilancia de la Salud AmbientalVigilancia de la Salud Ambiental2026</v>
      </c>
      <c r="G4447" s="7" t="s">
        <v>411</v>
      </c>
      <c r="H4447" s="7" t="s">
        <v>64</v>
      </c>
      <c r="I4447" t="s">
        <v>60</v>
      </c>
      <c r="J4447" s="7" t="s">
        <v>67</v>
      </c>
      <c r="K4447" t="s">
        <v>433</v>
      </c>
      <c r="L4447" t="s">
        <v>433</v>
      </c>
      <c r="M4447" s="37" t="s">
        <v>104</v>
      </c>
      <c r="N4447" s="12" t="s">
        <v>434</v>
      </c>
      <c r="O4447" s="76" t="str">
        <f t="shared" si="146"/>
        <v>201612. Vigilancia de la Salud AmbientalVigilancia de la Salud Ambiental20262_SANTA_FE1_ENERO_2026</v>
      </c>
      <c r="P4447" s="168">
        <f t="shared" si="144"/>
        <v>30552</v>
      </c>
      <c r="S4447" s="172">
        <v>3</v>
      </c>
      <c r="T4447" s="23">
        <v>91656</v>
      </c>
    </row>
    <row r="4448" spans="2:20" ht="30" customHeight="1" x14ac:dyDescent="0.3">
      <c r="B4448">
        <v>2016</v>
      </c>
      <c r="C4448" s="164" t="s">
        <v>122</v>
      </c>
      <c r="D4448" s="7" t="s">
        <v>410</v>
      </c>
      <c r="E4448">
        <v>2026</v>
      </c>
      <c r="F4448" s="76" t="str">
        <f t="shared" si="145"/>
        <v>201612. Vigilancia de la Salud AmbientalVigilancia de la Salud Ambiental2026</v>
      </c>
      <c r="G4448" s="7" t="s">
        <v>411</v>
      </c>
      <c r="H4448" s="7" t="s">
        <v>64</v>
      </c>
      <c r="I4448" t="s">
        <v>60</v>
      </c>
      <c r="J4448" s="7" t="s">
        <v>67</v>
      </c>
      <c r="K4448" t="s">
        <v>433</v>
      </c>
      <c r="L4448" t="s">
        <v>433</v>
      </c>
      <c r="M4448" s="37" t="s">
        <v>106</v>
      </c>
      <c r="N4448" s="12" t="s">
        <v>434</v>
      </c>
      <c r="O4448" s="76" t="str">
        <f t="shared" si="146"/>
        <v>201612. Vigilancia de la Salud AmbientalVigilancia de la Salud Ambiental20264_SAN_CRISTOBAL1_ENERO_2026</v>
      </c>
      <c r="P4448" s="168">
        <f t="shared" si="144"/>
        <v>30552</v>
      </c>
      <c r="S4448" s="172">
        <v>3</v>
      </c>
      <c r="T4448" s="23">
        <v>91656</v>
      </c>
    </row>
    <row r="4449" spans="2:20" ht="30" customHeight="1" x14ac:dyDescent="0.3">
      <c r="B4449">
        <v>2016</v>
      </c>
      <c r="C4449" s="164" t="s">
        <v>122</v>
      </c>
      <c r="D4449" s="7" t="s">
        <v>410</v>
      </c>
      <c r="E4449">
        <v>2026</v>
      </c>
      <c r="F4449" s="76" t="str">
        <f t="shared" si="145"/>
        <v>201612. Vigilancia de la Salud AmbientalVigilancia de la Salud Ambiental2026</v>
      </c>
      <c r="G4449" s="7" t="s">
        <v>411</v>
      </c>
      <c r="H4449" s="7" t="s">
        <v>64</v>
      </c>
      <c r="I4449" t="s">
        <v>60</v>
      </c>
      <c r="J4449" s="7" t="s">
        <v>67</v>
      </c>
      <c r="K4449" t="s">
        <v>433</v>
      </c>
      <c r="L4449" t="s">
        <v>433</v>
      </c>
      <c r="M4449" s="37" t="s">
        <v>105</v>
      </c>
      <c r="N4449" s="12" t="s">
        <v>434</v>
      </c>
      <c r="O4449" s="76" t="str">
        <f t="shared" si="146"/>
        <v>201612. Vigilancia de la Salud AmbientalVigilancia de la Salud Ambiental20263_MARTIRES1_ENERO_2026</v>
      </c>
      <c r="P4449" s="168">
        <f t="shared" si="144"/>
        <v>30552</v>
      </c>
      <c r="S4449" s="172">
        <v>3</v>
      </c>
      <c r="T4449" s="23">
        <v>91656</v>
      </c>
    </row>
    <row r="4450" spans="2:20" ht="30" customHeight="1" x14ac:dyDescent="0.3">
      <c r="B4450">
        <v>2016</v>
      </c>
      <c r="C4450" s="164" t="s">
        <v>122</v>
      </c>
      <c r="D4450" s="7" t="s">
        <v>410</v>
      </c>
      <c r="E4450">
        <v>2026</v>
      </c>
      <c r="F4450" s="76" t="str">
        <f t="shared" si="145"/>
        <v>201612. Vigilancia de la Salud AmbientalVigilancia de la Salud Ambiental2026</v>
      </c>
      <c r="G4450" s="7" t="s">
        <v>411</v>
      </c>
      <c r="H4450" s="7" t="s">
        <v>64</v>
      </c>
      <c r="I4450" t="s">
        <v>60</v>
      </c>
      <c r="J4450" s="7" t="s">
        <v>67</v>
      </c>
      <c r="K4450" t="s">
        <v>433</v>
      </c>
      <c r="L4450" t="s">
        <v>433</v>
      </c>
      <c r="M4450" s="37" t="s">
        <v>108</v>
      </c>
      <c r="N4450" s="12" t="s">
        <v>434</v>
      </c>
      <c r="O4450" s="76" t="str">
        <f t="shared" si="146"/>
        <v>201612. Vigilancia de la Salud AmbientalVigilancia de la Salud Ambiental20266_ANTONIO_NARIÑO1_ENERO_2026</v>
      </c>
      <c r="P4450" s="168">
        <f t="shared" si="144"/>
        <v>30552</v>
      </c>
      <c r="S4450" s="172">
        <v>3</v>
      </c>
      <c r="T4450" s="23">
        <v>91656</v>
      </c>
    </row>
    <row r="4451" spans="2:20" ht="30" customHeight="1" x14ac:dyDescent="0.3">
      <c r="B4451">
        <v>2016</v>
      </c>
      <c r="C4451" s="164" t="s">
        <v>122</v>
      </c>
      <c r="D4451" s="7" t="s">
        <v>410</v>
      </c>
      <c r="E4451">
        <v>2026</v>
      </c>
      <c r="F4451" s="76" t="str">
        <f t="shared" si="145"/>
        <v>201612. Vigilancia de la Salud AmbientalVigilancia de la Salud Ambiental2026</v>
      </c>
      <c r="G4451" s="7" t="s">
        <v>411</v>
      </c>
      <c r="H4451" s="7" t="s">
        <v>64</v>
      </c>
      <c r="I4451" t="s">
        <v>60</v>
      </c>
      <c r="J4451" s="7" t="s">
        <v>67</v>
      </c>
      <c r="K4451" t="s">
        <v>433</v>
      </c>
      <c r="L4451" t="s">
        <v>433</v>
      </c>
      <c r="M4451" s="37" t="s">
        <v>103</v>
      </c>
      <c r="N4451" s="12" t="s">
        <v>434</v>
      </c>
      <c r="O4451" s="76" t="str">
        <f t="shared" si="146"/>
        <v>201612. Vigilancia de la Salud AmbientalVigilancia de la Salud Ambiental20261_CANDELARIA1_ENERO_2026</v>
      </c>
      <c r="P4451" s="168">
        <f t="shared" si="144"/>
        <v>30552</v>
      </c>
      <c r="S4451" s="172">
        <v>3</v>
      </c>
      <c r="T4451" s="23">
        <v>91656</v>
      </c>
    </row>
    <row r="4452" spans="2:20" ht="30" customHeight="1" x14ac:dyDescent="0.3">
      <c r="B4452">
        <v>2016</v>
      </c>
      <c r="C4452" s="164" t="s">
        <v>122</v>
      </c>
      <c r="D4452" s="7" t="s">
        <v>410</v>
      </c>
      <c r="E4452">
        <v>2026</v>
      </c>
      <c r="F4452" s="76" t="str">
        <f t="shared" si="145"/>
        <v>201612. Vigilancia de la Salud AmbientalVigilancia de la Salud Ambiental2026</v>
      </c>
      <c r="G4452" s="7" t="s">
        <v>411</v>
      </c>
      <c r="H4452" s="7" t="s">
        <v>64</v>
      </c>
      <c r="I4452" t="s">
        <v>60</v>
      </c>
      <c r="J4452" s="7" t="s">
        <v>67</v>
      </c>
      <c r="K4452" t="s">
        <v>433</v>
      </c>
      <c r="L4452" t="s">
        <v>433</v>
      </c>
      <c r="M4452" s="37" t="s">
        <v>107</v>
      </c>
      <c r="N4452" s="12" t="s">
        <v>434</v>
      </c>
      <c r="O4452" s="76" t="str">
        <f t="shared" si="146"/>
        <v>201612. Vigilancia de la Salud AmbientalVigilancia de la Salud Ambiental20265_RAFAEL_URIBE1_ENERO_2026</v>
      </c>
      <c r="P4452" s="168">
        <f t="shared" si="144"/>
        <v>30552</v>
      </c>
      <c r="S4452" s="172">
        <v>3</v>
      </c>
      <c r="T4452" s="23">
        <v>91656</v>
      </c>
    </row>
    <row r="4453" spans="2:20" ht="30" customHeight="1" x14ac:dyDescent="0.3">
      <c r="B4453">
        <v>2018</v>
      </c>
      <c r="C4453" s="164" t="s">
        <v>122</v>
      </c>
      <c r="D4453" s="7" t="s">
        <v>410</v>
      </c>
      <c r="E4453">
        <v>2026</v>
      </c>
      <c r="F4453" s="76" t="str">
        <f t="shared" si="145"/>
        <v>201812. Vigilancia de la Salud AmbientalVigilancia de la Salud Ambiental2026</v>
      </c>
      <c r="G4453" s="7" t="s">
        <v>411</v>
      </c>
      <c r="H4453" s="7" t="s">
        <v>63</v>
      </c>
      <c r="I4453" t="s">
        <v>60</v>
      </c>
      <c r="J4453" s="7" t="s">
        <v>67</v>
      </c>
      <c r="K4453" t="s">
        <v>433</v>
      </c>
      <c r="L4453" t="s">
        <v>433</v>
      </c>
      <c r="M4453" s="37" t="s">
        <v>104</v>
      </c>
      <c r="N4453" s="12" t="s">
        <v>434</v>
      </c>
      <c r="O4453" s="76" t="str">
        <f t="shared" si="146"/>
        <v>201812. Vigilancia de la Salud AmbientalVigilancia de la Salud Ambiental20262_SANTA_FE1_ENERO_2026</v>
      </c>
      <c r="P4453" s="168">
        <f t="shared" si="144"/>
        <v>47972</v>
      </c>
      <c r="S4453" s="172">
        <v>261</v>
      </c>
      <c r="T4453" s="23">
        <v>12520692</v>
      </c>
    </row>
    <row r="4454" spans="2:20" ht="30" customHeight="1" x14ac:dyDescent="0.3">
      <c r="B4454">
        <v>2018</v>
      </c>
      <c r="C4454" s="164" t="s">
        <v>122</v>
      </c>
      <c r="D4454" s="7" t="s">
        <v>410</v>
      </c>
      <c r="E4454">
        <v>2026</v>
      </c>
      <c r="F4454" s="76" t="str">
        <f t="shared" si="145"/>
        <v>201812. Vigilancia de la Salud AmbientalVigilancia de la Salud Ambiental2026</v>
      </c>
      <c r="G4454" s="7" t="s">
        <v>411</v>
      </c>
      <c r="H4454" s="7" t="s">
        <v>63</v>
      </c>
      <c r="I4454" t="s">
        <v>60</v>
      </c>
      <c r="J4454" s="7" t="s">
        <v>67</v>
      </c>
      <c r="K4454" t="s">
        <v>433</v>
      </c>
      <c r="L4454" t="s">
        <v>433</v>
      </c>
      <c r="M4454" s="37" t="s">
        <v>106</v>
      </c>
      <c r="N4454" s="12" t="s">
        <v>434</v>
      </c>
      <c r="O4454" s="76" t="str">
        <f t="shared" si="146"/>
        <v>201812. Vigilancia de la Salud AmbientalVigilancia de la Salud Ambiental20264_SAN_CRISTOBAL1_ENERO_2026</v>
      </c>
      <c r="P4454" s="168">
        <f t="shared" si="144"/>
        <v>47972</v>
      </c>
      <c r="S4454" s="172">
        <v>68</v>
      </c>
      <c r="T4454" s="23">
        <v>3262096</v>
      </c>
    </row>
    <row r="4455" spans="2:20" ht="30" customHeight="1" x14ac:dyDescent="0.3">
      <c r="B4455">
        <v>2018</v>
      </c>
      <c r="C4455" s="164" t="s">
        <v>122</v>
      </c>
      <c r="D4455" s="7" t="s">
        <v>410</v>
      </c>
      <c r="E4455">
        <v>2026</v>
      </c>
      <c r="F4455" s="76" t="str">
        <f t="shared" si="145"/>
        <v>201812. Vigilancia de la Salud AmbientalVigilancia de la Salud Ambiental2026</v>
      </c>
      <c r="G4455" s="7" t="s">
        <v>411</v>
      </c>
      <c r="H4455" s="7" t="s">
        <v>63</v>
      </c>
      <c r="I4455" t="s">
        <v>60</v>
      </c>
      <c r="J4455" s="7" t="s">
        <v>67</v>
      </c>
      <c r="K4455" t="s">
        <v>433</v>
      </c>
      <c r="L4455" t="s">
        <v>433</v>
      </c>
      <c r="M4455" s="37" t="s">
        <v>105</v>
      </c>
      <c r="N4455" s="12" t="s">
        <v>434</v>
      </c>
      <c r="O4455" s="76" t="str">
        <f t="shared" si="146"/>
        <v>201812. Vigilancia de la Salud AmbientalVigilancia de la Salud Ambiental20263_MARTIRES1_ENERO_2026</v>
      </c>
      <c r="P4455" s="168">
        <f t="shared" si="144"/>
        <v>47972</v>
      </c>
      <c r="S4455" s="172">
        <v>188</v>
      </c>
      <c r="T4455" s="23">
        <v>9018736</v>
      </c>
    </row>
    <row r="4456" spans="2:20" ht="30" customHeight="1" x14ac:dyDescent="0.3">
      <c r="B4456">
        <v>2018</v>
      </c>
      <c r="C4456" s="164" t="s">
        <v>122</v>
      </c>
      <c r="D4456" s="7" t="s">
        <v>410</v>
      </c>
      <c r="E4456">
        <v>2026</v>
      </c>
      <c r="F4456" s="76" t="str">
        <f t="shared" si="145"/>
        <v>201812. Vigilancia de la Salud AmbientalVigilancia de la Salud Ambiental2026</v>
      </c>
      <c r="G4456" s="7" t="s">
        <v>411</v>
      </c>
      <c r="H4456" s="7" t="s">
        <v>63</v>
      </c>
      <c r="I4456" t="s">
        <v>60</v>
      </c>
      <c r="J4456" s="7" t="s">
        <v>67</v>
      </c>
      <c r="K4456" t="s">
        <v>433</v>
      </c>
      <c r="L4456" t="s">
        <v>433</v>
      </c>
      <c r="M4456" s="37" t="s">
        <v>108</v>
      </c>
      <c r="N4456" s="12" t="s">
        <v>434</v>
      </c>
      <c r="O4456" s="76" t="str">
        <f t="shared" si="146"/>
        <v>201812. Vigilancia de la Salud AmbientalVigilancia de la Salud Ambiental20266_ANTONIO_NARIÑO1_ENERO_2026</v>
      </c>
      <c r="P4456" s="168">
        <f t="shared" si="144"/>
        <v>47972</v>
      </c>
      <c r="S4456" s="172">
        <v>186</v>
      </c>
      <c r="T4456" s="23">
        <v>8922792</v>
      </c>
    </row>
    <row r="4457" spans="2:20" ht="30" customHeight="1" x14ac:dyDescent="0.3">
      <c r="B4457">
        <v>2018</v>
      </c>
      <c r="C4457" s="164" t="s">
        <v>122</v>
      </c>
      <c r="D4457" s="7" t="s">
        <v>410</v>
      </c>
      <c r="E4457">
        <v>2026</v>
      </c>
      <c r="F4457" s="76" t="str">
        <f t="shared" si="145"/>
        <v>201812. Vigilancia de la Salud AmbientalVigilancia de la Salud Ambiental2026</v>
      </c>
      <c r="G4457" s="7" t="s">
        <v>411</v>
      </c>
      <c r="H4457" s="7" t="s">
        <v>63</v>
      </c>
      <c r="I4457" t="s">
        <v>60</v>
      </c>
      <c r="J4457" s="7" t="s">
        <v>67</v>
      </c>
      <c r="K4457" t="s">
        <v>433</v>
      </c>
      <c r="L4457" t="s">
        <v>433</v>
      </c>
      <c r="M4457" s="37" t="s">
        <v>103</v>
      </c>
      <c r="N4457" s="12" t="s">
        <v>434</v>
      </c>
      <c r="O4457" s="76" t="str">
        <f t="shared" si="146"/>
        <v>201812. Vigilancia de la Salud AmbientalVigilancia de la Salud Ambiental20261_CANDELARIA1_ENERO_2026</v>
      </c>
      <c r="P4457" s="168">
        <f t="shared" si="144"/>
        <v>47972</v>
      </c>
      <c r="S4457" s="172">
        <v>80</v>
      </c>
      <c r="T4457" s="23">
        <v>3837760</v>
      </c>
    </row>
    <row r="4458" spans="2:20" ht="30" customHeight="1" x14ac:dyDescent="0.3">
      <c r="B4458">
        <v>2018</v>
      </c>
      <c r="C4458" s="164" t="s">
        <v>122</v>
      </c>
      <c r="D4458" s="7" t="s">
        <v>410</v>
      </c>
      <c r="E4458">
        <v>2026</v>
      </c>
      <c r="F4458" s="76" t="str">
        <f t="shared" si="145"/>
        <v>201812. Vigilancia de la Salud AmbientalVigilancia de la Salud Ambiental2026</v>
      </c>
      <c r="G4458" s="7" t="s">
        <v>411</v>
      </c>
      <c r="H4458" s="7" t="s">
        <v>63</v>
      </c>
      <c r="I4458" t="s">
        <v>60</v>
      </c>
      <c r="J4458" s="7" t="s">
        <v>67</v>
      </c>
      <c r="K4458" t="s">
        <v>433</v>
      </c>
      <c r="L4458" t="s">
        <v>433</v>
      </c>
      <c r="M4458" s="37" t="s">
        <v>107</v>
      </c>
      <c r="N4458" s="12" t="s">
        <v>434</v>
      </c>
      <c r="O4458" s="76" t="str">
        <f t="shared" si="146"/>
        <v>201812. Vigilancia de la Salud AmbientalVigilancia de la Salud Ambiental20265_RAFAEL_URIBE1_ENERO_2026</v>
      </c>
      <c r="P4458" s="168">
        <f t="shared" si="144"/>
        <v>47972</v>
      </c>
      <c r="S4458" s="172">
        <v>114</v>
      </c>
      <c r="T4458" s="23">
        <v>5468808</v>
      </c>
    </row>
    <row r="4459" spans="2:20" ht="30" customHeight="1" x14ac:dyDescent="0.3">
      <c r="B4459">
        <v>2020</v>
      </c>
      <c r="C4459" s="164" t="s">
        <v>122</v>
      </c>
      <c r="D4459" s="7" t="s">
        <v>410</v>
      </c>
      <c r="E4459">
        <v>2026</v>
      </c>
      <c r="F4459" s="76" t="str">
        <f t="shared" si="145"/>
        <v>202012. Vigilancia de la Salud AmbientalVigilancia de la Salud Ambiental2026</v>
      </c>
      <c r="G4459" s="7" t="s">
        <v>411</v>
      </c>
      <c r="H4459" s="7" t="s">
        <v>63</v>
      </c>
      <c r="I4459" t="s">
        <v>60</v>
      </c>
      <c r="J4459" s="7" t="s">
        <v>67</v>
      </c>
      <c r="K4459" t="s">
        <v>433</v>
      </c>
      <c r="L4459" t="s">
        <v>433</v>
      </c>
      <c r="M4459" s="37" t="s">
        <v>104</v>
      </c>
      <c r="N4459" s="12" t="s">
        <v>434</v>
      </c>
      <c r="O4459" s="76" t="str">
        <f t="shared" si="146"/>
        <v>202012. Vigilancia de la Salud AmbientalVigilancia de la Salud Ambiental20262_SANTA_FE1_ENERO_2026</v>
      </c>
      <c r="P4459" s="168">
        <f t="shared" si="144"/>
        <v>163614</v>
      </c>
      <c r="S4459" s="172">
        <v>2</v>
      </c>
      <c r="T4459" s="23">
        <v>327228</v>
      </c>
    </row>
    <row r="4460" spans="2:20" ht="30" customHeight="1" x14ac:dyDescent="0.3">
      <c r="B4460">
        <v>2020</v>
      </c>
      <c r="C4460" s="164" t="s">
        <v>122</v>
      </c>
      <c r="D4460" s="7" t="s">
        <v>410</v>
      </c>
      <c r="E4460">
        <v>2026</v>
      </c>
      <c r="F4460" s="76" t="str">
        <f t="shared" si="145"/>
        <v>202012. Vigilancia de la Salud AmbientalVigilancia de la Salud Ambiental2026</v>
      </c>
      <c r="G4460" s="7" t="s">
        <v>411</v>
      </c>
      <c r="H4460" s="7" t="s">
        <v>63</v>
      </c>
      <c r="I4460" t="s">
        <v>60</v>
      </c>
      <c r="J4460" s="7" t="s">
        <v>67</v>
      </c>
      <c r="K4460" t="s">
        <v>433</v>
      </c>
      <c r="L4460" t="s">
        <v>433</v>
      </c>
      <c r="M4460" s="37" t="s">
        <v>105</v>
      </c>
      <c r="N4460" s="12" t="s">
        <v>434</v>
      </c>
      <c r="O4460" s="76" t="str">
        <f t="shared" si="146"/>
        <v>202012. Vigilancia de la Salud AmbientalVigilancia de la Salud Ambiental20263_MARTIRES1_ENERO_2026</v>
      </c>
      <c r="P4460" s="168">
        <f t="shared" ref="P4460:P4523" si="147">IFERROR(T4460/S4460,0)</f>
        <v>163614</v>
      </c>
      <c r="S4460" s="172">
        <v>6</v>
      </c>
      <c r="T4460" s="23">
        <v>981684</v>
      </c>
    </row>
    <row r="4461" spans="2:20" ht="30" customHeight="1" x14ac:dyDescent="0.3">
      <c r="B4461">
        <v>2020</v>
      </c>
      <c r="C4461" s="164" t="s">
        <v>122</v>
      </c>
      <c r="D4461" s="7" t="s">
        <v>410</v>
      </c>
      <c r="E4461">
        <v>2026</v>
      </c>
      <c r="F4461" s="76" t="str">
        <f t="shared" si="145"/>
        <v>202012. Vigilancia de la Salud AmbientalVigilancia de la Salud Ambiental2026</v>
      </c>
      <c r="G4461" s="7" t="s">
        <v>411</v>
      </c>
      <c r="H4461" s="7" t="s">
        <v>63</v>
      </c>
      <c r="I4461" t="s">
        <v>60</v>
      </c>
      <c r="J4461" s="7" t="s">
        <v>67</v>
      </c>
      <c r="K4461" t="s">
        <v>433</v>
      </c>
      <c r="L4461" t="s">
        <v>433</v>
      </c>
      <c r="M4461" s="37" t="s">
        <v>108</v>
      </c>
      <c r="N4461" s="12" t="s">
        <v>434</v>
      </c>
      <c r="O4461" s="76" t="str">
        <f t="shared" si="146"/>
        <v>202012. Vigilancia de la Salud AmbientalVigilancia de la Salud Ambiental20266_ANTONIO_NARIÑO1_ENERO_2026</v>
      </c>
      <c r="P4461" s="168">
        <f t="shared" si="147"/>
        <v>0</v>
      </c>
      <c r="S4461" s="172">
        <v>0</v>
      </c>
      <c r="T4461" s="23">
        <v>0</v>
      </c>
    </row>
    <row r="4462" spans="2:20" ht="30" customHeight="1" x14ac:dyDescent="0.3">
      <c r="B4462">
        <v>2020</v>
      </c>
      <c r="C4462" s="164" t="s">
        <v>122</v>
      </c>
      <c r="D4462" s="7" t="s">
        <v>410</v>
      </c>
      <c r="E4462">
        <v>2026</v>
      </c>
      <c r="F4462" s="76" t="str">
        <f t="shared" si="145"/>
        <v>202012. Vigilancia de la Salud AmbientalVigilancia de la Salud Ambiental2026</v>
      </c>
      <c r="G4462" s="7" t="s">
        <v>411</v>
      </c>
      <c r="H4462" s="7" t="s">
        <v>63</v>
      </c>
      <c r="I4462" t="s">
        <v>60</v>
      </c>
      <c r="J4462" s="7" t="s">
        <v>67</v>
      </c>
      <c r="K4462" t="s">
        <v>433</v>
      </c>
      <c r="L4462" t="s">
        <v>433</v>
      </c>
      <c r="M4462" s="37" t="s">
        <v>107</v>
      </c>
      <c r="N4462" s="12" t="s">
        <v>434</v>
      </c>
      <c r="O4462" s="76" t="str">
        <f t="shared" si="146"/>
        <v>202012. Vigilancia de la Salud AmbientalVigilancia de la Salud Ambiental20265_RAFAEL_URIBE1_ENERO_2026</v>
      </c>
      <c r="P4462" s="168">
        <f t="shared" si="147"/>
        <v>163614</v>
      </c>
      <c r="S4462" s="172">
        <v>3</v>
      </c>
      <c r="T4462" s="23">
        <v>490842</v>
      </c>
    </row>
    <row r="4463" spans="2:20" ht="30" customHeight="1" x14ac:dyDescent="0.3">
      <c r="B4463">
        <v>2021</v>
      </c>
      <c r="C4463" s="164" t="s">
        <v>122</v>
      </c>
      <c r="D4463" s="7" t="s">
        <v>410</v>
      </c>
      <c r="E4463">
        <v>2026</v>
      </c>
      <c r="F4463" s="76" t="str">
        <f t="shared" si="145"/>
        <v>202112. Vigilancia de la Salud AmbientalVigilancia de la Salud Ambiental2026</v>
      </c>
      <c r="G4463" s="7" t="s">
        <v>411</v>
      </c>
      <c r="H4463" s="7" t="s">
        <v>63</v>
      </c>
      <c r="I4463" t="s">
        <v>60</v>
      </c>
      <c r="J4463" s="7" t="s">
        <v>67</v>
      </c>
      <c r="K4463" t="s">
        <v>433</v>
      </c>
      <c r="L4463" t="s">
        <v>433</v>
      </c>
      <c r="M4463" s="37" t="s">
        <v>104</v>
      </c>
      <c r="N4463" s="12" t="s">
        <v>434</v>
      </c>
      <c r="O4463" s="76" t="str">
        <f t="shared" si="146"/>
        <v>202112. Vigilancia de la Salud AmbientalVigilancia de la Salud Ambiental20262_SANTA_FE1_ENERO_2026</v>
      </c>
      <c r="P4463" s="168">
        <f t="shared" si="147"/>
        <v>305520</v>
      </c>
      <c r="S4463" s="172">
        <v>1</v>
      </c>
      <c r="T4463" s="23">
        <v>305520</v>
      </c>
    </row>
    <row r="4464" spans="2:20" ht="30" customHeight="1" x14ac:dyDescent="0.3">
      <c r="B4464">
        <v>2021</v>
      </c>
      <c r="C4464" s="164" t="s">
        <v>122</v>
      </c>
      <c r="D4464" s="7" t="s">
        <v>410</v>
      </c>
      <c r="E4464">
        <v>2026</v>
      </c>
      <c r="F4464" s="76" t="str">
        <f t="shared" si="145"/>
        <v>202112. Vigilancia de la Salud AmbientalVigilancia de la Salud Ambiental2026</v>
      </c>
      <c r="G4464" s="7" t="s">
        <v>411</v>
      </c>
      <c r="H4464" s="7" t="s">
        <v>63</v>
      </c>
      <c r="I4464" t="s">
        <v>60</v>
      </c>
      <c r="J4464" s="7" t="s">
        <v>67</v>
      </c>
      <c r="K4464" t="s">
        <v>433</v>
      </c>
      <c r="L4464" t="s">
        <v>433</v>
      </c>
      <c r="M4464" s="37" t="s">
        <v>106</v>
      </c>
      <c r="N4464" s="12" t="s">
        <v>434</v>
      </c>
      <c r="O4464" s="76" t="str">
        <f t="shared" si="146"/>
        <v>202112. Vigilancia de la Salud AmbientalVigilancia de la Salud Ambiental20264_SAN_CRISTOBAL1_ENERO_2026</v>
      </c>
      <c r="P4464" s="168">
        <f t="shared" si="147"/>
        <v>0</v>
      </c>
      <c r="S4464" s="172">
        <v>0</v>
      </c>
      <c r="T4464" s="23">
        <v>0</v>
      </c>
    </row>
    <row r="4465" spans="2:20" ht="30" customHeight="1" x14ac:dyDescent="0.3">
      <c r="B4465">
        <v>2021</v>
      </c>
      <c r="C4465" s="164" t="s">
        <v>122</v>
      </c>
      <c r="D4465" s="7" t="s">
        <v>410</v>
      </c>
      <c r="E4465">
        <v>2026</v>
      </c>
      <c r="F4465" s="76" t="str">
        <f t="shared" si="145"/>
        <v>202112. Vigilancia de la Salud AmbientalVigilancia de la Salud Ambiental2026</v>
      </c>
      <c r="G4465" s="7" t="s">
        <v>411</v>
      </c>
      <c r="H4465" s="7" t="s">
        <v>63</v>
      </c>
      <c r="I4465" t="s">
        <v>60</v>
      </c>
      <c r="J4465" s="7" t="s">
        <v>67</v>
      </c>
      <c r="K4465" t="s">
        <v>433</v>
      </c>
      <c r="L4465" t="s">
        <v>433</v>
      </c>
      <c r="M4465" s="37" t="s">
        <v>105</v>
      </c>
      <c r="N4465" s="12" t="s">
        <v>434</v>
      </c>
      <c r="O4465" s="76" t="str">
        <f t="shared" si="146"/>
        <v>202112. Vigilancia de la Salud AmbientalVigilancia de la Salud Ambiental20263_MARTIRES1_ENERO_2026</v>
      </c>
      <c r="P4465" s="168">
        <f t="shared" si="147"/>
        <v>0</v>
      </c>
      <c r="S4465" s="172">
        <v>0</v>
      </c>
      <c r="T4465" s="23">
        <v>0</v>
      </c>
    </row>
    <row r="4466" spans="2:20" ht="30" customHeight="1" x14ac:dyDescent="0.3">
      <c r="B4466">
        <v>2021</v>
      </c>
      <c r="C4466" s="164" t="s">
        <v>122</v>
      </c>
      <c r="D4466" s="7" t="s">
        <v>410</v>
      </c>
      <c r="E4466">
        <v>2026</v>
      </c>
      <c r="F4466" s="76" t="str">
        <f t="shared" si="145"/>
        <v>202112. Vigilancia de la Salud AmbientalVigilancia de la Salud Ambiental2026</v>
      </c>
      <c r="G4466" s="7" t="s">
        <v>411</v>
      </c>
      <c r="H4466" s="7" t="s">
        <v>63</v>
      </c>
      <c r="I4466" t="s">
        <v>60</v>
      </c>
      <c r="J4466" s="7" t="s">
        <v>67</v>
      </c>
      <c r="K4466" t="s">
        <v>433</v>
      </c>
      <c r="L4466" t="s">
        <v>433</v>
      </c>
      <c r="M4466" s="37" t="s">
        <v>103</v>
      </c>
      <c r="N4466" s="12" t="s">
        <v>434</v>
      </c>
      <c r="O4466" s="76" t="str">
        <f t="shared" si="146"/>
        <v>202112. Vigilancia de la Salud AmbientalVigilancia de la Salud Ambiental20261_CANDELARIA1_ENERO_2026</v>
      </c>
      <c r="P4466" s="168">
        <f t="shared" si="147"/>
        <v>305520</v>
      </c>
      <c r="S4466" s="172">
        <v>1</v>
      </c>
      <c r="T4466" s="23">
        <v>305520</v>
      </c>
    </row>
    <row r="4467" spans="2:20" ht="30" customHeight="1" x14ac:dyDescent="0.3">
      <c r="B4467">
        <v>2021</v>
      </c>
      <c r="C4467" s="164" t="s">
        <v>122</v>
      </c>
      <c r="D4467" s="7" t="s">
        <v>410</v>
      </c>
      <c r="E4467">
        <v>2026</v>
      </c>
      <c r="F4467" s="76" t="str">
        <f t="shared" si="145"/>
        <v>202112. Vigilancia de la Salud AmbientalVigilancia de la Salud Ambiental2026</v>
      </c>
      <c r="G4467" s="7" t="s">
        <v>411</v>
      </c>
      <c r="H4467" s="7" t="s">
        <v>63</v>
      </c>
      <c r="I4467" t="s">
        <v>60</v>
      </c>
      <c r="J4467" s="7" t="s">
        <v>67</v>
      </c>
      <c r="K4467" t="s">
        <v>433</v>
      </c>
      <c r="L4467" t="s">
        <v>433</v>
      </c>
      <c r="M4467" s="37" t="s">
        <v>107</v>
      </c>
      <c r="N4467" s="12" t="s">
        <v>434</v>
      </c>
      <c r="O4467" s="76" t="str">
        <f t="shared" si="146"/>
        <v>202112. Vigilancia de la Salud AmbientalVigilancia de la Salud Ambiental20265_RAFAEL_URIBE1_ENERO_2026</v>
      </c>
      <c r="P4467" s="168">
        <f t="shared" si="147"/>
        <v>0</v>
      </c>
      <c r="S4467" s="172">
        <v>0</v>
      </c>
      <c r="T4467" s="23">
        <v>0</v>
      </c>
    </row>
    <row r="4468" spans="2:20" ht="30" customHeight="1" x14ac:dyDescent="0.3">
      <c r="B4468">
        <v>2022</v>
      </c>
      <c r="C4468" s="164" t="s">
        <v>122</v>
      </c>
      <c r="D4468" s="7" t="s">
        <v>410</v>
      </c>
      <c r="E4468">
        <v>2026</v>
      </c>
      <c r="F4468" s="76" t="str">
        <f t="shared" si="145"/>
        <v>202212. Vigilancia de la Salud AmbientalVigilancia de la Salud Ambiental2026</v>
      </c>
      <c r="G4468" s="7" t="s">
        <v>411</v>
      </c>
      <c r="H4468" s="7" t="s">
        <v>63</v>
      </c>
      <c r="I4468" t="s">
        <v>60</v>
      </c>
      <c r="J4468" s="7" t="s">
        <v>67</v>
      </c>
      <c r="K4468" t="s">
        <v>433</v>
      </c>
      <c r="L4468" t="s">
        <v>433</v>
      </c>
      <c r="M4468" s="37" t="s">
        <v>104</v>
      </c>
      <c r="N4468" s="12" t="s">
        <v>434</v>
      </c>
      <c r="O4468" s="76" t="str">
        <f t="shared" si="146"/>
        <v>202212. Vigilancia de la Salud AmbientalVigilancia de la Salud Ambiental20262_SANTA_FE1_ENERO_2026</v>
      </c>
      <c r="P4468" s="168">
        <f t="shared" si="147"/>
        <v>0</v>
      </c>
      <c r="S4468" s="172">
        <v>0</v>
      </c>
      <c r="T4468" s="23">
        <v>0</v>
      </c>
    </row>
    <row r="4469" spans="2:20" ht="30" customHeight="1" x14ac:dyDescent="0.3">
      <c r="B4469">
        <v>2022</v>
      </c>
      <c r="C4469" s="164" t="s">
        <v>122</v>
      </c>
      <c r="D4469" s="7" t="s">
        <v>410</v>
      </c>
      <c r="E4469">
        <v>2026</v>
      </c>
      <c r="F4469" s="76" t="str">
        <f t="shared" si="145"/>
        <v>202212. Vigilancia de la Salud AmbientalVigilancia de la Salud Ambiental2026</v>
      </c>
      <c r="G4469" s="7" t="s">
        <v>411</v>
      </c>
      <c r="H4469" s="7" t="s">
        <v>63</v>
      </c>
      <c r="I4469" t="s">
        <v>60</v>
      </c>
      <c r="J4469" s="7" t="s">
        <v>67</v>
      </c>
      <c r="K4469" t="s">
        <v>433</v>
      </c>
      <c r="L4469" t="s">
        <v>433</v>
      </c>
      <c r="M4469" s="37" t="s">
        <v>103</v>
      </c>
      <c r="N4469" s="12" t="s">
        <v>434</v>
      </c>
      <c r="O4469" s="76" t="str">
        <f t="shared" si="146"/>
        <v>202212. Vigilancia de la Salud AmbientalVigilancia de la Salud Ambiental20261_CANDELARIA1_ENERO_2026</v>
      </c>
      <c r="P4469" s="168">
        <f t="shared" si="147"/>
        <v>0</v>
      </c>
      <c r="S4469" s="172">
        <v>0</v>
      </c>
      <c r="T4469" s="23">
        <v>0</v>
      </c>
    </row>
    <row r="4470" spans="2:20" ht="30" customHeight="1" x14ac:dyDescent="0.3">
      <c r="B4470">
        <v>2022</v>
      </c>
      <c r="C4470" s="164" t="s">
        <v>122</v>
      </c>
      <c r="D4470" s="7" t="s">
        <v>410</v>
      </c>
      <c r="E4470">
        <v>2026</v>
      </c>
      <c r="F4470" s="76" t="str">
        <f t="shared" si="145"/>
        <v>202212. Vigilancia de la Salud AmbientalVigilancia de la Salud Ambiental2026</v>
      </c>
      <c r="G4470" s="7" t="s">
        <v>411</v>
      </c>
      <c r="H4470" s="7" t="s">
        <v>63</v>
      </c>
      <c r="I4470" t="s">
        <v>60</v>
      </c>
      <c r="J4470" s="7" t="s">
        <v>67</v>
      </c>
      <c r="K4470" t="s">
        <v>433</v>
      </c>
      <c r="L4470" t="s">
        <v>433</v>
      </c>
      <c r="M4470" s="37" t="s">
        <v>107</v>
      </c>
      <c r="N4470" s="12" t="s">
        <v>434</v>
      </c>
      <c r="O4470" s="76" t="str">
        <f t="shared" si="146"/>
        <v>202212. Vigilancia de la Salud AmbientalVigilancia de la Salud Ambiental20265_RAFAEL_URIBE1_ENERO_2026</v>
      </c>
      <c r="P4470" s="168">
        <f t="shared" si="147"/>
        <v>0</v>
      </c>
      <c r="S4470" s="172">
        <v>0</v>
      </c>
      <c r="T4470" s="23">
        <v>0</v>
      </c>
    </row>
    <row r="4471" spans="2:20" ht="30" customHeight="1" x14ac:dyDescent="0.3">
      <c r="B4471">
        <v>2023</v>
      </c>
      <c r="C4471" s="164" t="s">
        <v>122</v>
      </c>
      <c r="D4471" s="7" t="s">
        <v>410</v>
      </c>
      <c r="E4471">
        <v>2026</v>
      </c>
      <c r="F4471" s="76" t="str">
        <f t="shared" si="145"/>
        <v>202312. Vigilancia de la Salud AmbientalVigilancia de la Salud Ambiental2026</v>
      </c>
      <c r="G4471" s="7" t="s">
        <v>411</v>
      </c>
      <c r="H4471" s="7" t="s">
        <v>63</v>
      </c>
      <c r="I4471" t="s">
        <v>60</v>
      </c>
      <c r="J4471" s="7" t="s">
        <v>67</v>
      </c>
      <c r="K4471" t="s">
        <v>433</v>
      </c>
      <c r="L4471" t="s">
        <v>433</v>
      </c>
      <c r="M4471" s="37" t="s">
        <v>104</v>
      </c>
      <c r="N4471" s="12" t="s">
        <v>434</v>
      </c>
      <c r="O4471" s="76" t="str">
        <f t="shared" si="146"/>
        <v>202312. Vigilancia de la Salud AmbientalVigilancia de la Salud Ambiental20262_SANTA_FE1_ENERO_2026</v>
      </c>
      <c r="P4471" s="168">
        <f t="shared" si="147"/>
        <v>0</v>
      </c>
      <c r="S4471" s="172">
        <v>0</v>
      </c>
      <c r="T4471" s="23">
        <v>0</v>
      </c>
    </row>
    <row r="4472" spans="2:20" ht="30" customHeight="1" x14ac:dyDescent="0.3">
      <c r="B4472">
        <v>2023</v>
      </c>
      <c r="C4472" s="164" t="s">
        <v>122</v>
      </c>
      <c r="D4472" s="7" t="s">
        <v>410</v>
      </c>
      <c r="E4472">
        <v>2026</v>
      </c>
      <c r="F4472" s="76" t="str">
        <f t="shared" si="145"/>
        <v>202312. Vigilancia de la Salud AmbientalVigilancia de la Salud Ambiental2026</v>
      </c>
      <c r="G4472" s="7" t="s">
        <v>411</v>
      </c>
      <c r="H4472" s="7" t="s">
        <v>63</v>
      </c>
      <c r="I4472" t="s">
        <v>60</v>
      </c>
      <c r="J4472" s="7" t="s">
        <v>67</v>
      </c>
      <c r="K4472" t="s">
        <v>433</v>
      </c>
      <c r="L4472" t="s">
        <v>433</v>
      </c>
      <c r="M4472" s="37" t="s">
        <v>105</v>
      </c>
      <c r="N4472" s="12" t="s">
        <v>434</v>
      </c>
      <c r="O4472" s="76" t="str">
        <f t="shared" si="146"/>
        <v>202312. Vigilancia de la Salud AmbientalVigilancia de la Salud Ambiental20263_MARTIRES1_ENERO_2026</v>
      </c>
      <c r="P4472" s="168">
        <f t="shared" si="147"/>
        <v>0</v>
      </c>
      <c r="S4472" s="172">
        <v>0</v>
      </c>
      <c r="T4472" s="23">
        <v>0</v>
      </c>
    </row>
    <row r="4473" spans="2:20" ht="30" customHeight="1" x14ac:dyDescent="0.3">
      <c r="B4473">
        <v>2023</v>
      </c>
      <c r="C4473" s="164" t="s">
        <v>122</v>
      </c>
      <c r="D4473" s="7" t="s">
        <v>410</v>
      </c>
      <c r="E4473">
        <v>2026</v>
      </c>
      <c r="F4473" s="76" t="str">
        <f t="shared" si="145"/>
        <v>202312. Vigilancia de la Salud AmbientalVigilancia de la Salud Ambiental2026</v>
      </c>
      <c r="G4473" s="7" t="s">
        <v>411</v>
      </c>
      <c r="H4473" s="7" t="s">
        <v>63</v>
      </c>
      <c r="I4473" t="s">
        <v>60</v>
      </c>
      <c r="J4473" s="7" t="s">
        <v>67</v>
      </c>
      <c r="K4473" t="s">
        <v>433</v>
      </c>
      <c r="L4473" t="s">
        <v>433</v>
      </c>
      <c r="M4473" s="37" t="s">
        <v>108</v>
      </c>
      <c r="N4473" s="12" t="s">
        <v>434</v>
      </c>
      <c r="O4473" s="76" t="str">
        <f t="shared" si="146"/>
        <v>202312. Vigilancia de la Salud AmbientalVigilancia de la Salud Ambiental20266_ANTONIO_NARIÑO1_ENERO_2026</v>
      </c>
      <c r="P4473" s="168">
        <f t="shared" si="147"/>
        <v>0</v>
      </c>
      <c r="S4473" s="172">
        <v>0</v>
      </c>
      <c r="T4473" s="23">
        <v>0</v>
      </c>
    </row>
    <row r="4474" spans="2:20" ht="30" customHeight="1" x14ac:dyDescent="0.3">
      <c r="B4474">
        <v>2023</v>
      </c>
      <c r="C4474" s="164" t="s">
        <v>122</v>
      </c>
      <c r="D4474" s="7" t="s">
        <v>410</v>
      </c>
      <c r="E4474">
        <v>2026</v>
      </c>
      <c r="F4474" s="76" t="str">
        <f t="shared" si="145"/>
        <v>202312. Vigilancia de la Salud AmbientalVigilancia de la Salud Ambiental2026</v>
      </c>
      <c r="G4474" s="7" t="s">
        <v>411</v>
      </c>
      <c r="H4474" s="7" t="s">
        <v>63</v>
      </c>
      <c r="I4474" t="s">
        <v>60</v>
      </c>
      <c r="J4474" s="7" t="s">
        <v>67</v>
      </c>
      <c r="K4474" t="s">
        <v>433</v>
      </c>
      <c r="L4474" t="s">
        <v>433</v>
      </c>
      <c r="M4474" s="37" t="s">
        <v>103</v>
      </c>
      <c r="N4474" s="12" t="s">
        <v>434</v>
      </c>
      <c r="O4474" s="76" t="str">
        <f t="shared" si="146"/>
        <v>202312. Vigilancia de la Salud AmbientalVigilancia de la Salud Ambiental20261_CANDELARIA1_ENERO_2026</v>
      </c>
      <c r="P4474" s="168">
        <f t="shared" si="147"/>
        <v>0</v>
      </c>
      <c r="S4474" s="172">
        <v>0</v>
      </c>
      <c r="T4474" s="23">
        <v>0</v>
      </c>
    </row>
    <row r="4475" spans="2:20" ht="30" customHeight="1" x14ac:dyDescent="0.3">
      <c r="B4475">
        <v>2023</v>
      </c>
      <c r="C4475" s="164" t="s">
        <v>122</v>
      </c>
      <c r="D4475" s="7" t="s">
        <v>410</v>
      </c>
      <c r="E4475">
        <v>2026</v>
      </c>
      <c r="F4475" s="76" t="str">
        <f t="shared" si="145"/>
        <v>202312. Vigilancia de la Salud AmbientalVigilancia de la Salud Ambiental2026</v>
      </c>
      <c r="G4475" s="7" t="s">
        <v>411</v>
      </c>
      <c r="H4475" s="7" t="s">
        <v>63</v>
      </c>
      <c r="I4475" t="s">
        <v>60</v>
      </c>
      <c r="J4475" s="7" t="s">
        <v>67</v>
      </c>
      <c r="K4475" t="s">
        <v>433</v>
      </c>
      <c r="L4475" t="s">
        <v>433</v>
      </c>
      <c r="M4475" s="37" t="s">
        <v>107</v>
      </c>
      <c r="N4475" s="12" t="s">
        <v>434</v>
      </c>
      <c r="O4475" s="76" t="str">
        <f t="shared" si="146"/>
        <v>202312. Vigilancia de la Salud AmbientalVigilancia de la Salud Ambiental20265_RAFAEL_URIBE1_ENERO_2026</v>
      </c>
      <c r="P4475" s="168">
        <f t="shared" si="147"/>
        <v>0</v>
      </c>
      <c r="S4475" s="172">
        <v>0</v>
      </c>
      <c r="T4475" s="23">
        <v>0</v>
      </c>
    </row>
    <row r="4476" spans="2:20" ht="30" customHeight="1" x14ac:dyDescent="0.3">
      <c r="B4476">
        <v>2025</v>
      </c>
      <c r="C4476" s="164" t="s">
        <v>122</v>
      </c>
      <c r="D4476" s="7" t="s">
        <v>410</v>
      </c>
      <c r="E4476">
        <v>2026</v>
      </c>
      <c r="F4476" s="76" t="str">
        <f t="shared" si="145"/>
        <v>202512. Vigilancia de la Salud AmbientalVigilancia de la Salud Ambiental2026</v>
      </c>
      <c r="G4476" s="7" t="s">
        <v>411</v>
      </c>
      <c r="H4476" s="7" t="s">
        <v>63</v>
      </c>
      <c r="I4476" t="s">
        <v>60</v>
      </c>
      <c r="J4476" s="7" t="s">
        <v>67</v>
      </c>
      <c r="K4476" t="s">
        <v>433</v>
      </c>
      <c r="L4476" t="s">
        <v>433</v>
      </c>
      <c r="M4476" s="37" t="s">
        <v>106</v>
      </c>
      <c r="N4476" s="12" t="s">
        <v>434</v>
      </c>
      <c r="O4476" s="76" t="str">
        <f t="shared" si="146"/>
        <v>202512. Vigilancia de la Salud AmbientalVigilancia de la Salud Ambiental20264_SAN_CRISTOBAL1_ENERO_2026</v>
      </c>
      <c r="P4476" s="168">
        <f t="shared" si="147"/>
        <v>305520</v>
      </c>
      <c r="S4476" s="172">
        <v>1</v>
      </c>
      <c r="T4476" s="23">
        <v>305520</v>
      </c>
    </row>
    <row r="4477" spans="2:20" ht="30" customHeight="1" x14ac:dyDescent="0.3">
      <c r="B4477">
        <v>2025</v>
      </c>
      <c r="C4477" s="164" t="s">
        <v>122</v>
      </c>
      <c r="D4477" s="7" t="s">
        <v>410</v>
      </c>
      <c r="E4477">
        <v>2026</v>
      </c>
      <c r="F4477" s="76" t="str">
        <f t="shared" si="145"/>
        <v>202512. Vigilancia de la Salud AmbientalVigilancia de la Salud Ambiental2026</v>
      </c>
      <c r="G4477" s="7" t="s">
        <v>411</v>
      </c>
      <c r="H4477" s="7" t="s">
        <v>63</v>
      </c>
      <c r="I4477" t="s">
        <v>60</v>
      </c>
      <c r="J4477" s="7" t="s">
        <v>67</v>
      </c>
      <c r="K4477" t="s">
        <v>433</v>
      </c>
      <c r="L4477" t="s">
        <v>433</v>
      </c>
      <c r="M4477" s="37" t="s">
        <v>105</v>
      </c>
      <c r="N4477" s="12" t="s">
        <v>434</v>
      </c>
      <c r="O4477" s="76" t="str">
        <f t="shared" si="146"/>
        <v>202512. Vigilancia de la Salud AmbientalVigilancia de la Salud Ambiental20263_MARTIRES1_ENERO_2026</v>
      </c>
      <c r="P4477" s="168">
        <f t="shared" si="147"/>
        <v>0</v>
      </c>
      <c r="S4477" s="172">
        <v>0</v>
      </c>
      <c r="T4477" s="23">
        <v>0</v>
      </c>
    </row>
    <row r="4478" spans="2:20" ht="30" customHeight="1" x14ac:dyDescent="0.3">
      <c r="B4478">
        <v>2025</v>
      </c>
      <c r="C4478" s="164" t="s">
        <v>122</v>
      </c>
      <c r="D4478" s="7" t="s">
        <v>410</v>
      </c>
      <c r="E4478">
        <v>2026</v>
      </c>
      <c r="F4478" s="76" t="str">
        <f t="shared" si="145"/>
        <v>202512. Vigilancia de la Salud AmbientalVigilancia de la Salud Ambiental2026</v>
      </c>
      <c r="G4478" s="7" t="s">
        <v>411</v>
      </c>
      <c r="H4478" s="7" t="s">
        <v>63</v>
      </c>
      <c r="I4478" t="s">
        <v>60</v>
      </c>
      <c r="J4478" s="7" t="s">
        <v>67</v>
      </c>
      <c r="K4478" t="s">
        <v>433</v>
      </c>
      <c r="L4478" t="s">
        <v>433</v>
      </c>
      <c r="M4478" s="37" t="s">
        <v>108</v>
      </c>
      <c r="N4478" s="12" t="s">
        <v>434</v>
      </c>
      <c r="O4478" s="76" t="str">
        <f t="shared" si="146"/>
        <v>202512. Vigilancia de la Salud AmbientalVigilancia de la Salud Ambiental20266_ANTONIO_NARIÑO1_ENERO_2026</v>
      </c>
      <c r="P4478" s="168">
        <f t="shared" si="147"/>
        <v>0</v>
      </c>
      <c r="S4478" s="172">
        <v>0</v>
      </c>
      <c r="T4478" s="23">
        <v>0</v>
      </c>
    </row>
    <row r="4479" spans="2:20" ht="30" customHeight="1" x14ac:dyDescent="0.3">
      <c r="B4479">
        <v>2026</v>
      </c>
      <c r="C4479" s="164" t="s">
        <v>122</v>
      </c>
      <c r="D4479" s="7" t="s">
        <v>410</v>
      </c>
      <c r="E4479">
        <v>2026</v>
      </c>
      <c r="F4479" s="76" t="str">
        <f t="shared" si="145"/>
        <v>202612. Vigilancia de la Salud AmbientalVigilancia de la Salud Ambiental2026</v>
      </c>
      <c r="G4479" s="7" t="s">
        <v>411</v>
      </c>
      <c r="H4479" s="7" t="s">
        <v>63</v>
      </c>
      <c r="I4479" t="s">
        <v>60</v>
      </c>
      <c r="J4479" s="7" t="s">
        <v>67</v>
      </c>
      <c r="K4479" t="s">
        <v>433</v>
      </c>
      <c r="L4479" t="s">
        <v>433</v>
      </c>
      <c r="M4479" s="37" t="s">
        <v>107</v>
      </c>
      <c r="N4479" s="12" t="s">
        <v>434</v>
      </c>
      <c r="O4479" s="76" t="str">
        <f t="shared" si="146"/>
        <v>202612. Vigilancia de la Salud AmbientalVigilancia de la Salud Ambiental20265_RAFAEL_URIBE1_ENERO_2026</v>
      </c>
      <c r="P4479" s="168">
        <f t="shared" si="147"/>
        <v>0</v>
      </c>
      <c r="S4479" s="172">
        <v>0</v>
      </c>
      <c r="T4479" s="23">
        <v>0</v>
      </c>
    </row>
    <row r="4480" spans="2:20" ht="30" customHeight="1" x14ac:dyDescent="0.3">
      <c r="B4480">
        <v>2027</v>
      </c>
      <c r="C4480" s="164" t="s">
        <v>122</v>
      </c>
      <c r="D4480" s="7" t="s">
        <v>410</v>
      </c>
      <c r="E4480">
        <v>2026</v>
      </c>
      <c r="F4480" s="76" t="str">
        <f t="shared" si="145"/>
        <v>202712. Vigilancia de la Salud AmbientalVigilancia de la Salud Ambiental2026</v>
      </c>
      <c r="G4480" s="7" t="s">
        <v>411</v>
      </c>
      <c r="H4480" s="7" t="s">
        <v>63</v>
      </c>
      <c r="I4480" t="s">
        <v>60</v>
      </c>
      <c r="J4480" s="7" t="s">
        <v>67</v>
      </c>
      <c r="K4480" t="s">
        <v>433</v>
      </c>
      <c r="L4480" t="s">
        <v>433</v>
      </c>
      <c r="M4480" s="37" t="s">
        <v>104</v>
      </c>
      <c r="N4480" s="12" t="s">
        <v>434</v>
      </c>
      <c r="O4480" s="76" t="str">
        <f t="shared" si="146"/>
        <v>202712. Vigilancia de la Salud AmbientalVigilancia de la Salud Ambiental20262_SANTA_FE1_ENERO_2026</v>
      </c>
      <c r="P4480" s="168">
        <f t="shared" si="147"/>
        <v>0</v>
      </c>
      <c r="S4480" s="172">
        <v>0</v>
      </c>
      <c r="T4480" s="23">
        <v>0</v>
      </c>
    </row>
    <row r="4481" spans="2:20" ht="30" customHeight="1" x14ac:dyDescent="0.3">
      <c r="B4481">
        <v>2027</v>
      </c>
      <c r="C4481" s="164" t="s">
        <v>122</v>
      </c>
      <c r="D4481" s="7" t="s">
        <v>410</v>
      </c>
      <c r="E4481">
        <v>2026</v>
      </c>
      <c r="F4481" s="76" t="str">
        <f t="shared" si="145"/>
        <v>202712. Vigilancia de la Salud AmbientalVigilancia de la Salud Ambiental2026</v>
      </c>
      <c r="G4481" s="7" t="s">
        <v>411</v>
      </c>
      <c r="H4481" s="7" t="s">
        <v>63</v>
      </c>
      <c r="I4481" t="s">
        <v>60</v>
      </c>
      <c r="J4481" s="7" t="s">
        <v>67</v>
      </c>
      <c r="K4481" t="s">
        <v>433</v>
      </c>
      <c r="L4481" t="s">
        <v>433</v>
      </c>
      <c r="M4481" s="37" t="s">
        <v>106</v>
      </c>
      <c r="N4481" s="12" t="s">
        <v>434</v>
      </c>
      <c r="O4481" s="76" t="str">
        <f t="shared" si="146"/>
        <v>202712. Vigilancia de la Salud AmbientalVigilancia de la Salud Ambiental20264_SAN_CRISTOBAL1_ENERO_2026</v>
      </c>
      <c r="P4481" s="168">
        <f t="shared" si="147"/>
        <v>244416</v>
      </c>
      <c r="S4481" s="172">
        <v>3</v>
      </c>
      <c r="T4481" s="23">
        <v>733248</v>
      </c>
    </row>
    <row r="4482" spans="2:20" ht="30" customHeight="1" x14ac:dyDescent="0.3">
      <c r="B4482">
        <v>2027</v>
      </c>
      <c r="C4482" s="164" t="s">
        <v>122</v>
      </c>
      <c r="D4482" s="7" t="s">
        <v>410</v>
      </c>
      <c r="E4482">
        <v>2026</v>
      </c>
      <c r="F4482" s="76" t="str">
        <f t="shared" si="145"/>
        <v>202712. Vigilancia de la Salud AmbientalVigilancia de la Salud Ambiental2026</v>
      </c>
      <c r="G4482" s="7" t="s">
        <v>411</v>
      </c>
      <c r="H4482" s="7" t="s">
        <v>63</v>
      </c>
      <c r="I4482" t="s">
        <v>60</v>
      </c>
      <c r="J4482" s="7" t="s">
        <v>67</v>
      </c>
      <c r="K4482" t="s">
        <v>433</v>
      </c>
      <c r="L4482" t="s">
        <v>433</v>
      </c>
      <c r="M4482" s="37" t="s">
        <v>105</v>
      </c>
      <c r="N4482" s="12" t="s">
        <v>434</v>
      </c>
      <c r="O4482" s="76" t="str">
        <f t="shared" si="146"/>
        <v>202712. Vigilancia de la Salud AmbientalVigilancia de la Salud Ambiental20263_MARTIRES1_ENERO_2026</v>
      </c>
      <c r="P4482" s="168">
        <f t="shared" si="147"/>
        <v>0</v>
      </c>
      <c r="S4482" s="172">
        <v>0</v>
      </c>
      <c r="T4482" s="23">
        <v>0</v>
      </c>
    </row>
    <row r="4483" spans="2:20" ht="30" customHeight="1" x14ac:dyDescent="0.3">
      <c r="B4483">
        <v>2027</v>
      </c>
      <c r="C4483" s="164" t="s">
        <v>122</v>
      </c>
      <c r="D4483" s="7" t="s">
        <v>410</v>
      </c>
      <c r="E4483">
        <v>2026</v>
      </c>
      <c r="F4483" s="76" t="str">
        <f t="shared" si="145"/>
        <v>202712. Vigilancia de la Salud AmbientalVigilancia de la Salud Ambiental2026</v>
      </c>
      <c r="G4483" s="7" t="s">
        <v>411</v>
      </c>
      <c r="H4483" s="7" t="s">
        <v>63</v>
      </c>
      <c r="I4483" t="s">
        <v>60</v>
      </c>
      <c r="J4483" s="7" t="s">
        <v>67</v>
      </c>
      <c r="K4483" t="s">
        <v>433</v>
      </c>
      <c r="L4483" t="s">
        <v>433</v>
      </c>
      <c r="M4483" s="37" t="s">
        <v>108</v>
      </c>
      <c r="N4483" s="12" t="s">
        <v>434</v>
      </c>
      <c r="O4483" s="76" t="str">
        <f t="shared" si="146"/>
        <v>202712. Vigilancia de la Salud AmbientalVigilancia de la Salud Ambiental20266_ANTONIO_NARIÑO1_ENERO_2026</v>
      </c>
      <c r="P4483" s="168">
        <f t="shared" si="147"/>
        <v>0</v>
      </c>
      <c r="S4483" s="172">
        <v>0</v>
      </c>
      <c r="T4483" s="23">
        <v>0</v>
      </c>
    </row>
    <row r="4484" spans="2:20" ht="30" customHeight="1" x14ac:dyDescent="0.3">
      <c r="B4484">
        <v>2027</v>
      </c>
      <c r="C4484" s="164" t="s">
        <v>122</v>
      </c>
      <c r="D4484" s="7" t="s">
        <v>410</v>
      </c>
      <c r="E4484">
        <v>2026</v>
      </c>
      <c r="F4484" s="76" t="str">
        <f t="shared" si="145"/>
        <v>202712. Vigilancia de la Salud AmbientalVigilancia de la Salud Ambiental2026</v>
      </c>
      <c r="G4484" s="7" t="s">
        <v>411</v>
      </c>
      <c r="H4484" s="7" t="s">
        <v>63</v>
      </c>
      <c r="I4484" t="s">
        <v>60</v>
      </c>
      <c r="J4484" s="7" t="s">
        <v>67</v>
      </c>
      <c r="K4484" t="s">
        <v>433</v>
      </c>
      <c r="L4484" t="s">
        <v>433</v>
      </c>
      <c r="M4484" s="37" t="s">
        <v>103</v>
      </c>
      <c r="N4484" s="12" t="s">
        <v>434</v>
      </c>
      <c r="O4484" s="76" t="str">
        <f t="shared" si="146"/>
        <v>202712. Vigilancia de la Salud AmbientalVigilancia de la Salud Ambiental20261_CANDELARIA1_ENERO_2026</v>
      </c>
      <c r="P4484" s="168">
        <f t="shared" si="147"/>
        <v>0</v>
      </c>
      <c r="S4484" s="172">
        <v>0</v>
      </c>
      <c r="T4484" s="23">
        <v>0</v>
      </c>
    </row>
    <row r="4485" spans="2:20" ht="30" customHeight="1" x14ac:dyDescent="0.3">
      <c r="B4485">
        <v>2027</v>
      </c>
      <c r="C4485" s="164" t="s">
        <v>122</v>
      </c>
      <c r="D4485" s="7" t="s">
        <v>410</v>
      </c>
      <c r="E4485">
        <v>2026</v>
      </c>
      <c r="F4485" s="76" t="str">
        <f t="shared" si="145"/>
        <v>202712. Vigilancia de la Salud AmbientalVigilancia de la Salud Ambiental2026</v>
      </c>
      <c r="G4485" s="7" t="s">
        <v>411</v>
      </c>
      <c r="H4485" s="7" t="s">
        <v>63</v>
      </c>
      <c r="I4485" t="s">
        <v>60</v>
      </c>
      <c r="J4485" s="7" t="s">
        <v>67</v>
      </c>
      <c r="K4485" t="s">
        <v>433</v>
      </c>
      <c r="L4485" t="s">
        <v>433</v>
      </c>
      <c r="M4485" s="37" t="s">
        <v>107</v>
      </c>
      <c r="N4485" s="12" t="s">
        <v>434</v>
      </c>
      <c r="O4485" s="76" t="str">
        <f t="shared" si="146"/>
        <v>202712. Vigilancia de la Salud AmbientalVigilancia de la Salud Ambiental20265_RAFAEL_URIBE1_ENERO_2026</v>
      </c>
      <c r="P4485" s="168">
        <f t="shared" si="147"/>
        <v>244416</v>
      </c>
      <c r="S4485" s="172">
        <v>3</v>
      </c>
      <c r="T4485" s="23">
        <v>733248</v>
      </c>
    </row>
    <row r="4486" spans="2:20" ht="30" customHeight="1" x14ac:dyDescent="0.3">
      <c r="B4486">
        <v>2028</v>
      </c>
      <c r="C4486" s="164" t="s">
        <v>122</v>
      </c>
      <c r="D4486" s="7" t="s">
        <v>410</v>
      </c>
      <c r="E4486">
        <v>2026</v>
      </c>
      <c r="F4486" s="76" t="str">
        <f t="shared" si="145"/>
        <v>202812. Vigilancia de la Salud AmbientalVigilancia de la Salud Ambiental2026</v>
      </c>
      <c r="G4486" s="7" t="s">
        <v>411</v>
      </c>
      <c r="H4486" s="7" t="s">
        <v>63</v>
      </c>
      <c r="I4486" t="s">
        <v>60</v>
      </c>
      <c r="J4486" s="7" t="s">
        <v>67</v>
      </c>
      <c r="K4486" t="s">
        <v>433</v>
      </c>
      <c r="L4486" t="s">
        <v>433</v>
      </c>
      <c r="M4486" s="37" t="s">
        <v>104</v>
      </c>
      <c r="N4486" s="12" t="s">
        <v>434</v>
      </c>
      <c r="O4486" s="76" t="str">
        <f t="shared" si="146"/>
        <v>202812. Vigilancia de la Salud AmbientalVigilancia de la Salud Ambiental20262_SANTA_FE1_ENERO_2026</v>
      </c>
      <c r="P4486" s="168">
        <f t="shared" si="147"/>
        <v>91656</v>
      </c>
      <c r="S4486" s="172">
        <v>1</v>
      </c>
      <c r="T4486" s="23">
        <v>91656</v>
      </c>
    </row>
    <row r="4487" spans="2:20" ht="30" customHeight="1" x14ac:dyDescent="0.3">
      <c r="B4487">
        <v>2028</v>
      </c>
      <c r="C4487" s="164" t="s">
        <v>122</v>
      </c>
      <c r="D4487" s="7" t="s">
        <v>410</v>
      </c>
      <c r="E4487">
        <v>2026</v>
      </c>
      <c r="F4487" s="76" t="str">
        <f t="shared" si="145"/>
        <v>202812. Vigilancia de la Salud AmbientalVigilancia de la Salud Ambiental2026</v>
      </c>
      <c r="G4487" s="7" t="s">
        <v>411</v>
      </c>
      <c r="H4487" s="7" t="s">
        <v>63</v>
      </c>
      <c r="I4487" t="s">
        <v>60</v>
      </c>
      <c r="J4487" s="7" t="s">
        <v>67</v>
      </c>
      <c r="K4487" t="s">
        <v>433</v>
      </c>
      <c r="L4487" t="s">
        <v>433</v>
      </c>
      <c r="M4487" s="37" t="s">
        <v>106</v>
      </c>
      <c r="N4487" s="12" t="s">
        <v>434</v>
      </c>
      <c r="O4487" s="76" t="str">
        <f t="shared" si="146"/>
        <v>202812. Vigilancia de la Salud AmbientalVigilancia de la Salud Ambiental20264_SAN_CRISTOBAL1_ENERO_2026</v>
      </c>
      <c r="P4487" s="168">
        <f t="shared" si="147"/>
        <v>91656</v>
      </c>
      <c r="S4487" s="172">
        <v>1</v>
      </c>
      <c r="T4487" s="23">
        <v>91656</v>
      </c>
    </row>
    <row r="4488" spans="2:20" ht="30" customHeight="1" x14ac:dyDescent="0.3">
      <c r="B4488">
        <v>2028</v>
      </c>
      <c r="C4488" s="164" t="s">
        <v>122</v>
      </c>
      <c r="D4488" s="7" t="s">
        <v>410</v>
      </c>
      <c r="E4488">
        <v>2026</v>
      </c>
      <c r="F4488" s="76" t="str">
        <f t="shared" ref="F4488:F4551" si="148">B4488&amp;C4488&amp;D4488&amp;E4488</f>
        <v>202812. Vigilancia de la Salud AmbientalVigilancia de la Salud Ambiental2026</v>
      </c>
      <c r="G4488" s="7" t="s">
        <v>411</v>
      </c>
      <c r="H4488" s="7" t="s">
        <v>63</v>
      </c>
      <c r="I4488" t="s">
        <v>60</v>
      </c>
      <c r="J4488" s="7" t="s">
        <v>67</v>
      </c>
      <c r="K4488" t="s">
        <v>433</v>
      </c>
      <c r="L4488" t="s">
        <v>433</v>
      </c>
      <c r="M4488" s="37" t="s">
        <v>105</v>
      </c>
      <c r="N4488" s="12" t="s">
        <v>434</v>
      </c>
      <c r="O4488" s="76" t="str">
        <f t="shared" si="146"/>
        <v>202812. Vigilancia de la Salud AmbientalVigilancia de la Salud Ambiental20263_MARTIRES1_ENERO_2026</v>
      </c>
      <c r="P4488" s="168">
        <f t="shared" si="147"/>
        <v>91656</v>
      </c>
      <c r="S4488" s="172">
        <v>1</v>
      </c>
      <c r="T4488" s="23">
        <v>91656</v>
      </c>
    </row>
    <row r="4489" spans="2:20" ht="30" customHeight="1" x14ac:dyDescent="0.3">
      <c r="B4489">
        <v>2028</v>
      </c>
      <c r="C4489" s="164" t="s">
        <v>122</v>
      </c>
      <c r="D4489" s="7" t="s">
        <v>410</v>
      </c>
      <c r="E4489">
        <v>2026</v>
      </c>
      <c r="F4489" s="76" t="str">
        <f t="shared" si="148"/>
        <v>202812. Vigilancia de la Salud AmbientalVigilancia de la Salud Ambiental2026</v>
      </c>
      <c r="G4489" s="7" t="s">
        <v>411</v>
      </c>
      <c r="H4489" s="7" t="s">
        <v>63</v>
      </c>
      <c r="I4489" t="s">
        <v>60</v>
      </c>
      <c r="J4489" s="7" t="s">
        <v>67</v>
      </c>
      <c r="K4489" t="s">
        <v>433</v>
      </c>
      <c r="L4489" t="s">
        <v>433</v>
      </c>
      <c r="M4489" s="37" t="s">
        <v>108</v>
      </c>
      <c r="N4489" s="12" t="s">
        <v>434</v>
      </c>
      <c r="O4489" s="76" t="str">
        <f t="shared" si="146"/>
        <v>202812. Vigilancia de la Salud AmbientalVigilancia de la Salud Ambiental20266_ANTONIO_NARIÑO1_ENERO_2026</v>
      </c>
      <c r="P4489" s="168">
        <f t="shared" si="147"/>
        <v>91656</v>
      </c>
      <c r="S4489" s="172">
        <v>7</v>
      </c>
      <c r="T4489" s="23">
        <v>641592</v>
      </c>
    </row>
    <row r="4490" spans="2:20" ht="30" customHeight="1" x14ac:dyDescent="0.3">
      <c r="B4490">
        <v>2028</v>
      </c>
      <c r="C4490" s="164" t="s">
        <v>122</v>
      </c>
      <c r="D4490" s="7" t="s">
        <v>410</v>
      </c>
      <c r="E4490">
        <v>2026</v>
      </c>
      <c r="F4490" s="76" t="str">
        <f t="shared" si="148"/>
        <v>202812. Vigilancia de la Salud AmbientalVigilancia de la Salud Ambiental2026</v>
      </c>
      <c r="G4490" s="7" t="s">
        <v>411</v>
      </c>
      <c r="H4490" s="7" t="s">
        <v>63</v>
      </c>
      <c r="I4490" t="s">
        <v>60</v>
      </c>
      <c r="J4490" s="7" t="s">
        <v>67</v>
      </c>
      <c r="K4490" t="s">
        <v>433</v>
      </c>
      <c r="L4490" t="s">
        <v>433</v>
      </c>
      <c r="M4490" s="37" t="s">
        <v>103</v>
      </c>
      <c r="N4490" s="12" t="s">
        <v>434</v>
      </c>
      <c r="O4490" s="76" t="str">
        <f t="shared" ref="O4490:O4553" si="149">+F4490&amp;M4490&amp;N4490</f>
        <v>202812. Vigilancia de la Salud AmbientalVigilancia de la Salud Ambiental20261_CANDELARIA1_ENERO_2026</v>
      </c>
      <c r="P4490" s="168">
        <f t="shared" si="147"/>
        <v>0</v>
      </c>
      <c r="S4490" s="172">
        <v>0</v>
      </c>
      <c r="T4490" s="23">
        <v>0</v>
      </c>
    </row>
    <row r="4491" spans="2:20" ht="30" customHeight="1" x14ac:dyDescent="0.3">
      <c r="B4491">
        <v>2028</v>
      </c>
      <c r="C4491" s="164" t="s">
        <v>122</v>
      </c>
      <c r="D4491" s="7" t="s">
        <v>410</v>
      </c>
      <c r="E4491">
        <v>2026</v>
      </c>
      <c r="F4491" s="76" t="str">
        <f t="shared" si="148"/>
        <v>202812. Vigilancia de la Salud AmbientalVigilancia de la Salud Ambiental2026</v>
      </c>
      <c r="G4491" s="7" t="s">
        <v>411</v>
      </c>
      <c r="H4491" s="7" t="s">
        <v>63</v>
      </c>
      <c r="I4491" t="s">
        <v>60</v>
      </c>
      <c r="J4491" s="7" t="s">
        <v>67</v>
      </c>
      <c r="K4491" t="s">
        <v>433</v>
      </c>
      <c r="L4491" t="s">
        <v>433</v>
      </c>
      <c r="M4491" s="37" t="s">
        <v>107</v>
      </c>
      <c r="N4491" s="12" t="s">
        <v>434</v>
      </c>
      <c r="O4491" s="76" t="str">
        <f t="shared" si="149"/>
        <v>202812. Vigilancia de la Salud AmbientalVigilancia de la Salud Ambiental20265_RAFAEL_URIBE1_ENERO_2026</v>
      </c>
      <c r="P4491" s="168">
        <f t="shared" si="147"/>
        <v>91656</v>
      </c>
      <c r="S4491" s="172">
        <v>3</v>
      </c>
      <c r="T4491" s="23">
        <v>274968</v>
      </c>
    </row>
    <row r="4492" spans="2:20" ht="30" customHeight="1" x14ac:dyDescent="0.3">
      <c r="B4492">
        <v>2099</v>
      </c>
      <c r="C4492" s="164" t="s">
        <v>122</v>
      </c>
      <c r="D4492" s="7" t="s">
        <v>410</v>
      </c>
      <c r="E4492">
        <v>2026</v>
      </c>
      <c r="F4492" s="76" t="str">
        <f t="shared" si="148"/>
        <v>209912. Vigilancia de la Salud AmbientalVigilancia de la Salud Ambiental2026</v>
      </c>
      <c r="G4492" s="7" t="s">
        <v>411</v>
      </c>
      <c r="H4492" s="7" t="s">
        <v>63</v>
      </c>
      <c r="I4492" t="s">
        <v>60</v>
      </c>
      <c r="J4492" s="7" t="s">
        <v>67</v>
      </c>
      <c r="K4492" t="s">
        <v>433</v>
      </c>
      <c r="L4492" t="s">
        <v>433</v>
      </c>
      <c r="M4492" s="37" t="s">
        <v>106</v>
      </c>
      <c r="N4492" s="12" t="s">
        <v>434</v>
      </c>
      <c r="O4492" s="76" t="str">
        <f t="shared" si="149"/>
        <v>209912. Vigilancia de la Salud AmbientalVigilancia de la Salud Ambiental20264_SAN_CRISTOBAL1_ENERO_2026</v>
      </c>
      <c r="P4492" s="168">
        <f t="shared" si="147"/>
        <v>0</v>
      </c>
      <c r="S4492" s="172">
        <v>0</v>
      </c>
      <c r="T4492" s="23">
        <v>0</v>
      </c>
    </row>
    <row r="4493" spans="2:20" ht="30" customHeight="1" x14ac:dyDescent="0.3">
      <c r="B4493">
        <v>2099</v>
      </c>
      <c r="C4493" s="164" t="s">
        <v>122</v>
      </c>
      <c r="D4493" s="7" t="s">
        <v>410</v>
      </c>
      <c r="E4493">
        <v>2026</v>
      </c>
      <c r="F4493" s="76" t="str">
        <f t="shared" si="148"/>
        <v>209912. Vigilancia de la Salud AmbientalVigilancia de la Salud Ambiental2026</v>
      </c>
      <c r="G4493" s="7" t="s">
        <v>411</v>
      </c>
      <c r="H4493" s="7" t="s">
        <v>63</v>
      </c>
      <c r="I4493" t="s">
        <v>60</v>
      </c>
      <c r="J4493" s="7" t="s">
        <v>67</v>
      </c>
      <c r="K4493" t="s">
        <v>433</v>
      </c>
      <c r="L4493" t="s">
        <v>433</v>
      </c>
      <c r="M4493" s="37" t="s">
        <v>103</v>
      </c>
      <c r="N4493" s="12" t="s">
        <v>434</v>
      </c>
      <c r="O4493" s="76" t="str">
        <f t="shared" si="149"/>
        <v>209912. Vigilancia de la Salud AmbientalVigilancia de la Salud Ambiental20261_CANDELARIA1_ENERO_2026</v>
      </c>
      <c r="P4493" s="168">
        <f t="shared" si="147"/>
        <v>0</v>
      </c>
      <c r="S4493" s="172">
        <v>0</v>
      </c>
      <c r="T4493" s="23">
        <v>0</v>
      </c>
    </row>
    <row r="4494" spans="2:20" ht="30" customHeight="1" x14ac:dyDescent="0.3">
      <c r="B4494">
        <v>2100</v>
      </c>
      <c r="C4494" s="164" t="s">
        <v>122</v>
      </c>
      <c r="D4494" s="7" t="s">
        <v>410</v>
      </c>
      <c r="E4494">
        <v>2026</v>
      </c>
      <c r="F4494" s="76" t="str">
        <f t="shared" si="148"/>
        <v>210012. Vigilancia de la Salud AmbientalVigilancia de la Salud Ambiental2026</v>
      </c>
      <c r="G4494" s="7" t="s">
        <v>413</v>
      </c>
      <c r="H4494" s="7" t="s">
        <v>63</v>
      </c>
      <c r="I4494" t="s">
        <v>60</v>
      </c>
      <c r="J4494" s="7" t="s">
        <v>75</v>
      </c>
      <c r="K4494" t="s">
        <v>433</v>
      </c>
      <c r="L4494" t="s">
        <v>433</v>
      </c>
      <c r="M4494" s="37" t="s">
        <v>104</v>
      </c>
      <c r="N4494" s="12" t="s">
        <v>434</v>
      </c>
      <c r="O4494" s="76" t="str">
        <f t="shared" si="149"/>
        <v>210012. Vigilancia de la Salud AmbientalVigilancia de la Salud Ambiental20262_SANTA_FE1_ENERO_2026</v>
      </c>
      <c r="P4494" s="168">
        <f t="shared" si="147"/>
        <v>0</v>
      </c>
      <c r="S4494" s="172">
        <v>0</v>
      </c>
      <c r="T4494" s="23">
        <v>0</v>
      </c>
    </row>
    <row r="4495" spans="2:20" ht="30" customHeight="1" x14ac:dyDescent="0.3">
      <c r="B4495">
        <v>2100</v>
      </c>
      <c r="C4495" s="164" t="s">
        <v>122</v>
      </c>
      <c r="D4495" s="7" t="s">
        <v>410</v>
      </c>
      <c r="E4495">
        <v>2026</v>
      </c>
      <c r="F4495" s="76" t="str">
        <f t="shared" si="148"/>
        <v>210012. Vigilancia de la Salud AmbientalVigilancia de la Salud Ambiental2026</v>
      </c>
      <c r="G4495" s="7" t="s">
        <v>413</v>
      </c>
      <c r="H4495" s="7" t="s">
        <v>63</v>
      </c>
      <c r="I4495" t="s">
        <v>60</v>
      </c>
      <c r="J4495" s="7" t="s">
        <v>75</v>
      </c>
      <c r="K4495" t="s">
        <v>433</v>
      </c>
      <c r="L4495" t="s">
        <v>433</v>
      </c>
      <c r="M4495" s="37" t="s">
        <v>106</v>
      </c>
      <c r="N4495" s="12" t="s">
        <v>434</v>
      </c>
      <c r="O4495" s="76" t="str">
        <f t="shared" si="149"/>
        <v>210012. Vigilancia de la Salud AmbientalVigilancia de la Salud Ambiental20264_SAN_CRISTOBAL1_ENERO_2026</v>
      </c>
      <c r="P4495" s="168">
        <f t="shared" si="147"/>
        <v>122208</v>
      </c>
      <c r="S4495" s="172">
        <v>1</v>
      </c>
      <c r="T4495" s="23">
        <v>122208</v>
      </c>
    </row>
    <row r="4496" spans="2:20" ht="30" customHeight="1" x14ac:dyDescent="0.3">
      <c r="B4496">
        <v>2100</v>
      </c>
      <c r="C4496" s="164" t="s">
        <v>122</v>
      </c>
      <c r="D4496" s="7" t="s">
        <v>410</v>
      </c>
      <c r="E4496">
        <v>2026</v>
      </c>
      <c r="F4496" s="76" t="str">
        <f t="shared" si="148"/>
        <v>210012. Vigilancia de la Salud AmbientalVigilancia de la Salud Ambiental2026</v>
      </c>
      <c r="G4496" s="7" t="s">
        <v>413</v>
      </c>
      <c r="H4496" s="7" t="s">
        <v>63</v>
      </c>
      <c r="I4496" t="s">
        <v>60</v>
      </c>
      <c r="J4496" s="7" t="s">
        <v>75</v>
      </c>
      <c r="K4496" t="s">
        <v>433</v>
      </c>
      <c r="L4496" t="s">
        <v>433</v>
      </c>
      <c r="M4496" s="37" t="s">
        <v>105</v>
      </c>
      <c r="N4496" s="12" t="s">
        <v>434</v>
      </c>
      <c r="O4496" s="76" t="str">
        <f t="shared" si="149"/>
        <v>210012. Vigilancia de la Salud AmbientalVigilancia de la Salud Ambiental20263_MARTIRES1_ENERO_2026</v>
      </c>
      <c r="P4496" s="168">
        <f t="shared" si="147"/>
        <v>0</v>
      </c>
      <c r="S4496" s="172">
        <v>0</v>
      </c>
      <c r="T4496" s="23">
        <v>0</v>
      </c>
    </row>
    <row r="4497" spans="2:20" ht="30" customHeight="1" x14ac:dyDescent="0.3">
      <c r="B4497">
        <v>2100</v>
      </c>
      <c r="C4497" s="164" t="s">
        <v>122</v>
      </c>
      <c r="D4497" s="7" t="s">
        <v>410</v>
      </c>
      <c r="E4497">
        <v>2026</v>
      </c>
      <c r="F4497" s="76" t="str">
        <f t="shared" si="148"/>
        <v>210012. Vigilancia de la Salud AmbientalVigilancia de la Salud Ambiental2026</v>
      </c>
      <c r="G4497" s="7" t="s">
        <v>413</v>
      </c>
      <c r="H4497" s="7" t="s">
        <v>63</v>
      </c>
      <c r="I4497" t="s">
        <v>60</v>
      </c>
      <c r="J4497" s="7" t="s">
        <v>75</v>
      </c>
      <c r="K4497" t="s">
        <v>433</v>
      </c>
      <c r="L4497" t="s">
        <v>433</v>
      </c>
      <c r="M4497" s="37" t="s">
        <v>108</v>
      </c>
      <c r="N4497" s="12" t="s">
        <v>434</v>
      </c>
      <c r="O4497" s="76" t="str">
        <f t="shared" si="149"/>
        <v>210012. Vigilancia de la Salud AmbientalVigilancia de la Salud Ambiental20266_ANTONIO_NARIÑO1_ENERO_2026</v>
      </c>
      <c r="P4497" s="168">
        <f t="shared" si="147"/>
        <v>0</v>
      </c>
      <c r="S4497" s="172">
        <v>0</v>
      </c>
      <c r="T4497" s="23">
        <v>0</v>
      </c>
    </row>
    <row r="4498" spans="2:20" ht="30" customHeight="1" x14ac:dyDescent="0.3">
      <c r="B4498">
        <v>2100</v>
      </c>
      <c r="C4498" s="164" t="s">
        <v>122</v>
      </c>
      <c r="D4498" s="7" t="s">
        <v>410</v>
      </c>
      <c r="E4498">
        <v>2026</v>
      </c>
      <c r="F4498" s="76" t="str">
        <f t="shared" si="148"/>
        <v>210012. Vigilancia de la Salud AmbientalVigilancia de la Salud Ambiental2026</v>
      </c>
      <c r="G4498" s="7" t="s">
        <v>413</v>
      </c>
      <c r="H4498" s="7" t="s">
        <v>63</v>
      </c>
      <c r="I4498" t="s">
        <v>60</v>
      </c>
      <c r="J4498" s="7" t="s">
        <v>75</v>
      </c>
      <c r="K4498" t="s">
        <v>433</v>
      </c>
      <c r="L4498" t="s">
        <v>433</v>
      </c>
      <c r="M4498" s="37" t="s">
        <v>103</v>
      </c>
      <c r="N4498" s="12" t="s">
        <v>434</v>
      </c>
      <c r="O4498" s="76" t="str">
        <f t="shared" si="149"/>
        <v>210012. Vigilancia de la Salud AmbientalVigilancia de la Salud Ambiental20261_CANDELARIA1_ENERO_2026</v>
      </c>
      <c r="P4498" s="168">
        <f t="shared" si="147"/>
        <v>0</v>
      </c>
      <c r="S4498" s="172">
        <v>0</v>
      </c>
      <c r="T4498" s="23">
        <v>0</v>
      </c>
    </row>
    <row r="4499" spans="2:20" ht="30" customHeight="1" x14ac:dyDescent="0.3">
      <c r="B4499">
        <v>2100</v>
      </c>
      <c r="C4499" s="164" t="s">
        <v>122</v>
      </c>
      <c r="D4499" s="7" t="s">
        <v>410</v>
      </c>
      <c r="E4499">
        <v>2026</v>
      </c>
      <c r="F4499" s="76" t="str">
        <f t="shared" si="148"/>
        <v>210012. Vigilancia de la Salud AmbientalVigilancia de la Salud Ambiental2026</v>
      </c>
      <c r="G4499" s="7" t="s">
        <v>413</v>
      </c>
      <c r="H4499" s="7" t="s">
        <v>63</v>
      </c>
      <c r="I4499" t="s">
        <v>60</v>
      </c>
      <c r="J4499" s="7" t="s">
        <v>75</v>
      </c>
      <c r="K4499" t="s">
        <v>433</v>
      </c>
      <c r="L4499" t="s">
        <v>433</v>
      </c>
      <c r="M4499" s="37" t="s">
        <v>107</v>
      </c>
      <c r="N4499" s="12" t="s">
        <v>434</v>
      </c>
      <c r="O4499" s="76" t="str">
        <f t="shared" si="149"/>
        <v>210012. Vigilancia de la Salud AmbientalVigilancia de la Salud Ambiental20265_RAFAEL_URIBE1_ENERO_2026</v>
      </c>
      <c r="P4499" s="168">
        <f t="shared" si="147"/>
        <v>122208</v>
      </c>
      <c r="S4499" s="172">
        <v>2</v>
      </c>
      <c r="T4499" s="23">
        <v>244416</v>
      </c>
    </row>
    <row r="4500" spans="2:20" ht="30" customHeight="1" x14ac:dyDescent="0.3">
      <c r="B4500">
        <v>2102</v>
      </c>
      <c r="C4500" s="164" t="s">
        <v>122</v>
      </c>
      <c r="D4500" s="7" t="s">
        <v>410</v>
      </c>
      <c r="E4500">
        <v>2026</v>
      </c>
      <c r="F4500" s="76" t="str">
        <f t="shared" si="148"/>
        <v>210212. Vigilancia de la Salud AmbientalVigilancia de la Salud Ambiental2026</v>
      </c>
      <c r="G4500" s="7" t="s">
        <v>414</v>
      </c>
      <c r="H4500" s="7" t="s">
        <v>65</v>
      </c>
      <c r="I4500" t="s">
        <v>60</v>
      </c>
      <c r="J4500" s="7" t="s">
        <v>71</v>
      </c>
      <c r="K4500" t="s">
        <v>433</v>
      </c>
      <c r="L4500" t="s">
        <v>433</v>
      </c>
      <c r="M4500" s="37" t="s">
        <v>103</v>
      </c>
      <c r="N4500" s="12" t="s">
        <v>434</v>
      </c>
      <c r="O4500" s="76" t="str">
        <f t="shared" si="149"/>
        <v>210212. Vigilancia de la Salud AmbientalVigilancia de la Salud Ambiental20261_CANDELARIA1_ENERO_2026</v>
      </c>
      <c r="P4500" s="168">
        <f t="shared" si="147"/>
        <v>109076</v>
      </c>
      <c r="S4500" s="172">
        <v>38</v>
      </c>
      <c r="T4500" s="23">
        <v>4144888</v>
      </c>
    </row>
    <row r="4501" spans="2:20" ht="30" customHeight="1" x14ac:dyDescent="0.3">
      <c r="B4501">
        <v>2106</v>
      </c>
      <c r="C4501" s="164" t="s">
        <v>122</v>
      </c>
      <c r="D4501" s="7" t="s">
        <v>410</v>
      </c>
      <c r="E4501">
        <v>2026</v>
      </c>
      <c r="F4501" s="76" t="str">
        <f t="shared" si="148"/>
        <v>210612. Vigilancia de la Salud AmbientalVigilancia de la Salud Ambiental2026</v>
      </c>
      <c r="G4501" s="7" t="s">
        <v>411</v>
      </c>
      <c r="H4501" s="7" t="s">
        <v>417</v>
      </c>
      <c r="I4501" t="s">
        <v>60</v>
      </c>
      <c r="J4501" s="7" t="s">
        <v>67</v>
      </c>
      <c r="K4501" t="s">
        <v>433</v>
      </c>
      <c r="L4501" t="s">
        <v>433</v>
      </c>
      <c r="M4501" s="37" t="s">
        <v>105</v>
      </c>
      <c r="N4501" s="12" t="s">
        <v>434</v>
      </c>
      <c r="O4501" s="76" t="str">
        <f t="shared" si="149"/>
        <v>210612. Vigilancia de la Salud AmbientalVigilancia de la Salud Ambiental20263_MARTIRES1_ENERO_2026</v>
      </c>
      <c r="P4501" s="168">
        <f t="shared" si="147"/>
        <v>0</v>
      </c>
      <c r="S4501" s="172">
        <v>0</v>
      </c>
      <c r="T4501" s="23">
        <v>0</v>
      </c>
    </row>
    <row r="4502" spans="2:20" ht="30" customHeight="1" x14ac:dyDescent="0.3">
      <c r="B4502">
        <v>2106</v>
      </c>
      <c r="C4502" s="164" t="s">
        <v>122</v>
      </c>
      <c r="D4502" s="7" t="s">
        <v>410</v>
      </c>
      <c r="E4502">
        <v>2026</v>
      </c>
      <c r="F4502" s="76" t="str">
        <f t="shared" si="148"/>
        <v>210612. Vigilancia de la Salud AmbientalVigilancia de la Salud Ambiental2026</v>
      </c>
      <c r="G4502" s="7" t="s">
        <v>411</v>
      </c>
      <c r="H4502" s="7" t="s">
        <v>417</v>
      </c>
      <c r="I4502" t="s">
        <v>60</v>
      </c>
      <c r="J4502" s="7" t="s">
        <v>67</v>
      </c>
      <c r="K4502" t="s">
        <v>433</v>
      </c>
      <c r="L4502" t="s">
        <v>433</v>
      </c>
      <c r="M4502" s="37" t="s">
        <v>108</v>
      </c>
      <c r="N4502" s="12" t="s">
        <v>434</v>
      </c>
      <c r="O4502" s="76" t="str">
        <f t="shared" si="149"/>
        <v>210612. Vigilancia de la Salud AmbientalVigilancia de la Salud Ambiental20266_ANTONIO_NARIÑO1_ENERO_2026</v>
      </c>
      <c r="P4502" s="168">
        <f t="shared" si="147"/>
        <v>0</v>
      </c>
      <c r="S4502" s="172">
        <v>0</v>
      </c>
      <c r="T4502" s="23">
        <v>0</v>
      </c>
    </row>
    <row r="4503" spans="2:20" ht="30" customHeight="1" x14ac:dyDescent="0.3">
      <c r="B4503">
        <v>2106</v>
      </c>
      <c r="C4503" s="164" t="s">
        <v>122</v>
      </c>
      <c r="D4503" s="7" t="s">
        <v>410</v>
      </c>
      <c r="E4503">
        <v>2026</v>
      </c>
      <c r="F4503" s="76" t="str">
        <f t="shared" si="148"/>
        <v>210612. Vigilancia de la Salud AmbientalVigilancia de la Salud Ambiental2026</v>
      </c>
      <c r="G4503" s="7" t="s">
        <v>411</v>
      </c>
      <c r="H4503" s="7" t="s">
        <v>417</v>
      </c>
      <c r="I4503" t="s">
        <v>60</v>
      </c>
      <c r="J4503" s="7" t="s">
        <v>67</v>
      </c>
      <c r="K4503" t="s">
        <v>433</v>
      </c>
      <c r="L4503" t="s">
        <v>433</v>
      </c>
      <c r="M4503" s="37" t="s">
        <v>103</v>
      </c>
      <c r="N4503" s="12" t="s">
        <v>434</v>
      </c>
      <c r="O4503" s="76" t="str">
        <f t="shared" si="149"/>
        <v>210612. Vigilancia de la Salud AmbientalVigilancia de la Salud Ambiental20261_CANDELARIA1_ENERO_2026</v>
      </c>
      <c r="P4503" s="168">
        <f t="shared" si="147"/>
        <v>0</v>
      </c>
      <c r="S4503" s="172">
        <v>0</v>
      </c>
      <c r="T4503" s="23">
        <v>0</v>
      </c>
    </row>
    <row r="4504" spans="2:20" ht="30" customHeight="1" x14ac:dyDescent="0.3">
      <c r="B4504">
        <v>2106</v>
      </c>
      <c r="C4504" s="164" t="s">
        <v>122</v>
      </c>
      <c r="D4504" s="7" t="s">
        <v>410</v>
      </c>
      <c r="E4504">
        <v>2026</v>
      </c>
      <c r="F4504" s="76" t="str">
        <f t="shared" si="148"/>
        <v>210612. Vigilancia de la Salud AmbientalVigilancia de la Salud Ambiental2026</v>
      </c>
      <c r="G4504" s="7" t="s">
        <v>411</v>
      </c>
      <c r="H4504" s="7" t="s">
        <v>417</v>
      </c>
      <c r="I4504" t="s">
        <v>60</v>
      </c>
      <c r="J4504" s="7" t="s">
        <v>67</v>
      </c>
      <c r="K4504" t="s">
        <v>433</v>
      </c>
      <c r="L4504" t="s">
        <v>433</v>
      </c>
      <c r="M4504" s="37" t="s">
        <v>107</v>
      </c>
      <c r="N4504" s="12" t="s">
        <v>434</v>
      </c>
      <c r="O4504" s="76" t="str">
        <f t="shared" si="149"/>
        <v>210612. Vigilancia de la Salud AmbientalVigilancia de la Salud Ambiental20265_RAFAEL_URIBE1_ENERO_2026</v>
      </c>
      <c r="P4504" s="168">
        <f t="shared" si="147"/>
        <v>0</v>
      </c>
      <c r="S4504" s="172">
        <v>0</v>
      </c>
      <c r="T4504" s="23">
        <v>0</v>
      </c>
    </row>
    <row r="4505" spans="2:20" ht="30" customHeight="1" x14ac:dyDescent="0.3">
      <c r="B4505">
        <v>2139</v>
      </c>
      <c r="C4505" s="164" t="s">
        <v>122</v>
      </c>
      <c r="D4505" s="7" t="s">
        <v>410</v>
      </c>
      <c r="E4505">
        <v>2026</v>
      </c>
      <c r="F4505" s="76" t="str">
        <f t="shared" si="148"/>
        <v>213912. Vigilancia de la Salud AmbientalVigilancia de la Salud Ambiental2026</v>
      </c>
      <c r="G4505" s="7" t="s">
        <v>411</v>
      </c>
      <c r="H4505" s="7" t="s">
        <v>62</v>
      </c>
      <c r="I4505" t="s">
        <v>60</v>
      </c>
      <c r="J4505" s="7" t="s">
        <v>67</v>
      </c>
      <c r="K4505" t="s">
        <v>433</v>
      </c>
      <c r="L4505" t="s">
        <v>433</v>
      </c>
      <c r="M4505" s="37" t="s">
        <v>105</v>
      </c>
      <c r="N4505" s="12" t="s">
        <v>434</v>
      </c>
      <c r="O4505" s="76" t="str">
        <f t="shared" si="149"/>
        <v>213912. Vigilancia de la Salud AmbientalVigilancia de la Salud Ambiental20263_MARTIRES1_ENERO_2026</v>
      </c>
      <c r="P4505" s="168">
        <f t="shared" si="147"/>
        <v>0</v>
      </c>
      <c r="S4505" s="172">
        <v>0</v>
      </c>
      <c r="T4505" s="23">
        <v>0</v>
      </c>
    </row>
    <row r="4506" spans="2:20" ht="30" customHeight="1" x14ac:dyDescent="0.3">
      <c r="B4506">
        <v>2150</v>
      </c>
      <c r="C4506" s="164" t="s">
        <v>122</v>
      </c>
      <c r="D4506" s="7" t="s">
        <v>410</v>
      </c>
      <c r="E4506">
        <v>2026</v>
      </c>
      <c r="F4506" s="76" t="str">
        <f t="shared" si="148"/>
        <v>215012. Vigilancia de la Salud AmbientalVigilancia de la Salud Ambiental2026</v>
      </c>
      <c r="G4506" s="7" t="s">
        <v>411</v>
      </c>
      <c r="H4506" s="7" t="s">
        <v>63</v>
      </c>
      <c r="I4506" t="s">
        <v>60</v>
      </c>
      <c r="J4506" s="7" t="s">
        <v>67</v>
      </c>
      <c r="K4506" t="s">
        <v>433</v>
      </c>
      <c r="L4506" t="s">
        <v>433</v>
      </c>
      <c r="M4506" s="37" t="s">
        <v>104</v>
      </c>
      <c r="N4506" s="12" t="s">
        <v>434</v>
      </c>
      <c r="O4506" s="76" t="str">
        <f t="shared" si="149"/>
        <v>215012. Vigilancia de la Salud AmbientalVigilancia de la Salud Ambiental20262_SANTA_FE1_ENERO_2026</v>
      </c>
      <c r="P4506" s="168">
        <f t="shared" si="147"/>
        <v>122208</v>
      </c>
      <c r="S4506" s="172">
        <v>2</v>
      </c>
      <c r="T4506" s="23">
        <v>244416</v>
      </c>
    </row>
    <row r="4507" spans="2:20" ht="30" customHeight="1" x14ac:dyDescent="0.3">
      <c r="B4507">
        <v>2150</v>
      </c>
      <c r="C4507" s="164" t="s">
        <v>122</v>
      </c>
      <c r="D4507" s="7" t="s">
        <v>410</v>
      </c>
      <c r="E4507">
        <v>2026</v>
      </c>
      <c r="F4507" s="76" t="str">
        <f t="shared" si="148"/>
        <v>215012. Vigilancia de la Salud AmbientalVigilancia de la Salud Ambiental2026</v>
      </c>
      <c r="G4507" s="7" t="s">
        <v>411</v>
      </c>
      <c r="H4507" s="7" t="s">
        <v>63</v>
      </c>
      <c r="I4507" t="s">
        <v>60</v>
      </c>
      <c r="J4507" s="7" t="s">
        <v>67</v>
      </c>
      <c r="K4507" t="s">
        <v>433</v>
      </c>
      <c r="L4507" t="s">
        <v>433</v>
      </c>
      <c r="M4507" s="37" t="s">
        <v>105</v>
      </c>
      <c r="N4507" s="12" t="s">
        <v>434</v>
      </c>
      <c r="O4507" s="76" t="str">
        <f t="shared" si="149"/>
        <v>215012. Vigilancia de la Salud AmbientalVigilancia de la Salud Ambiental20263_MARTIRES1_ENERO_2026</v>
      </c>
      <c r="P4507" s="168">
        <f t="shared" si="147"/>
        <v>122208</v>
      </c>
      <c r="S4507" s="172">
        <v>1</v>
      </c>
      <c r="T4507" s="23">
        <v>122208</v>
      </c>
    </row>
    <row r="4508" spans="2:20" ht="30" customHeight="1" x14ac:dyDescent="0.3">
      <c r="B4508">
        <v>2150</v>
      </c>
      <c r="C4508" s="164" t="s">
        <v>122</v>
      </c>
      <c r="D4508" s="7" t="s">
        <v>410</v>
      </c>
      <c r="E4508">
        <v>2026</v>
      </c>
      <c r="F4508" s="76" t="str">
        <f t="shared" si="148"/>
        <v>215012. Vigilancia de la Salud AmbientalVigilancia de la Salud Ambiental2026</v>
      </c>
      <c r="G4508" s="7" t="s">
        <v>411</v>
      </c>
      <c r="H4508" s="7" t="s">
        <v>63</v>
      </c>
      <c r="I4508" t="s">
        <v>60</v>
      </c>
      <c r="J4508" s="7" t="s">
        <v>67</v>
      </c>
      <c r="K4508" t="s">
        <v>433</v>
      </c>
      <c r="L4508" t="s">
        <v>433</v>
      </c>
      <c r="M4508" s="37" t="s">
        <v>108</v>
      </c>
      <c r="N4508" s="12" t="s">
        <v>434</v>
      </c>
      <c r="O4508" s="76" t="str">
        <f t="shared" si="149"/>
        <v>215012. Vigilancia de la Salud AmbientalVigilancia de la Salud Ambiental20266_ANTONIO_NARIÑO1_ENERO_2026</v>
      </c>
      <c r="P4508" s="168">
        <f t="shared" si="147"/>
        <v>122208</v>
      </c>
      <c r="S4508" s="172">
        <v>5</v>
      </c>
      <c r="T4508" s="23">
        <v>611040</v>
      </c>
    </row>
    <row r="4509" spans="2:20" ht="30" customHeight="1" x14ac:dyDescent="0.3">
      <c r="B4509">
        <v>2150</v>
      </c>
      <c r="C4509" s="164" t="s">
        <v>122</v>
      </c>
      <c r="D4509" s="7" t="s">
        <v>410</v>
      </c>
      <c r="E4509">
        <v>2026</v>
      </c>
      <c r="F4509" s="76" t="str">
        <f t="shared" si="148"/>
        <v>215012. Vigilancia de la Salud AmbientalVigilancia de la Salud Ambiental2026</v>
      </c>
      <c r="G4509" s="7" t="s">
        <v>411</v>
      </c>
      <c r="H4509" s="7" t="s">
        <v>63</v>
      </c>
      <c r="I4509" t="s">
        <v>60</v>
      </c>
      <c r="J4509" s="7" t="s">
        <v>67</v>
      </c>
      <c r="K4509" t="s">
        <v>433</v>
      </c>
      <c r="L4509" t="s">
        <v>433</v>
      </c>
      <c r="M4509" s="37" t="s">
        <v>107</v>
      </c>
      <c r="N4509" s="12" t="s">
        <v>434</v>
      </c>
      <c r="O4509" s="76" t="str">
        <f t="shared" si="149"/>
        <v>215012. Vigilancia de la Salud AmbientalVigilancia de la Salud Ambiental20265_RAFAEL_URIBE1_ENERO_2026</v>
      </c>
      <c r="P4509" s="168">
        <f t="shared" si="147"/>
        <v>122208</v>
      </c>
      <c r="S4509" s="172">
        <v>3</v>
      </c>
      <c r="T4509" s="23">
        <v>366624</v>
      </c>
    </row>
    <row r="4510" spans="2:20" ht="30" customHeight="1" x14ac:dyDescent="0.3">
      <c r="B4510">
        <v>2151</v>
      </c>
      <c r="C4510" s="164" t="s">
        <v>122</v>
      </c>
      <c r="D4510" s="7" t="s">
        <v>410</v>
      </c>
      <c r="E4510">
        <v>2026</v>
      </c>
      <c r="F4510" s="76" t="str">
        <f t="shared" si="148"/>
        <v>215112. Vigilancia de la Salud AmbientalVigilancia de la Salud Ambiental2026</v>
      </c>
      <c r="G4510" s="7" t="s">
        <v>411</v>
      </c>
      <c r="H4510" s="7" t="s">
        <v>63</v>
      </c>
      <c r="I4510" t="s">
        <v>60</v>
      </c>
      <c r="J4510" s="7" t="s">
        <v>67</v>
      </c>
      <c r="K4510" t="s">
        <v>433</v>
      </c>
      <c r="L4510" t="s">
        <v>433</v>
      </c>
      <c r="M4510" s="37" t="s">
        <v>104</v>
      </c>
      <c r="N4510" s="12" t="s">
        <v>434</v>
      </c>
      <c r="O4510" s="76" t="str">
        <f t="shared" si="149"/>
        <v>215112. Vigilancia de la Salud AmbientalVigilancia de la Salud Ambiental20262_SANTA_FE1_ENERO_2026</v>
      </c>
      <c r="P4510" s="168">
        <f t="shared" si="147"/>
        <v>0</v>
      </c>
      <c r="S4510" s="172">
        <v>0</v>
      </c>
      <c r="T4510" s="23">
        <v>0</v>
      </c>
    </row>
    <row r="4511" spans="2:20" ht="30" customHeight="1" x14ac:dyDescent="0.3">
      <c r="B4511">
        <v>2151</v>
      </c>
      <c r="C4511" s="164" t="s">
        <v>122</v>
      </c>
      <c r="D4511" s="7" t="s">
        <v>410</v>
      </c>
      <c r="E4511">
        <v>2026</v>
      </c>
      <c r="F4511" s="76" t="str">
        <f t="shared" si="148"/>
        <v>215112. Vigilancia de la Salud AmbientalVigilancia de la Salud Ambiental2026</v>
      </c>
      <c r="G4511" s="7" t="s">
        <v>411</v>
      </c>
      <c r="H4511" s="7" t="s">
        <v>63</v>
      </c>
      <c r="I4511" t="s">
        <v>60</v>
      </c>
      <c r="J4511" s="7" t="s">
        <v>67</v>
      </c>
      <c r="K4511" t="s">
        <v>433</v>
      </c>
      <c r="L4511" t="s">
        <v>433</v>
      </c>
      <c r="M4511" s="37" t="s">
        <v>106</v>
      </c>
      <c r="N4511" s="12" t="s">
        <v>434</v>
      </c>
      <c r="O4511" s="76" t="str">
        <f t="shared" si="149"/>
        <v>215112. Vigilancia de la Salud AmbientalVigilancia de la Salud Ambiental20264_SAN_CRISTOBAL1_ENERO_2026</v>
      </c>
      <c r="P4511" s="168">
        <f t="shared" si="147"/>
        <v>91656</v>
      </c>
      <c r="S4511" s="172">
        <v>1</v>
      </c>
      <c r="T4511" s="23">
        <v>91656</v>
      </c>
    </row>
    <row r="4512" spans="2:20" ht="30" customHeight="1" x14ac:dyDescent="0.3">
      <c r="B4512">
        <v>2151</v>
      </c>
      <c r="C4512" s="164" t="s">
        <v>122</v>
      </c>
      <c r="D4512" s="7" t="s">
        <v>410</v>
      </c>
      <c r="E4512">
        <v>2026</v>
      </c>
      <c r="F4512" s="76" t="str">
        <f t="shared" si="148"/>
        <v>215112. Vigilancia de la Salud AmbientalVigilancia de la Salud Ambiental2026</v>
      </c>
      <c r="G4512" s="7" t="s">
        <v>411</v>
      </c>
      <c r="H4512" s="7" t="s">
        <v>63</v>
      </c>
      <c r="I4512" t="s">
        <v>60</v>
      </c>
      <c r="J4512" s="7" t="s">
        <v>67</v>
      </c>
      <c r="K4512" t="s">
        <v>433</v>
      </c>
      <c r="L4512" t="s">
        <v>433</v>
      </c>
      <c r="M4512" s="37" t="s">
        <v>105</v>
      </c>
      <c r="N4512" s="12" t="s">
        <v>434</v>
      </c>
      <c r="O4512" s="76" t="str">
        <f t="shared" si="149"/>
        <v>215112. Vigilancia de la Salud AmbientalVigilancia de la Salud Ambiental20263_MARTIRES1_ENERO_2026</v>
      </c>
      <c r="P4512" s="168">
        <f t="shared" si="147"/>
        <v>91656</v>
      </c>
      <c r="S4512" s="172">
        <v>1</v>
      </c>
      <c r="T4512" s="23">
        <v>91656</v>
      </c>
    </row>
    <row r="4513" spans="2:20" ht="30" customHeight="1" x14ac:dyDescent="0.3">
      <c r="B4513">
        <v>2151</v>
      </c>
      <c r="C4513" s="164" t="s">
        <v>122</v>
      </c>
      <c r="D4513" s="7" t="s">
        <v>410</v>
      </c>
      <c r="E4513">
        <v>2026</v>
      </c>
      <c r="F4513" s="76" t="str">
        <f t="shared" si="148"/>
        <v>215112. Vigilancia de la Salud AmbientalVigilancia de la Salud Ambiental2026</v>
      </c>
      <c r="G4513" s="7" t="s">
        <v>411</v>
      </c>
      <c r="H4513" s="7" t="s">
        <v>63</v>
      </c>
      <c r="I4513" t="s">
        <v>60</v>
      </c>
      <c r="J4513" s="7" t="s">
        <v>67</v>
      </c>
      <c r="K4513" t="s">
        <v>433</v>
      </c>
      <c r="L4513" t="s">
        <v>433</v>
      </c>
      <c r="M4513" s="37" t="s">
        <v>108</v>
      </c>
      <c r="N4513" s="12" t="s">
        <v>434</v>
      </c>
      <c r="O4513" s="76" t="str">
        <f t="shared" si="149"/>
        <v>215112. Vigilancia de la Salud AmbientalVigilancia de la Salud Ambiental20266_ANTONIO_NARIÑO1_ENERO_2026</v>
      </c>
      <c r="P4513" s="168">
        <f t="shared" si="147"/>
        <v>91656</v>
      </c>
      <c r="S4513" s="172">
        <v>1</v>
      </c>
      <c r="T4513" s="23">
        <v>91656</v>
      </c>
    </row>
    <row r="4514" spans="2:20" ht="30" customHeight="1" x14ac:dyDescent="0.3">
      <c r="B4514">
        <v>2151</v>
      </c>
      <c r="C4514" s="164" t="s">
        <v>122</v>
      </c>
      <c r="D4514" s="7" t="s">
        <v>410</v>
      </c>
      <c r="E4514">
        <v>2026</v>
      </c>
      <c r="F4514" s="76" t="str">
        <f t="shared" si="148"/>
        <v>215112. Vigilancia de la Salud AmbientalVigilancia de la Salud Ambiental2026</v>
      </c>
      <c r="G4514" s="7" t="s">
        <v>411</v>
      </c>
      <c r="H4514" s="7" t="s">
        <v>63</v>
      </c>
      <c r="I4514" t="s">
        <v>60</v>
      </c>
      <c r="J4514" s="7" t="s">
        <v>67</v>
      </c>
      <c r="K4514" t="s">
        <v>433</v>
      </c>
      <c r="L4514" t="s">
        <v>433</v>
      </c>
      <c r="M4514" s="37" t="s">
        <v>103</v>
      </c>
      <c r="N4514" s="12" t="s">
        <v>434</v>
      </c>
      <c r="O4514" s="76" t="str">
        <f t="shared" si="149"/>
        <v>215112. Vigilancia de la Salud AmbientalVigilancia de la Salud Ambiental20261_CANDELARIA1_ENERO_2026</v>
      </c>
      <c r="P4514" s="168">
        <f t="shared" si="147"/>
        <v>0</v>
      </c>
      <c r="S4514" s="172">
        <v>0</v>
      </c>
      <c r="T4514" s="23">
        <v>0</v>
      </c>
    </row>
    <row r="4515" spans="2:20" ht="30" customHeight="1" x14ac:dyDescent="0.3">
      <c r="B4515">
        <v>2151</v>
      </c>
      <c r="C4515" s="164" t="s">
        <v>122</v>
      </c>
      <c r="D4515" s="7" t="s">
        <v>410</v>
      </c>
      <c r="E4515">
        <v>2026</v>
      </c>
      <c r="F4515" s="76" t="str">
        <f t="shared" si="148"/>
        <v>215112. Vigilancia de la Salud AmbientalVigilancia de la Salud Ambiental2026</v>
      </c>
      <c r="G4515" s="7" t="s">
        <v>411</v>
      </c>
      <c r="H4515" s="7" t="s">
        <v>63</v>
      </c>
      <c r="I4515" t="s">
        <v>60</v>
      </c>
      <c r="J4515" s="7" t="s">
        <v>67</v>
      </c>
      <c r="K4515" t="s">
        <v>433</v>
      </c>
      <c r="L4515" t="s">
        <v>433</v>
      </c>
      <c r="M4515" s="37" t="s">
        <v>107</v>
      </c>
      <c r="N4515" s="12" t="s">
        <v>434</v>
      </c>
      <c r="O4515" s="76" t="str">
        <f t="shared" si="149"/>
        <v>215112. Vigilancia de la Salud AmbientalVigilancia de la Salud Ambiental20265_RAFAEL_URIBE1_ENERO_2026</v>
      </c>
      <c r="P4515" s="168">
        <f t="shared" si="147"/>
        <v>91656</v>
      </c>
      <c r="S4515" s="172">
        <v>1</v>
      </c>
      <c r="T4515" s="23">
        <v>91656</v>
      </c>
    </row>
    <row r="4516" spans="2:20" ht="30" customHeight="1" x14ac:dyDescent="0.3">
      <c r="B4516">
        <v>2152</v>
      </c>
      <c r="C4516" s="164" t="s">
        <v>122</v>
      </c>
      <c r="D4516" s="7" t="s">
        <v>410</v>
      </c>
      <c r="E4516">
        <v>2026</v>
      </c>
      <c r="F4516" s="76" t="str">
        <f t="shared" si="148"/>
        <v>215212. Vigilancia de la Salud AmbientalVigilancia de la Salud Ambiental2026</v>
      </c>
      <c r="G4516" s="7" t="s">
        <v>411</v>
      </c>
      <c r="H4516" s="7" t="s">
        <v>63</v>
      </c>
      <c r="I4516" t="s">
        <v>60</v>
      </c>
      <c r="J4516" s="7" t="s">
        <v>67</v>
      </c>
      <c r="K4516" t="s">
        <v>433</v>
      </c>
      <c r="L4516" t="s">
        <v>433</v>
      </c>
      <c r="M4516" s="37" t="s">
        <v>104</v>
      </c>
      <c r="N4516" s="12" t="s">
        <v>434</v>
      </c>
      <c r="O4516" s="76" t="str">
        <f t="shared" si="149"/>
        <v>215212. Vigilancia de la Salud AmbientalVigilancia de la Salud Ambiental20262_SANTA_FE1_ENERO_2026</v>
      </c>
      <c r="P4516" s="168">
        <f t="shared" si="147"/>
        <v>0</v>
      </c>
      <c r="S4516" s="172">
        <v>0</v>
      </c>
      <c r="T4516" s="23">
        <v>0</v>
      </c>
    </row>
    <row r="4517" spans="2:20" ht="30" customHeight="1" x14ac:dyDescent="0.3">
      <c r="B4517">
        <v>2152</v>
      </c>
      <c r="C4517" s="164" t="s">
        <v>122</v>
      </c>
      <c r="D4517" s="7" t="s">
        <v>410</v>
      </c>
      <c r="E4517">
        <v>2026</v>
      </c>
      <c r="F4517" s="76" t="str">
        <f t="shared" si="148"/>
        <v>215212. Vigilancia de la Salud AmbientalVigilancia de la Salud Ambiental2026</v>
      </c>
      <c r="G4517" s="7" t="s">
        <v>411</v>
      </c>
      <c r="H4517" s="7" t="s">
        <v>63</v>
      </c>
      <c r="I4517" t="s">
        <v>60</v>
      </c>
      <c r="J4517" s="7" t="s">
        <v>67</v>
      </c>
      <c r="K4517" t="s">
        <v>433</v>
      </c>
      <c r="L4517" t="s">
        <v>433</v>
      </c>
      <c r="M4517" s="37" t="s">
        <v>106</v>
      </c>
      <c r="N4517" s="12" t="s">
        <v>434</v>
      </c>
      <c r="O4517" s="76" t="str">
        <f t="shared" si="149"/>
        <v>215212. Vigilancia de la Salud AmbientalVigilancia de la Salud Ambiental20264_SAN_CRISTOBAL1_ENERO_2026</v>
      </c>
      <c r="P4517" s="168">
        <f t="shared" si="147"/>
        <v>122208</v>
      </c>
      <c r="S4517" s="172">
        <v>1</v>
      </c>
      <c r="T4517" s="23">
        <v>122208</v>
      </c>
    </row>
    <row r="4518" spans="2:20" ht="30" customHeight="1" x14ac:dyDescent="0.3">
      <c r="B4518">
        <v>2152</v>
      </c>
      <c r="C4518" s="164" t="s">
        <v>122</v>
      </c>
      <c r="D4518" s="7" t="s">
        <v>410</v>
      </c>
      <c r="E4518">
        <v>2026</v>
      </c>
      <c r="F4518" s="76" t="str">
        <f t="shared" si="148"/>
        <v>215212. Vigilancia de la Salud AmbientalVigilancia de la Salud Ambiental2026</v>
      </c>
      <c r="G4518" s="7" t="s">
        <v>411</v>
      </c>
      <c r="H4518" s="7" t="s">
        <v>63</v>
      </c>
      <c r="I4518" t="s">
        <v>60</v>
      </c>
      <c r="J4518" s="7" t="s">
        <v>67</v>
      </c>
      <c r="K4518" t="s">
        <v>433</v>
      </c>
      <c r="L4518" t="s">
        <v>433</v>
      </c>
      <c r="M4518" s="37" t="s">
        <v>105</v>
      </c>
      <c r="N4518" s="12" t="s">
        <v>434</v>
      </c>
      <c r="O4518" s="76" t="str">
        <f t="shared" si="149"/>
        <v>215212. Vigilancia de la Salud AmbientalVigilancia de la Salud Ambiental20263_MARTIRES1_ENERO_2026</v>
      </c>
      <c r="P4518" s="168">
        <f t="shared" si="147"/>
        <v>0</v>
      </c>
      <c r="S4518" s="172">
        <v>0</v>
      </c>
      <c r="T4518" s="23">
        <v>0</v>
      </c>
    </row>
    <row r="4519" spans="2:20" ht="30" customHeight="1" x14ac:dyDescent="0.3">
      <c r="B4519">
        <v>2152</v>
      </c>
      <c r="C4519" s="164" t="s">
        <v>122</v>
      </c>
      <c r="D4519" s="7" t="s">
        <v>410</v>
      </c>
      <c r="E4519">
        <v>2026</v>
      </c>
      <c r="F4519" s="76" t="str">
        <f t="shared" si="148"/>
        <v>215212. Vigilancia de la Salud AmbientalVigilancia de la Salud Ambiental2026</v>
      </c>
      <c r="G4519" s="7" t="s">
        <v>411</v>
      </c>
      <c r="H4519" s="7" t="s">
        <v>63</v>
      </c>
      <c r="I4519" t="s">
        <v>60</v>
      </c>
      <c r="J4519" s="7" t="s">
        <v>67</v>
      </c>
      <c r="K4519" t="s">
        <v>433</v>
      </c>
      <c r="L4519" t="s">
        <v>433</v>
      </c>
      <c r="M4519" s="37" t="s">
        <v>108</v>
      </c>
      <c r="N4519" s="12" t="s">
        <v>434</v>
      </c>
      <c r="O4519" s="76" t="str">
        <f t="shared" si="149"/>
        <v>215212. Vigilancia de la Salud AmbientalVigilancia de la Salud Ambiental20266_ANTONIO_NARIÑO1_ENERO_2026</v>
      </c>
      <c r="P4519" s="168">
        <f t="shared" si="147"/>
        <v>0</v>
      </c>
      <c r="S4519" s="172">
        <v>0</v>
      </c>
      <c r="T4519" s="23">
        <v>0</v>
      </c>
    </row>
    <row r="4520" spans="2:20" ht="30" customHeight="1" x14ac:dyDescent="0.3">
      <c r="B4520">
        <v>2152</v>
      </c>
      <c r="C4520" s="164" t="s">
        <v>122</v>
      </c>
      <c r="D4520" s="7" t="s">
        <v>410</v>
      </c>
      <c r="E4520">
        <v>2026</v>
      </c>
      <c r="F4520" s="76" t="str">
        <f t="shared" si="148"/>
        <v>215212. Vigilancia de la Salud AmbientalVigilancia de la Salud Ambiental2026</v>
      </c>
      <c r="G4520" s="7" t="s">
        <v>411</v>
      </c>
      <c r="H4520" s="7" t="s">
        <v>63</v>
      </c>
      <c r="I4520" t="s">
        <v>60</v>
      </c>
      <c r="J4520" s="7" t="s">
        <v>67</v>
      </c>
      <c r="K4520" t="s">
        <v>433</v>
      </c>
      <c r="L4520" t="s">
        <v>433</v>
      </c>
      <c r="M4520" s="37" t="s">
        <v>103</v>
      </c>
      <c r="N4520" s="12" t="s">
        <v>434</v>
      </c>
      <c r="O4520" s="76" t="str">
        <f t="shared" si="149"/>
        <v>215212. Vigilancia de la Salud AmbientalVigilancia de la Salud Ambiental20261_CANDELARIA1_ENERO_2026</v>
      </c>
      <c r="P4520" s="168">
        <f t="shared" si="147"/>
        <v>0</v>
      </c>
      <c r="S4520" s="172">
        <v>0</v>
      </c>
      <c r="T4520" s="23">
        <v>0</v>
      </c>
    </row>
    <row r="4521" spans="2:20" ht="30" customHeight="1" x14ac:dyDescent="0.3">
      <c r="B4521">
        <v>2152</v>
      </c>
      <c r="C4521" s="164" t="s">
        <v>122</v>
      </c>
      <c r="D4521" s="7" t="s">
        <v>410</v>
      </c>
      <c r="E4521">
        <v>2026</v>
      </c>
      <c r="F4521" s="76" t="str">
        <f t="shared" si="148"/>
        <v>215212. Vigilancia de la Salud AmbientalVigilancia de la Salud Ambiental2026</v>
      </c>
      <c r="G4521" s="7" t="s">
        <v>411</v>
      </c>
      <c r="H4521" s="7" t="s">
        <v>63</v>
      </c>
      <c r="I4521" t="s">
        <v>60</v>
      </c>
      <c r="J4521" s="7" t="s">
        <v>67</v>
      </c>
      <c r="K4521" t="s">
        <v>433</v>
      </c>
      <c r="L4521" t="s">
        <v>433</v>
      </c>
      <c r="M4521" s="37" t="s">
        <v>107</v>
      </c>
      <c r="N4521" s="12" t="s">
        <v>434</v>
      </c>
      <c r="O4521" s="76" t="str">
        <f t="shared" si="149"/>
        <v>215212. Vigilancia de la Salud AmbientalVigilancia de la Salud Ambiental20265_RAFAEL_URIBE1_ENERO_2026</v>
      </c>
      <c r="P4521" s="168">
        <f t="shared" si="147"/>
        <v>122208</v>
      </c>
      <c r="S4521" s="172">
        <v>1</v>
      </c>
      <c r="T4521" s="23">
        <v>122208</v>
      </c>
    </row>
    <row r="4522" spans="2:20" ht="30" customHeight="1" x14ac:dyDescent="0.3">
      <c r="B4522">
        <v>2153</v>
      </c>
      <c r="C4522" s="164" t="s">
        <v>122</v>
      </c>
      <c r="D4522" s="7" t="s">
        <v>410</v>
      </c>
      <c r="E4522">
        <v>2026</v>
      </c>
      <c r="F4522" s="76" t="str">
        <f t="shared" si="148"/>
        <v>215312. Vigilancia de la Salud AmbientalVigilancia de la Salud Ambiental2026</v>
      </c>
      <c r="G4522" s="7" t="s">
        <v>411</v>
      </c>
      <c r="H4522" s="7" t="s">
        <v>63</v>
      </c>
      <c r="I4522" t="s">
        <v>60</v>
      </c>
      <c r="J4522" s="7" t="s">
        <v>67</v>
      </c>
      <c r="K4522" t="s">
        <v>433</v>
      </c>
      <c r="L4522" t="s">
        <v>433</v>
      </c>
      <c r="M4522" s="37" t="s">
        <v>104</v>
      </c>
      <c r="N4522" s="12" t="s">
        <v>434</v>
      </c>
      <c r="O4522" s="76" t="str">
        <f t="shared" si="149"/>
        <v>215312. Vigilancia de la Salud AmbientalVigilancia de la Salud Ambiental20262_SANTA_FE1_ENERO_2026</v>
      </c>
      <c r="P4522" s="168">
        <f t="shared" si="147"/>
        <v>0</v>
      </c>
      <c r="S4522" s="172">
        <v>0</v>
      </c>
      <c r="T4522" s="23">
        <v>0</v>
      </c>
    </row>
    <row r="4523" spans="2:20" ht="30" customHeight="1" x14ac:dyDescent="0.3">
      <c r="B4523">
        <v>2153</v>
      </c>
      <c r="C4523" s="164" t="s">
        <v>122</v>
      </c>
      <c r="D4523" s="7" t="s">
        <v>410</v>
      </c>
      <c r="E4523">
        <v>2026</v>
      </c>
      <c r="F4523" s="76" t="str">
        <f t="shared" si="148"/>
        <v>215312. Vigilancia de la Salud AmbientalVigilancia de la Salud Ambiental2026</v>
      </c>
      <c r="G4523" s="7" t="s">
        <v>411</v>
      </c>
      <c r="H4523" s="7" t="s">
        <v>63</v>
      </c>
      <c r="I4523" t="s">
        <v>60</v>
      </c>
      <c r="J4523" s="7" t="s">
        <v>67</v>
      </c>
      <c r="K4523" t="s">
        <v>433</v>
      </c>
      <c r="L4523" t="s">
        <v>433</v>
      </c>
      <c r="M4523" s="37" t="s">
        <v>106</v>
      </c>
      <c r="N4523" s="12" t="s">
        <v>434</v>
      </c>
      <c r="O4523" s="76" t="str">
        <f t="shared" si="149"/>
        <v>215312. Vigilancia de la Salud AmbientalVigilancia de la Salud Ambiental20264_SAN_CRISTOBAL1_ENERO_2026</v>
      </c>
      <c r="P4523" s="168">
        <f t="shared" si="147"/>
        <v>0</v>
      </c>
      <c r="S4523" s="172">
        <v>0</v>
      </c>
      <c r="T4523" s="23">
        <v>0</v>
      </c>
    </row>
    <row r="4524" spans="2:20" ht="30" customHeight="1" x14ac:dyDescent="0.3">
      <c r="B4524">
        <v>2153</v>
      </c>
      <c r="C4524" s="164" t="s">
        <v>122</v>
      </c>
      <c r="D4524" s="7" t="s">
        <v>410</v>
      </c>
      <c r="E4524">
        <v>2026</v>
      </c>
      <c r="F4524" s="76" t="str">
        <f t="shared" si="148"/>
        <v>215312. Vigilancia de la Salud AmbientalVigilancia de la Salud Ambiental2026</v>
      </c>
      <c r="G4524" s="7" t="s">
        <v>411</v>
      </c>
      <c r="H4524" s="7" t="s">
        <v>63</v>
      </c>
      <c r="I4524" t="s">
        <v>60</v>
      </c>
      <c r="J4524" s="7" t="s">
        <v>67</v>
      </c>
      <c r="K4524" t="s">
        <v>433</v>
      </c>
      <c r="L4524" t="s">
        <v>433</v>
      </c>
      <c r="M4524" s="37" t="s">
        <v>105</v>
      </c>
      <c r="N4524" s="12" t="s">
        <v>434</v>
      </c>
      <c r="O4524" s="76" t="str">
        <f t="shared" si="149"/>
        <v>215312. Vigilancia de la Salud AmbientalVigilancia de la Salud Ambiental20263_MARTIRES1_ENERO_2026</v>
      </c>
      <c r="P4524" s="168">
        <f t="shared" ref="P4524:P4587" si="150">IFERROR(T4524/S4524,0)</f>
        <v>0</v>
      </c>
      <c r="S4524" s="172">
        <v>0</v>
      </c>
      <c r="T4524" s="23">
        <v>0</v>
      </c>
    </row>
    <row r="4525" spans="2:20" ht="30" customHeight="1" x14ac:dyDescent="0.3">
      <c r="B4525">
        <v>2153</v>
      </c>
      <c r="C4525" s="164" t="s">
        <v>122</v>
      </c>
      <c r="D4525" s="7" t="s">
        <v>410</v>
      </c>
      <c r="E4525">
        <v>2026</v>
      </c>
      <c r="F4525" s="76" t="str">
        <f t="shared" si="148"/>
        <v>215312. Vigilancia de la Salud AmbientalVigilancia de la Salud Ambiental2026</v>
      </c>
      <c r="G4525" s="7" t="s">
        <v>411</v>
      </c>
      <c r="H4525" s="7" t="s">
        <v>63</v>
      </c>
      <c r="I4525" t="s">
        <v>60</v>
      </c>
      <c r="J4525" s="7" t="s">
        <v>67</v>
      </c>
      <c r="K4525" t="s">
        <v>433</v>
      </c>
      <c r="L4525" t="s">
        <v>433</v>
      </c>
      <c r="M4525" s="37" t="s">
        <v>108</v>
      </c>
      <c r="N4525" s="12" t="s">
        <v>434</v>
      </c>
      <c r="O4525" s="76" t="str">
        <f t="shared" si="149"/>
        <v>215312. Vigilancia de la Salud AmbientalVigilancia de la Salud Ambiental20266_ANTONIO_NARIÑO1_ENERO_2026</v>
      </c>
      <c r="P4525" s="168">
        <f t="shared" si="150"/>
        <v>0</v>
      </c>
      <c r="S4525" s="172">
        <v>0</v>
      </c>
      <c r="T4525" s="23">
        <v>0</v>
      </c>
    </row>
    <row r="4526" spans="2:20" ht="30" customHeight="1" x14ac:dyDescent="0.3">
      <c r="B4526">
        <v>2153</v>
      </c>
      <c r="C4526" s="164" t="s">
        <v>122</v>
      </c>
      <c r="D4526" s="7" t="s">
        <v>410</v>
      </c>
      <c r="E4526">
        <v>2026</v>
      </c>
      <c r="F4526" s="76" t="str">
        <f t="shared" si="148"/>
        <v>215312. Vigilancia de la Salud AmbientalVigilancia de la Salud Ambiental2026</v>
      </c>
      <c r="G4526" s="7" t="s">
        <v>411</v>
      </c>
      <c r="H4526" s="7" t="s">
        <v>63</v>
      </c>
      <c r="I4526" t="s">
        <v>60</v>
      </c>
      <c r="J4526" s="7" t="s">
        <v>67</v>
      </c>
      <c r="K4526" t="s">
        <v>433</v>
      </c>
      <c r="L4526" t="s">
        <v>433</v>
      </c>
      <c r="M4526" s="37" t="s">
        <v>103</v>
      </c>
      <c r="N4526" s="12" t="s">
        <v>434</v>
      </c>
      <c r="O4526" s="76" t="str">
        <f t="shared" si="149"/>
        <v>215312. Vigilancia de la Salud AmbientalVigilancia de la Salud Ambiental20261_CANDELARIA1_ENERO_2026</v>
      </c>
      <c r="P4526" s="168">
        <f t="shared" si="150"/>
        <v>0</v>
      </c>
      <c r="S4526" s="172">
        <v>0</v>
      </c>
      <c r="T4526" s="23">
        <v>0</v>
      </c>
    </row>
    <row r="4527" spans="2:20" ht="30" customHeight="1" x14ac:dyDescent="0.3">
      <c r="B4527">
        <v>2153</v>
      </c>
      <c r="C4527" s="164" t="s">
        <v>122</v>
      </c>
      <c r="D4527" s="7" t="s">
        <v>410</v>
      </c>
      <c r="E4527">
        <v>2026</v>
      </c>
      <c r="F4527" s="76" t="str">
        <f t="shared" si="148"/>
        <v>215312. Vigilancia de la Salud AmbientalVigilancia de la Salud Ambiental2026</v>
      </c>
      <c r="G4527" s="7" t="s">
        <v>411</v>
      </c>
      <c r="H4527" s="7" t="s">
        <v>63</v>
      </c>
      <c r="I4527" t="s">
        <v>60</v>
      </c>
      <c r="J4527" s="7" t="s">
        <v>67</v>
      </c>
      <c r="K4527" t="s">
        <v>433</v>
      </c>
      <c r="L4527" t="s">
        <v>433</v>
      </c>
      <c r="M4527" s="37" t="s">
        <v>107</v>
      </c>
      <c r="N4527" s="12" t="s">
        <v>434</v>
      </c>
      <c r="O4527" s="76" t="str">
        <f t="shared" si="149"/>
        <v>215312. Vigilancia de la Salud AmbientalVigilancia de la Salud Ambiental20265_RAFAEL_URIBE1_ENERO_2026</v>
      </c>
      <c r="P4527" s="168">
        <f t="shared" si="150"/>
        <v>0</v>
      </c>
      <c r="S4527" s="172">
        <v>0</v>
      </c>
      <c r="T4527" s="23">
        <v>0</v>
      </c>
    </row>
    <row r="4528" spans="2:20" ht="30" customHeight="1" x14ac:dyDescent="0.3">
      <c r="B4528">
        <v>2154</v>
      </c>
      <c r="C4528" s="164" t="s">
        <v>122</v>
      </c>
      <c r="D4528" s="7" t="s">
        <v>410</v>
      </c>
      <c r="E4528">
        <v>2026</v>
      </c>
      <c r="F4528" s="76" t="str">
        <f t="shared" si="148"/>
        <v>215412. Vigilancia de la Salud AmbientalVigilancia de la Salud Ambiental2026</v>
      </c>
      <c r="G4528" s="7" t="s">
        <v>411</v>
      </c>
      <c r="H4528" s="7" t="s">
        <v>63</v>
      </c>
      <c r="I4528" t="s">
        <v>60</v>
      </c>
      <c r="J4528" s="7" t="s">
        <v>67</v>
      </c>
      <c r="K4528" t="s">
        <v>433</v>
      </c>
      <c r="L4528" t="s">
        <v>433</v>
      </c>
      <c r="M4528" s="37" t="s">
        <v>104</v>
      </c>
      <c r="N4528" s="12" t="s">
        <v>434</v>
      </c>
      <c r="O4528" s="76" t="str">
        <f t="shared" si="149"/>
        <v>215412. Vigilancia de la Salud AmbientalVigilancia de la Salud Ambiental20262_SANTA_FE1_ENERO_2026</v>
      </c>
      <c r="P4528" s="168">
        <f t="shared" si="150"/>
        <v>122208</v>
      </c>
      <c r="S4528" s="172">
        <v>6</v>
      </c>
      <c r="T4528" s="23">
        <v>733248</v>
      </c>
    </row>
    <row r="4529" spans="2:20" ht="30" customHeight="1" x14ac:dyDescent="0.3">
      <c r="B4529">
        <v>2154</v>
      </c>
      <c r="C4529" s="164" t="s">
        <v>122</v>
      </c>
      <c r="D4529" s="7" t="s">
        <v>410</v>
      </c>
      <c r="E4529">
        <v>2026</v>
      </c>
      <c r="F4529" s="76" t="str">
        <f t="shared" si="148"/>
        <v>215412. Vigilancia de la Salud AmbientalVigilancia de la Salud Ambiental2026</v>
      </c>
      <c r="G4529" s="7" t="s">
        <v>411</v>
      </c>
      <c r="H4529" s="7" t="s">
        <v>63</v>
      </c>
      <c r="I4529" t="s">
        <v>60</v>
      </c>
      <c r="J4529" s="7" t="s">
        <v>67</v>
      </c>
      <c r="K4529" t="s">
        <v>433</v>
      </c>
      <c r="L4529" t="s">
        <v>433</v>
      </c>
      <c r="M4529" s="37" t="s">
        <v>106</v>
      </c>
      <c r="N4529" s="12" t="s">
        <v>434</v>
      </c>
      <c r="O4529" s="76" t="str">
        <f t="shared" si="149"/>
        <v>215412. Vigilancia de la Salud AmbientalVigilancia de la Salud Ambiental20264_SAN_CRISTOBAL1_ENERO_2026</v>
      </c>
      <c r="P4529" s="168">
        <f t="shared" si="150"/>
        <v>122208</v>
      </c>
      <c r="S4529" s="172">
        <v>2</v>
      </c>
      <c r="T4529" s="23">
        <v>244416</v>
      </c>
    </row>
    <row r="4530" spans="2:20" ht="30" customHeight="1" x14ac:dyDescent="0.3">
      <c r="B4530">
        <v>2154</v>
      </c>
      <c r="C4530" s="164" t="s">
        <v>122</v>
      </c>
      <c r="D4530" s="7" t="s">
        <v>410</v>
      </c>
      <c r="E4530">
        <v>2026</v>
      </c>
      <c r="F4530" s="76" t="str">
        <f t="shared" si="148"/>
        <v>215412. Vigilancia de la Salud AmbientalVigilancia de la Salud Ambiental2026</v>
      </c>
      <c r="G4530" s="7" t="s">
        <v>411</v>
      </c>
      <c r="H4530" s="7" t="s">
        <v>63</v>
      </c>
      <c r="I4530" t="s">
        <v>60</v>
      </c>
      <c r="J4530" s="7" t="s">
        <v>67</v>
      </c>
      <c r="K4530" t="s">
        <v>433</v>
      </c>
      <c r="L4530" t="s">
        <v>433</v>
      </c>
      <c r="M4530" s="37" t="s">
        <v>105</v>
      </c>
      <c r="N4530" s="12" t="s">
        <v>434</v>
      </c>
      <c r="O4530" s="76" t="str">
        <f t="shared" si="149"/>
        <v>215412. Vigilancia de la Salud AmbientalVigilancia de la Salud Ambiental20263_MARTIRES1_ENERO_2026</v>
      </c>
      <c r="P4530" s="168">
        <f t="shared" si="150"/>
        <v>0</v>
      </c>
      <c r="S4530" s="172">
        <v>0</v>
      </c>
      <c r="T4530" s="23">
        <v>0</v>
      </c>
    </row>
    <row r="4531" spans="2:20" ht="30" customHeight="1" x14ac:dyDescent="0.3">
      <c r="B4531">
        <v>2154</v>
      </c>
      <c r="C4531" s="164" t="s">
        <v>122</v>
      </c>
      <c r="D4531" s="7" t="s">
        <v>410</v>
      </c>
      <c r="E4531">
        <v>2026</v>
      </c>
      <c r="F4531" s="76" t="str">
        <f t="shared" si="148"/>
        <v>215412. Vigilancia de la Salud AmbientalVigilancia de la Salud Ambiental2026</v>
      </c>
      <c r="G4531" s="7" t="s">
        <v>411</v>
      </c>
      <c r="H4531" s="7" t="s">
        <v>63</v>
      </c>
      <c r="I4531" t="s">
        <v>60</v>
      </c>
      <c r="J4531" s="7" t="s">
        <v>67</v>
      </c>
      <c r="K4531" t="s">
        <v>433</v>
      </c>
      <c r="L4531" t="s">
        <v>433</v>
      </c>
      <c r="M4531" s="37" t="s">
        <v>108</v>
      </c>
      <c r="N4531" s="12" t="s">
        <v>434</v>
      </c>
      <c r="O4531" s="76" t="str">
        <f t="shared" si="149"/>
        <v>215412. Vigilancia de la Salud AmbientalVigilancia de la Salud Ambiental20266_ANTONIO_NARIÑO1_ENERO_2026</v>
      </c>
      <c r="P4531" s="168">
        <f t="shared" si="150"/>
        <v>122208</v>
      </c>
      <c r="S4531" s="172">
        <v>2</v>
      </c>
      <c r="T4531" s="23">
        <v>244416</v>
      </c>
    </row>
    <row r="4532" spans="2:20" ht="30" customHeight="1" x14ac:dyDescent="0.3">
      <c r="B4532">
        <v>2154</v>
      </c>
      <c r="C4532" s="164" t="s">
        <v>122</v>
      </c>
      <c r="D4532" s="7" t="s">
        <v>410</v>
      </c>
      <c r="E4532">
        <v>2026</v>
      </c>
      <c r="F4532" s="76" t="str">
        <f t="shared" si="148"/>
        <v>215412. Vigilancia de la Salud AmbientalVigilancia de la Salud Ambiental2026</v>
      </c>
      <c r="G4532" s="7" t="s">
        <v>411</v>
      </c>
      <c r="H4532" s="7" t="s">
        <v>63</v>
      </c>
      <c r="I4532" t="s">
        <v>60</v>
      </c>
      <c r="J4532" s="7" t="s">
        <v>67</v>
      </c>
      <c r="K4532" t="s">
        <v>433</v>
      </c>
      <c r="L4532" t="s">
        <v>433</v>
      </c>
      <c r="M4532" s="37" t="s">
        <v>103</v>
      </c>
      <c r="N4532" s="12" t="s">
        <v>434</v>
      </c>
      <c r="O4532" s="76" t="str">
        <f t="shared" si="149"/>
        <v>215412. Vigilancia de la Salud AmbientalVigilancia de la Salud Ambiental20261_CANDELARIA1_ENERO_2026</v>
      </c>
      <c r="P4532" s="168">
        <f t="shared" si="150"/>
        <v>0</v>
      </c>
      <c r="S4532" s="172">
        <v>0</v>
      </c>
      <c r="T4532" s="23">
        <v>0</v>
      </c>
    </row>
    <row r="4533" spans="2:20" ht="30" customHeight="1" x14ac:dyDescent="0.3">
      <c r="B4533">
        <v>2154</v>
      </c>
      <c r="C4533" s="164" t="s">
        <v>122</v>
      </c>
      <c r="D4533" s="7" t="s">
        <v>410</v>
      </c>
      <c r="E4533">
        <v>2026</v>
      </c>
      <c r="F4533" s="76" t="str">
        <f t="shared" si="148"/>
        <v>215412. Vigilancia de la Salud AmbientalVigilancia de la Salud Ambiental2026</v>
      </c>
      <c r="G4533" s="7" t="s">
        <v>411</v>
      </c>
      <c r="H4533" s="7" t="s">
        <v>63</v>
      </c>
      <c r="I4533" t="s">
        <v>60</v>
      </c>
      <c r="J4533" s="7" t="s">
        <v>67</v>
      </c>
      <c r="K4533" t="s">
        <v>433</v>
      </c>
      <c r="L4533" t="s">
        <v>433</v>
      </c>
      <c r="M4533" s="37" t="s">
        <v>107</v>
      </c>
      <c r="N4533" s="12" t="s">
        <v>434</v>
      </c>
      <c r="O4533" s="76" t="str">
        <f t="shared" si="149"/>
        <v>215412. Vigilancia de la Salud AmbientalVigilancia de la Salud Ambiental20265_RAFAEL_URIBE1_ENERO_2026</v>
      </c>
      <c r="P4533" s="168">
        <f t="shared" si="150"/>
        <v>122208</v>
      </c>
      <c r="S4533" s="172">
        <v>7</v>
      </c>
      <c r="T4533" s="23">
        <v>855456</v>
      </c>
    </row>
    <row r="4534" spans="2:20" ht="30" customHeight="1" x14ac:dyDescent="0.3">
      <c r="B4534">
        <v>2193</v>
      </c>
      <c r="C4534" s="164" t="s">
        <v>122</v>
      </c>
      <c r="D4534" s="7" t="s">
        <v>410</v>
      </c>
      <c r="E4534">
        <v>2026</v>
      </c>
      <c r="F4534" s="76" t="str">
        <f t="shared" si="148"/>
        <v>219312. Vigilancia de la Salud AmbientalVigilancia de la Salud Ambiental2026</v>
      </c>
      <c r="G4534" s="7" t="s">
        <v>411</v>
      </c>
      <c r="H4534" s="7" t="s">
        <v>63</v>
      </c>
      <c r="I4534" t="s">
        <v>60</v>
      </c>
      <c r="J4534" s="7" t="s">
        <v>67</v>
      </c>
      <c r="K4534" t="s">
        <v>433</v>
      </c>
      <c r="L4534" t="s">
        <v>433</v>
      </c>
      <c r="M4534" s="37" t="s">
        <v>108</v>
      </c>
      <c r="N4534" s="12" t="s">
        <v>434</v>
      </c>
      <c r="O4534" s="76" t="str">
        <f t="shared" si="149"/>
        <v>219312. Vigilancia de la Salud AmbientalVigilancia de la Salud Ambiental20266_ANTONIO_NARIÑO1_ENERO_2026</v>
      </c>
      <c r="P4534" s="168">
        <f t="shared" si="150"/>
        <v>91656</v>
      </c>
      <c r="S4534" s="172">
        <v>1</v>
      </c>
      <c r="T4534" s="23">
        <v>91656</v>
      </c>
    </row>
    <row r="4535" spans="2:20" ht="30" customHeight="1" x14ac:dyDescent="0.3">
      <c r="B4535">
        <v>2378</v>
      </c>
      <c r="C4535" s="164" t="s">
        <v>122</v>
      </c>
      <c r="D4535" s="7" t="s">
        <v>410</v>
      </c>
      <c r="E4535">
        <v>2026</v>
      </c>
      <c r="F4535" s="76" t="str">
        <f t="shared" si="148"/>
        <v>237812. Vigilancia de la Salud AmbientalVigilancia de la Salud Ambiental2026</v>
      </c>
      <c r="G4535" s="7" t="s">
        <v>415</v>
      </c>
      <c r="H4535" s="7" t="s">
        <v>66</v>
      </c>
      <c r="I4535" t="s">
        <v>60</v>
      </c>
      <c r="J4535" s="7" t="s">
        <v>74</v>
      </c>
      <c r="K4535" t="s">
        <v>433</v>
      </c>
      <c r="L4535" t="s">
        <v>433</v>
      </c>
      <c r="M4535" s="37" t="s">
        <v>104</v>
      </c>
      <c r="N4535" s="12" t="s">
        <v>434</v>
      </c>
      <c r="O4535" s="76" t="str">
        <f t="shared" si="149"/>
        <v>237812. Vigilancia de la Salud AmbientalVigilancia de la Salud Ambiental20262_SANTA_FE1_ENERO_2026</v>
      </c>
      <c r="P4535" s="168">
        <f t="shared" si="150"/>
        <v>54270</v>
      </c>
      <c r="S4535" s="172">
        <v>62</v>
      </c>
      <c r="T4535" s="23">
        <v>3364740</v>
      </c>
    </row>
    <row r="4536" spans="2:20" ht="30" customHeight="1" x14ac:dyDescent="0.3">
      <c r="B4536">
        <v>2378</v>
      </c>
      <c r="C4536" s="164" t="s">
        <v>122</v>
      </c>
      <c r="D4536" s="7" t="s">
        <v>410</v>
      </c>
      <c r="E4536">
        <v>2026</v>
      </c>
      <c r="F4536" s="76" t="str">
        <f t="shared" si="148"/>
        <v>237812. Vigilancia de la Salud AmbientalVigilancia de la Salud Ambiental2026</v>
      </c>
      <c r="G4536" s="7" t="s">
        <v>415</v>
      </c>
      <c r="H4536" s="7" t="s">
        <v>66</v>
      </c>
      <c r="I4536" t="s">
        <v>60</v>
      </c>
      <c r="J4536" s="7" t="s">
        <v>74</v>
      </c>
      <c r="K4536" t="s">
        <v>433</v>
      </c>
      <c r="L4536" t="s">
        <v>433</v>
      </c>
      <c r="M4536" s="37" t="s">
        <v>106</v>
      </c>
      <c r="N4536" s="12" t="s">
        <v>434</v>
      </c>
      <c r="O4536" s="76" t="str">
        <f t="shared" si="149"/>
        <v>237812. Vigilancia de la Salud AmbientalVigilancia de la Salud Ambiental20264_SAN_CRISTOBAL1_ENERO_2026</v>
      </c>
      <c r="P4536" s="168">
        <f t="shared" si="150"/>
        <v>54270</v>
      </c>
      <c r="S4536" s="172">
        <v>73</v>
      </c>
      <c r="T4536" s="23">
        <v>3961710</v>
      </c>
    </row>
    <row r="4537" spans="2:20" ht="30" customHeight="1" x14ac:dyDescent="0.3">
      <c r="B4537">
        <v>2378</v>
      </c>
      <c r="C4537" s="164" t="s">
        <v>122</v>
      </c>
      <c r="D4537" s="7" t="s">
        <v>410</v>
      </c>
      <c r="E4537">
        <v>2026</v>
      </c>
      <c r="F4537" s="76" t="str">
        <f t="shared" si="148"/>
        <v>237812. Vigilancia de la Salud AmbientalVigilancia de la Salud Ambiental2026</v>
      </c>
      <c r="G4537" s="7" t="s">
        <v>415</v>
      </c>
      <c r="H4537" s="7" t="s">
        <v>66</v>
      </c>
      <c r="I4537" t="s">
        <v>60</v>
      </c>
      <c r="J4537" s="7" t="s">
        <v>74</v>
      </c>
      <c r="K4537" t="s">
        <v>433</v>
      </c>
      <c r="L4537" t="s">
        <v>433</v>
      </c>
      <c r="M4537" s="37" t="s">
        <v>105</v>
      </c>
      <c r="N4537" s="12" t="s">
        <v>434</v>
      </c>
      <c r="O4537" s="76" t="str">
        <f t="shared" si="149"/>
        <v>237812. Vigilancia de la Salud AmbientalVigilancia de la Salud Ambiental20263_MARTIRES1_ENERO_2026</v>
      </c>
      <c r="P4537" s="168">
        <f t="shared" si="150"/>
        <v>54270</v>
      </c>
      <c r="S4537" s="172">
        <v>58</v>
      </c>
      <c r="T4537" s="23">
        <v>3147660</v>
      </c>
    </row>
    <row r="4538" spans="2:20" ht="30" customHeight="1" x14ac:dyDescent="0.3">
      <c r="B4538">
        <v>2378</v>
      </c>
      <c r="C4538" s="164" t="s">
        <v>122</v>
      </c>
      <c r="D4538" s="7" t="s">
        <v>410</v>
      </c>
      <c r="E4538">
        <v>2026</v>
      </c>
      <c r="F4538" s="76" t="str">
        <f t="shared" si="148"/>
        <v>237812. Vigilancia de la Salud AmbientalVigilancia de la Salud Ambiental2026</v>
      </c>
      <c r="G4538" s="7" t="s">
        <v>415</v>
      </c>
      <c r="H4538" s="7" t="s">
        <v>66</v>
      </c>
      <c r="I4538" t="s">
        <v>60</v>
      </c>
      <c r="J4538" s="7" t="s">
        <v>74</v>
      </c>
      <c r="K4538" t="s">
        <v>433</v>
      </c>
      <c r="L4538" t="s">
        <v>433</v>
      </c>
      <c r="M4538" s="37" t="s">
        <v>108</v>
      </c>
      <c r="N4538" s="12" t="s">
        <v>434</v>
      </c>
      <c r="O4538" s="76" t="str">
        <f t="shared" si="149"/>
        <v>237812. Vigilancia de la Salud AmbientalVigilancia de la Salud Ambiental20266_ANTONIO_NARIÑO1_ENERO_2026</v>
      </c>
      <c r="P4538" s="168">
        <f t="shared" si="150"/>
        <v>54270</v>
      </c>
      <c r="S4538" s="172">
        <v>60</v>
      </c>
      <c r="T4538" s="23">
        <v>3256200</v>
      </c>
    </row>
    <row r="4539" spans="2:20" ht="30" customHeight="1" x14ac:dyDescent="0.3">
      <c r="B4539">
        <v>2378</v>
      </c>
      <c r="C4539" s="164" t="s">
        <v>122</v>
      </c>
      <c r="D4539" s="7" t="s">
        <v>410</v>
      </c>
      <c r="E4539">
        <v>2026</v>
      </c>
      <c r="F4539" s="76" t="str">
        <f t="shared" si="148"/>
        <v>237812. Vigilancia de la Salud AmbientalVigilancia de la Salud Ambiental2026</v>
      </c>
      <c r="G4539" s="7" t="s">
        <v>415</v>
      </c>
      <c r="H4539" s="7" t="s">
        <v>66</v>
      </c>
      <c r="I4539" t="s">
        <v>60</v>
      </c>
      <c r="J4539" s="7" t="s">
        <v>74</v>
      </c>
      <c r="K4539" t="s">
        <v>433</v>
      </c>
      <c r="L4539" t="s">
        <v>433</v>
      </c>
      <c r="M4539" s="37" t="s">
        <v>103</v>
      </c>
      <c r="N4539" s="12" t="s">
        <v>434</v>
      </c>
      <c r="O4539" s="76" t="str">
        <f t="shared" si="149"/>
        <v>237812. Vigilancia de la Salud AmbientalVigilancia de la Salud Ambiental20261_CANDELARIA1_ENERO_2026</v>
      </c>
      <c r="P4539" s="168">
        <f t="shared" si="150"/>
        <v>54270</v>
      </c>
      <c r="S4539" s="172">
        <v>22</v>
      </c>
      <c r="T4539" s="23">
        <v>1193940</v>
      </c>
    </row>
    <row r="4540" spans="2:20" ht="30" customHeight="1" x14ac:dyDescent="0.3">
      <c r="B4540">
        <v>2378</v>
      </c>
      <c r="C4540" s="164" t="s">
        <v>122</v>
      </c>
      <c r="D4540" s="7" t="s">
        <v>410</v>
      </c>
      <c r="E4540">
        <v>2026</v>
      </c>
      <c r="F4540" s="76" t="str">
        <f t="shared" si="148"/>
        <v>237812. Vigilancia de la Salud AmbientalVigilancia de la Salud Ambiental2026</v>
      </c>
      <c r="G4540" s="7" t="s">
        <v>415</v>
      </c>
      <c r="H4540" s="7" t="s">
        <v>66</v>
      </c>
      <c r="I4540" t="s">
        <v>60</v>
      </c>
      <c r="J4540" s="7" t="s">
        <v>74</v>
      </c>
      <c r="K4540" t="s">
        <v>433</v>
      </c>
      <c r="L4540" t="s">
        <v>433</v>
      </c>
      <c r="M4540" s="37" t="s">
        <v>107</v>
      </c>
      <c r="N4540" s="12" t="s">
        <v>434</v>
      </c>
      <c r="O4540" s="76" t="str">
        <f t="shared" si="149"/>
        <v>237812. Vigilancia de la Salud AmbientalVigilancia de la Salud Ambiental20265_RAFAEL_URIBE1_ENERO_2026</v>
      </c>
      <c r="P4540" s="168">
        <f t="shared" si="150"/>
        <v>54270</v>
      </c>
      <c r="S4540" s="172">
        <v>76</v>
      </c>
      <c r="T4540" s="23">
        <v>4124520</v>
      </c>
    </row>
    <row r="4541" spans="2:20" ht="30" customHeight="1" x14ac:dyDescent="0.3">
      <c r="B4541">
        <v>2379</v>
      </c>
      <c r="C4541" s="164" t="s">
        <v>122</v>
      </c>
      <c r="D4541" s="7" t="s">
        <v>410</v>
      </c>
      <c r="E4541">
        <v>2026</v>
      </c>
      <c r="F4541" s="76" t="str">
        <f t="shared" si="148"/>
        <v>237912. Vigilancia de la Salud AmbientalVigilancia de la Salud Ambiental2026</v>
      </c>
      <c r="G4541" s="7" t="s">
        <v>415</v>
      </c>
      <c r="H4541" s="7" t="s">
        <v>66</v>
      </c>
      <c r="I4541" t="s">
        <v>60</v>
      </c>
      <c r="J4541" s="7" t="s">
        <v>74</v>
      </c>
      <c r="K4541" t="s">
        <v>433</v>
      </c>
      <c r="L4541" t="s">
        <v>433</v>
      </c>
      <c r="M4541" s="37" t="s">
        <v>104</v>
      </c>
      <c r="N4541" s="12" t="s">
        <v>434</v>
      </c>
      <c r="O4541" s="76" t="str">
        <f t="shared" si="149"/>
        <v>237912. Vigilancia de la Salud AmbientalVigilancia de la Salud Ambiental20262_SANTA_FE1_ENERO_2026</v>
      </c>
      <c r="P4541" s="168">
        <f t="shared" si="150"/>
        <v>3673744</v>
      </c>
      <c r="S4541" s="172">
        <v>2</v>
      </c>
      <c r="T4541" s="23">
        <v>7347488</v>
      </c>
    </row>
    <row r="4542" spans="2:20" ht="30" customHeight="1" x14ac:dyDescent="0.3">
      <c r="B4542">
        <v>2379</v>
      </c>
      <c r="C4542" s="164" t="s">
        <v>122</v>
      </c>
      <c r="D4542" s="7" t="s">
        <v>410</v>
      </c>
      <c r="E4542">
        <v>2026</v>
      </c>
      <c r="F4542" s="76" t="str">
        <f t="shared" si="148"/>
        <v>237912. Vigilancia de la Salud AmbientalVigilancia de la Salud Ambiental2026</v>
      </c>
      <c r="G4542" s="7" t="s">
        <v>415</v>
      </c>
      <c r="H4542" s="7" t="s">
        <v>66</v>
      </c>
      <c r="I4542" t="s">
        <v>60</v>
      </c>
      <c r="J4542" s="7" t="s">
        <v>74</v>
      </c>
      <c r="K4542" t="s">
        <v>433</v>
      </c>
      <c r="L4542" t="s">
        <v>433</v>
      </c>
      <c r="M4542" s="37" t="s">
        <v>106</v>
      </c>
      <c r="N4542" s="12" t="s">
        <v>434</v>
      </c>
      <c r="O4542" s="76" t="str">
        <f t="shared" si="149"/>
        <v>237912. Vigilancia de la Salud AmbientalVigilancia de la Salud Ambiental20264_SAN_CRISTOBAL1_ENERO_2026</v>
      </c>
      <c r="P4542" s="168">
        <f t="shared" si="150"/>
        <v>3673744</v>
      </c>
      <c r="S4542" s="172">
        <v>2</v>
      </c>
      <c r="T4542" s="23">
        <v>7347488</v>
      </c>
    </row>
    <row r="4543" spans="2:20" ht="30" customHeight="1" x14ac:dyDescent="0.3">
      <c r="B4543">
        <v>2379</v>
      </c>
      <c r="C4543" s="164" t="s">
        <v>122</v>
      </c>
      <c r="D4543" s="7" t="s">
        <v>410</v>
      </c>
      <c r="E4543">
        <v>2026</v>
      </c>
      <c r="F4543" s="76" t="str">
        <f t="shared" si="148"/>
        <v>237912. Vigilancia de la Salud AmbientalVigilancia de la Salud Ambiental2026</v>
      </c>
      <c r="G4543" s="7" t="s">
        <v>415</v>
      </c>
      <c r="H4543" s="7" t="s">
        <v>66</v>
      </c>
      <c r="I4543" t="s">
        <v>60</v>
      </c>
      <c r="J4543" s="7" t="s">
        <v>74</v>
      </c>
      <c r="K4543" t="s">
        <v>433</v>
      </c>
      <c r="L4543" t="s">
        <v>433</v>
      </c>
      <c r="M4543" s="37" t="s">
        <v>107</v>
      </c>
      <c r="N4543" s="12" t="s">
        <v>434</v>
      </c>
      <c r="O4543" s="76" t="str">
        <f t="shared" si="149"/>
        <v>237912. Vigilancia de la Salud AmbientalVigilancia de la Salud Ambiental20265_RAFAEL_URIBE1_ENERO_2026</v>
      </c>
      <c r="P4543" s="168">
        <f t="shared" si="150"/>
        <v>3673744</v>
      </c>
      <c r="S4543" s="172">
        <v>2</v>
      </c>
      <c r="T4543" s="23">
        <v>7347488</v>
      </c>
    </row>
    <row r="4544" spans="2:20" ht="30" customHeight="1" x14ac:dyDescent="0.3">
      <c r="B4544">
        <v>2380</v>
      </c>
      <c r="C4544" s="164" t="s">
        <v>122</v>
      </c>
      <c r="D4544" s="7" t="s">
        <v>410</v>
      </c>
      <c r="E4544">
        <v>2026</v>
      </c>
      <c r="F4544" s="76" t="str">
        <f t="shared" si="148"/>
        <v>238012. Vigilancia de la Salud AmbientalVigilancia de la Salud Ambiental2026</v>
      </c>
      <c r="G4544" s="7" t="s">
        <v>415</v>
      </c>
      <c r="H4544" s="7" t="s">
        <v>66</v>
      </c>
      <c r="I4544" t="s">
        <v>60</v>
      </c>
      <c r="J4544" s="7" t="s">
        <v>74</v>
      </c>
      <c r="K4544" t="s">
        <v>433</v>
      </c>
      <c r="L4544" t="s">
        <v>433</v>
      </c>
      <c r="M4544" s="37" t="s">
        <v>106</v>
      </c>
      <c r="N4544" s="12" t="s">
        <v>434</v>
      </c>
      <c r="O4544" s="76" t="str">
        <f t="shared" si="149"/>
        <v>238012. Vigilancia de la Salud AmbientalVigilancia de la Salud Ambiental20264_SAN_CRISTOBAL1_ENERO_2026</v>
      </c>
      <c r="P4544" s="168">
        <f t="shared" si="150"/>
        <v>3673744</v>
      </c>
      <c r="S4544" s="172">
        <v>2</v>
      </c>
      <c r="T4544" s="23">
        <v>7347488</v>
      </c>
    </row>
    <row r="4545" spans="2:20" ht="30" customHeight="1" x14ac:dyDescent="0.3">
      <c r="B4545">
        <v>2386</v>
      </c>
      <c r="C4545" s="164" t="s">
        <v>122</v>
      </c>
      <c r="D4545" s="7" t="s">
        <v>410</v>
      </c>
      <c r="E4545">
        <v>2026</v>
      </c>
      <c r="F4545" s="76" t="str">
        <f t="shared" si="148"/>
        <v>238612. Vigilancia de la Salud AmbientalVigilancia de la Salud Ambiental2026</v>
      </c>
      <c r="G4545" s="7" t="s">
        <v>73</v>
      </c>
      <c r="H4545" s="7" t="s">
        <v>63</v>
      </c>
      <c r="I4545" t="s">
        <v>60</v>
      </c>
      <c r="J4545" s="7" t="s">
        <v>73</v>
      </c>
      <c r="K4545" t="s">
        <v>433</v>
      </c>
      <c r="L4545" t="s">
        <v>433</v>
      </c>
      <c r="M4545" s="37" t="s">
        <v>106</v>
      </c>
      <c r="N4545" s="12" t="s">
        <v>434</v>
      </c>
      <c r="O4545" s="76" t="str">
        <f t="shared" si="149"/>
        <v>238612. Vigilancia de la Salud AmbientalVigilancia de la Salud Ambiental20264_SAN_CRISTOBAL1_ENERO_2026</v>
      </c>
      <c r="P4545" s="168">
        <f t="shared" si="150"/>
        <v>5621568</v>
      </c>
      <c r="S4545" s="172">
        <v>1</v>
      </c>
      <c r="T4545" s="23">
        <v>5621568</v>
      </c>
    </row>
    <row r="4546" spans="2:20" ht="30" customHeight="1" x14ac:dyDescent="0.3">
      <c r="B4546">
        <v>2387</v>
      </c>
      <c r="C4546" s="164" t="s">
        <v>122</v>
      </c>
      <c r="D4546" s="7" t="s">
        <v>410</v>
      </c>
      <c r="E4546">
        <v>2026</v>
      </c>
      <c r="F4546" s="76" t="str">
        <f t="shared" si="148"/>
        <v>238712. Vigilancia de la Salud AmbientalVigilancia de la Salud Ambiental2026</v>
      </c>
      <c r="G4546" s="7" t="s">
        <v>411</v>
      </c>
      <c r="H4546" s="7" t="s">
        <v>65</v>
      </c>
      <c r="I4546" t="s">
        <v>60</v>
      </c>
      <c r="J4546" s="7" t="s">
        <v>67</v>
      </c>
      <c r="K4546" t="s">
        <v>433</v>
      </c>
      <c r="L4546" t="s">
        <v>433</v>
      </c>
      <c r="M4546" s="37" t="s">
        <v>104</v>
      </c>
      <c r="N4546" s="12" t="s">
        <v>434</v>
      </c>
      <c r="O4546" s="76" t="str">
        <f t="shared" si="149"/>
        <v>238712. Vigilancia de la Salud AmbientalVigilancia de la Salud Ambiental20262_SANTA_FE1_ENERO_2026</v>
      </c>
      <c r="P4546" s="168">
        <f t="shared" si="150"/>
        <v>61104</v>
      </c>
      <c r="S4546" s="172">
        <v>1</v>
      </c>
      <c r="T4546" s="23">
        <v>61104</v>
      </c>
    </row>
    <row r="4547" spans="2:20" ht="30" customHeight="1" x14ac:dyDescent="0.3">
      <c r="B4547">
        <v>2387</v>
      </c>
      <c r="C4547" s="164" t="s">
        <v>122</v>
      </c>
      <c r="D4547" s="7" t="s">
        <v>410</v>
      </c>
      <c r="E4547">
        <v>2026</v>
      </c>
      <c r="F4547" s="76" t="str">
        <f t="shared" si="148"/>
        <v>238712. Vigilancia de la Salud AmbientalVigilancia de la Salud Ambiental2026</v>
      </c>
      <c r="G4547" s="7" t="s">
        <v>411</v>
      </c>
      <c r="H4547" s="7" t="s">
        <v>65</v>
      </c>
      <c r="I4547" t="s">
        <v>60</v>
      </c>
      <c r="J4547" s="7" t="s">
        <v>67</v>
      </c>
      <c r="K4547" t="s">
        <v>433</v>
      </c>
      <c r="L4547" t="s">
        <v>433</v>
      </c>
      <c r="M4547" s="37" t="s">
        <v>106</v>
      </c>
      <c r="N4547" s="12" t="s">
        <v>434</v>
      </c>
      <c r="O4547" s="76" t="str">
        <f t="shared" si="149"/>
        <v>238712. Vigilancia de la Salud AmbientalVigilancia de la Salud Ambiental20264_SAN_CRISTOBAL1_ENERO_2026</v>
      </c>
      <c r="P4547" s="168">
        <f t="shared" si="150"/>
        <v>0</v>
      </c>
      <c r="S4547" s="172">
        <v>0</v>
      </c>
      <c r="T4547" s="23">
        <v>0</v>
      </c>
    </row>
    <row r="4548" spans="2:20" ht="30" customHeight="1" x14ac:dyDescent="0.3">
      <c r="B4548">
        <v>2387</v>
      </c>
      <c r="C4548" s="164" t="s">
        <v>122</v>
      </c>
      <c r="D4548" s="7" t="s">
        <v>410</v>
      </c>
      <c r="E4548">
        <v>2026</v>
      </c>
      <c r="F4548" s="76" t="str">
        <f t="shared" si="148"/>
        <v>238712. Vigilancia de la Salud AmbientalVigilancia de la Salud Ambiental2026</v>
      </c>
      <c r="G4548" s="7" t="s">
        <v>411</v>
      </c>
      <c r="H4548" s="7" t="s">
        <v>65</v>
      </c>
      <c r="I4548" t="s">
        <v>60</v>
      </c>
      <c r="J4548" s="7" t="s">
        <v>67</v>
      </c>
      <c r="K4548" t="s">
        <v>433</v>
      </c>
      <c r="L4548" t="s">
        <v>433</v>
      </c>
      <c r="M4548" s="37" t="s">
        <v>105</v>
      </c>
      <c r="N4548" s="12" t="s">
        <v>434</v>
      </c>
      <c r="O4548" s="76" t="str">
        <f t="shared" si="149"/>
        <v>238712. Vigilancia de la Salud AmbientalVigilancia de la Salud Ambiental20263_MARTIRES1_ENERO_2026</v>
      </c>
      <c r="P4548" s="168">
        <f t="shared" si="150"/>
        <v>61104</v>
      </c>
      <c r="S4548" s="172">
        <v>3</v>
      </c>
      <c r="T4548" s="23">
        <v>183312</v>
      </c>
    </row>
    <row r="4549" spans="2:20" ht="30" customHeight="1" x14ac:dyDescent="0.3">
      <c r="B4549">
        <v>2387</v>
      </c>
      <c r="C4549" s="164" t="s">
        <v>122</v>
      </c>
      <c r="D4549" s="7" t="s">
        <v>410</v>
      </c>
      <c r="E4549">
        <v>2026</v>
      </c>
      <c r="F4549" s="76" t="str">
        <f t="shared" si="148"/>
        <v>238712. Vigilancia de la Salud AmbientalVigilancia de la Salud Ambiental2026</v>
      </c>
      <c r="G4549" s="7" t="s">
        <v>411</v>
      </c>
      <c r="H4549" s="7" t="s">
        <v>65</v>
      </c>
      <c r="I4549" t="s">
        <v>60</v>
      </c>
      <c r="J4549" s="7" t="s">
        <v>67</v>
      </c>
      <c r="K4549" t="s">
        <v>433</v>
      </c>
      <c r="L4549" t="s">
        <v>433</v>
      </c>
      <c r="M4549" s="37" t="s">
        <v>108</v>
      </c>
      <c r="N4549" s="12" t="s">
        <v>434</v>
      </c>
      <c r="O4549" s="76" t="str">
        <f t="shared" si="149"/>
        <v>238712. Vigilancia de la Salud AmbientalVigilancia de la Salud Ambiental20266_ANTONIO_NARIÑO1_ENERO_2026</v>
      </c>
      <c r="P4549" s="168">
        <f t="shared" si="150"/>
        <v>61104</v>
      </c>
      <c r="S4549" s="172">
        <v>1</v>
      </c>
      <c r="T4549" s="23">
        <v>61104</v>
      </c>
    </row>
    <row r="4550" spans="2:20" ht="30" customHeight="1" x14ac:dyDescent="0.3">
      <c r="B4550">
        <v>2387</v>
      </c>
      <c r="C4550" s="164" t="s">
        <v>122</v>
      </c>
      <c r="D4550" s="7" t="s">
        <v>410</v>
      </c>
      <c r="E4550">
        <v>2026</v>
      </c>
      <c r="F4550" s="76" t="str">
        <f t="shared" si="148"/>
        <v>238712. Vigilancia de la Salud AmbientalVigilancia de la Salud Ambiental2026</v>
      </c>
      <c r="G4550" s="7" t="s">
        <v>411</v>
      </c>
      <c r="H4550" s="7" t="s">
        <v>65</v>
      </c>
      <c r="I4550" t="s">
        <v>60</v>
      </c>
      <c r="J4550" s="7" t="s">
        <v>67</v>
      </c>
      <c r="K4550" t="s">
        <v>433</v>
      </c>
      <c r="L4550" t="s">
        <v>433</v>
      </c>
      <c r="M4550" s="37" t="s">
        <v>103</v>
      </c>
      <c r="N4550" s="12" t="s">
        <v>434</v>
      </c>
      <c r="O4550" s="76" t="str">
        <f t="shared" si="149"/>
        <v>238712. Vigilancia de la Salud AmbientalVigilancia de la Salud Ambiental20261_CANDELARIA1_ENERO_2026</v>
      </c>
      <c r="P4550" s="168">
        <f t="shared" si="150"/>
        <v>0</v>
      </c>
      <c r="S4550" s="172">
        <v>0</v>
      </c>
      <c r="T4550" s="23">
        <v>0</v>
      </c>
    </row>
    <row r="4551" spans="2:20" ht="30" customHeight="1" x14ac:dyDescent="0.3">
      <c r="B4551">
        <v>2387</v>
      </c>
      <c r="C4551" s="164" t="s">
        <v>122</v>
      </c>
      <c r="D4551" s="7" t="s">
        <v>410</v>
      </c>
      <c r="E4551">
        <v>2026</v>
      </c>
      <c r="F4551" s="76" t="str">
        <f t="shared" si="148"/>
        <v>238712. Vigilancia de la Salud AmbientalVigilancia de la Salud Ambiental2026</v>
      </c>
      <c r="G4551" s="7" t="s">
        <v>411</v>
      </c>
      <c r="H4551" s="7" t="s">
        <v>65</v>
      </c>
      <c r="I4551" t="s">
        <v>60</v>
      </c>
      <c r="J4551" s="7" t="s">
        <v>67</v>
      </c>
      <c r="K4551" t="s">
        <v>433</v>
      </c>
      <c r="L4551" t="s">
        <v>433</v>
      </c>
      <c r="M4551" s="37" t="s">
        <v>107</v>
      </c>
      <c r="N4551" s="12" t="s">
        <v>434</v>
      </c>
      <c r="O4551" s="76" t="str">
        <f t="shared" si="149"/>
        <v>238712. Vigilancia de la Salud AmbientalVigilancia de la Salud Ambiental20265_RAFAEL_URIBE1_ENERO_2026</v>
      </c>
      <c r="P4551" s="168">
        <f t="shared" si="150"/>
        <v>61104</v>
      </c>
      <c r="S4551" s="172">
        <v>1</v>
      </c>
      <c r="T4551" s="23">
        <v>61104</v>
      </c>
    </row>
    <row r="4552" spans="2:20" ht="30" customHeight="1" x14ac:dyDescent="0.3">
      <c r="B4552">
        <v>2388</v>
      </c>
      <c r="C4552" s="164" t="s">
        <v>122</v>
      </c>
      <c r="D4552" s="7" t="s">
        <v>410</v>
      </c>
      <c r="E4552">
        <v>2026</v>
      </c>
      <c r="F4552" s="76" t="str">
        <f t="shared" ref="F4552:F4615" si="151">B4552&amp;C4552&amp;D4552&amp;E4552</f>
        <v>238812. Vigilancia de la Salud AmbientalVigilancia de la Salud Ambiental2026</v>
      </c>
      <c r="G4552" s="7" t="s">
        <v>411</v>
      </c>
      <c r="H4552" s="7" t="s">
        <v>65</v>
      </c>
      <c r="I4552" t="s">
        <v>60</v>
      </c>
      <c r="J4552" s="7" t="s">
        <v>67</v>
      </c>
      <c r="K4552" t="s">
        <v>433</v>
      </c>
      <c r="L4552" t="s">
        <v>433</v>
      </c>
      <c r="M4552" s="37" t="s">
        <v>104</v>
      </c>
      <c r="N4552" s="12" t="s">
        <v>434</v>
      </c>
      <c r="O4552" s="76" t="str">
        <f t="shared" si="149"/>
        <v>238812. Vigilancia de la Salud AmbientalVigilancia de la Salud Ambiental20262_SANTA_FE1_ENERO_2026</v>
      </c>
      <c r="P4552" s="168">
        <f t="shared" si="150"/>
        <v>91656</v>
      </c>
      <c r="S4552" s="172">
        <v>2</v>
      </c>
      <c r="T4552" s="23">
        <v>183312</v>
      </c>
    </row>
    <row r="4553" spans="2:20" ht="30" customHeight="1" x14ac:dyDescent="0.3">
      <c r="B4553">
        <v>2388</v>
      </c>
      <c r="C4553" s="164" t="s">
        <v>122</v>
      </c>
      <c r="D4553" s="7" t="s">
        <v>410</v>
      </c>
      <c r="E4553">
        <v>2026</v>
      </c>
      <c r="F4553" s="76" t="str">
        <f t="shared" si="151"/>
        <v>238812. Vigilancia de la Salud AmbientalVigilancia de la Salud Ambiental2026</v>
      </c>
      <c r="G4553" s="7" t="s">
        <v>411</v>
      </c>
      <c r="H4553" s="7" t="s">
        <v>65</v>
      </c>
      <c r="I4553" t="s">
        <v>60</v>
      </c>
      <c r="J4553" s="7" t="s">
        <v>67</v>
      </c>
      <c r="K4553" t="s">
        <v>433</v>
      </c>
      <c r="L4553" t="s">
        <v>433</v>
      </c>
      <c r="M4553" s="37" t="s">
        <v>106</v>
      </c>
      <c r="N4553" s="12" t="s">
        <v>434</v>
      </c>
      <c r="O4553" s="76" t="str">
        <f t="shared" si="149"/>
        <v>238812. Vigilancia de la Salud AmbientalVigilancia de la Salud Ambiental20264_SAN_CRISTOBAL1_ENERO_2026</v>
      </c>
      <c r="P4553" s="168">
        <f t="shared" si="150"/>
        <v>91656</v>
      </c>
      <c r="S4553" s="172">
        <v>2</v>
      </c>
      <c r="T4553" s="23">
        <v>183312</v>
      </c>
    </row>
    <row r="4554" spans="2:20" ht="30" customHeight="1" x14ac:dyDescent="0.3">
      <c r="B4554">
        <v>2388</v>
      </c>
      <c r="C4554" s="164" t="s">
        <v>122</v>
      </c>
      <c r="D4554" s="7" t="s">
        <v>410</v>
      </c>
      <c r="E4554">
        <v>2026</v>
      </c>
      <c r="F4554" s="76" t="str">
        <f t="shared" si="151"/>
        <v>238812. Vigilancia de la Salud AmbientalVigilancia de la Salud Ambiental2026</v>
      </c>
      <c r="G4554" s="7" t="s">
        <v>411</v>
      </c>
      <c r="H4554" s="7" t="s">
        <v>65</v>
      </c>
      <c r="I4554" t="s">
        <v>60</v>
      </c>
      <c r="J4554" s="7" t="s">
        <v>67</v>
      </c>
      <c r="K4554" t="s">
        <v>433</v>
      </c>
      <c r="L4554" t="s">
        <v>433</v>
      </c>
      <c r="M4554" s="37" t="s">
        <v>105</v>
      </c>
      <c r="N4554" s="12" t="s">
        <v>434</v>
      </c>
      <c r="O4554" s="76" t="str">
        <f t="shared" ref="O4554:O4617" si="152">+F4554&amp;M4554&amp;N4554</f>
        <v>238812. Vigilancia de la Salud AmbientalVigilancia de la Salud Ambiental20263_MARTIRES1_ENERO_2026</v>
      </c>
      <c r="P4554" s="168">
        <f t="shared" si="150"/>
        <v>91656</v>
      </c>
      <c r="S4554" s="172">
        <v>1</v>
      </c>
      <c r="T4554" s="23">
        <v>91656</v>
      </c>
    </row>
    <row r="4555" spans="2:20" ht="30" customHeight="1" x14ac:dyDescent="0.3">
      <c r="B4555">
        <v>2388</v>
      </c>
      <c r="C4555" s="164" t="s">
        <v>122</v>
      </c>
      <c r="D4555" s="7" t="s">
        <v>410</v>
      </c>
      <c r="E4555">
        <v>2026</v>
      </c>
      <c r="F4555" s="76" t="str">
        <f t="shared" si="151"/>
        <v>238812. Vigilancia de la Salud AmbientalVigilancia de la Salud Ambiental2026</v>
      </c>
      <c r="G4555" s="7" t="s">
        <v>411</v>
      </c>
      <c r="H4555" s="7" t="s">
        <v>65</v>
      </c>
      <c r="I4555" t="s">
        <v>60</v>
      </c>
      <c r="J4555" s="7" t="s">
        <v>67</v>
      </c>
      <c r="K4555" t="s">
        <v>433</v>
      </c>
      <c r="L4555" t="s">
        <v>433</v>
      </c>
      <c r="M4555" s="37" t="s">
        <v>108</v>
      </c>
      <c r="N4555" s="12" t="s">
        <v>434</v>
      </c>
      <c r="O4555" s="76" t="str">
        <f t="shared" si="152"/>
        <v>238812. Vigilancia de la Salud AmbientalVigilancia de la Salud Ambiental20266_ANTONIO_NARIÑO1_ENERO_2026</v>
      </c>
      <c r="P4555" s="168">
        <f t="shared" si="150"/>
        <v>91656</v>
      </c>
      <c r="S4555" s="172">
        <v>2</v>
      </c>
      <c r="T4555" s="23">
        <v>183312</v>
      </c>
    </row>
    <row r="4556" spans="2:20" ht="30" customHeight="1" x14ac:dyDescent="0.3">
      <c r="B4556">
        <v>2388</v>
      </c>
      <c r="C4556" s="164" t="s">
        <v>122</v>
      </c>
      <c r="D4556" s="7" t="s">
        <v>410</v>
      </c>
      <c r="E4556">
        <v>2026</v>
      </c>
      <c r="F4556" s="76" t="str">
        <f t="shared" si="151"/>
        <v>238812. Vigilancia de la Salud AmbientalVigilancia de la Salud Ambiental2026</v>
      </c>
      <c r="G4556" s="7" t="s">
        <v>411</v>
      </c>
      <c r="H4556" s="7" t="s">
        <v>65</v>
      </c>
      <c r="I4556" t="s">
        <v>60</v>
      </c>
      <c r="J4556" s="7" t="s">
        <v>67</v>
      </c>
      <c r="K4556" t="s">
        <v>433</v>
      </c>
      <c r="L4556" t="s">
        <v>433</v>
      </c>
      <c r="M4556" s="37" t="s">
        <v>103</v>
      </c>
      <c r="N4556" s="12" t="s">
        <v>434</v>
      </c>
      <c r="O4556" s="76" t="str">
        <f t="shared" si="152"/>
        <v>238812. Vigilancia de la Salud AmbientalVigilancia de la Salud Ambiental20261_CANDELARIA1_ENERO_2026</v>
      </c>
      <c r="P4556" s="168">
        <f t="shared" si="150"/>
        <v>91656</v>
      </c>
      <c r="S4556" s="172">
        <v>1</v>
      </c>
      <c r="T4556" s="23">
        <v>91656</v>
      </c>
    </row>
    <row r="4557" spans="2:20" ht="30" customHeight="1" x14ac:dyDescent="0.3">
      <c r="B4557">
        <v>2388</v>
      </c>
      <c r="C4557" s="164" t="s">
        <v>122</v>
      </c>
      <c r="D4557" s="7" t="s">
        <v>410</v>
      </c>
      <c r="E4557">
        <v>2026</v>
      </c>
      <c r="F4557" s="76" t="str">
        <f t="shared" si="151"/>
        <v>238812. Vigilancia de la Salud AmbientalVigilancia de la Salud Ambiental2026</v>
      </c>
      <c r="G4557" s="7" t="s">
        <v>411</v>
      </c>
      <c r="H4557" s="7" t="s">
        <v>65</v>
      </c>
      <c r="I4557" t="s">
        <v>60</v>
      </c>
      <c r="J4557" s="7" t="s">
        <v>67</v>
      </c>
      <c r="K4557" t="s">
        <v>433</v>
      </c>
      <c r="L4557" t="s">
        <v>433</v>
      </c>
      <c r="M4557" s="37" t="s">
        <v>107</v>
      </c>
      <c r="N4557" s="12" t="s">
        <v>434</v>
      </c>
      <c r="O4557" s="76" t="str">
        <f t="shared" si="152"/>
        <v>238812. Vigilancia de la Salud AmbientalVigilancia de la Salud Ambiental20265_RAFAEL_URIBE1_ENERO_2026</v>
      </c>
      <c r="P4557" s="168">
        <f t="shared" si="150"/>
        <v>91656</v>
      </c>
      <c r="S4557" s="172">
        <v>3</v>
      </c>
      <c r="T4557" s="23">
        <v>274968</v>
      </c>
    </row>
    <row r="4558" spans="2:20" ht="30" customHeight="1" x14ac:dyDescent="0.3">
      <c r="B4558">
        <v>2389</v>
      </c>
      <c r="C4558" s="164" t="s">
        <v>122</v>
      </c>
      <c r="D4558" s="7" t="s">
        <v>410</v>
      </c>
      <c r="E4558">
        <v>2026</v>
      </c>
      <c r="F4558" s="76" t="str">
        <f t="shared" si="151"/>
        <v>238912. Vigilancia de la Salud AmbientalVigilancia de la Salud Ambiental2026</v>
      </c>
      <c r="G4558" s="7" t="s">
        <v>412</v>
      </c>
      <c r="H4558" s="7" t="s">
        <v>65</v>
      </c>
      <c r="I4558" t="s">
        <v>60</v>
      </c>
      <c r="J4558" s="7" t="s">
        <v>69</v>
      </c>
      <c r="K4558" t="s">
        <v>433</v>
      </c>
      <c r="L4558" t="s">
        <v>433</v>
      </c>
      <c r="M4558" s="37" t="s">
        <v>108</v>
      </c>
      <c r="N4558" s="12" t="s">
        <v>434</v>
      </c>
      <c r="O4558" s="76" t="str">
        <f t="shared" si="152"/>
        <v>238912. Vigilancia de la Salud AmbientalVigilancia de la Salud Ambiental20266_ANTONIO_NARIÑO1_ENERO_2026</v>
      </c>
      <c r="P4558" s="168">
        <f t="shared" si="150"/>
        <v>61104</v>
      </c>
      <c r="S4558" s="172">
        <v>1</v>
      </c>
      <c r="T4558" s="23">
        <v>61104</v>
      </c>
    </row>
    <row r="4559" spans="2:20" ht="30" customHeight="1" x14ac:dyDescent="0.3">
      <c r="B4559">
        <v>2389</v>
      </c>
      <c r="C4559" s="164" t="s">
        <v>122</v>
      </c>
      <c r="D4559" s="7" t="s">
        <v>410</v>
      </c>
      <c r="E4559">
        <v>2026</v>
      </c>
      <c r="F4559" s="76" t="str">
        <f t="shared" si="151"/>
        <v>238912. Vigilancia de la Salud AmbientalVigilancia de la Salud Ambiental2026</v>
      </c>
      <c r="G4559" s="7" t="s">
        <v>412</v>
      </c>
      <c r="H4559" s="7" t="s">
        <v>65</v>
      </c>
      <c r="I4559" t="s">
        <v>60</v>
      </c>
      <c r="J4559" s="7" t="s">
        <v>69</v>
      </c>
      <c r="K4559" t="s">
        <v>433</v>
      </c>
      <c r="L4559" t="s">
        <v>433</v>
      </c>
      <c r="M4559" s="37" t="s">
        <v>103</v>
      </c>
      <c r="N4559" s="12" t="s">
        <v>434</v>
      </c>
      <c r="O4559" s="76" t="str">
        <f t="shared" si="152"/>
        <v>238912. Vigilancia de la Salud AmbientalVigilancia de la Salud Ambiental20261_CANDELARIA1_ENERO_2026</v>
      </c>
      <c r="P4559" s="168">
        <f t="shared" si="150"/>
        <v>0</v>
      </c>
      <c r="S4559" s="172">
        <v>0</v>
      </c>
      <c r="T4559" s="23">
        <v>0</v>
      </c>
    </row>
    <row r="4560" spans="2:20" ht="30" customHeight="1" x14ac:dyDescent="0.3">
      <c r="B4560">
        <v>2390</v>
      </c>
      <c r="C4560" s="164" t="s">
        <v>122</v>
      </c>
      <c r="D4560" s="7" t="s">
        <v>410</v>
      </c>
      <c r="E4560">
        <v>2026</v>
      </c>
      <c r="F4560" s="76" t="str">
        <f t="shared" si="151"/>
        <v>239012. Vigilancia de la Salud AmbientalVigilancia de la Salud Ambiental2026</v>
      </c>
      <c r="G4560" s="7" t="s">
        <v>412</v>
      </c>
      <c r="H4560" s="7" t="s">
        <v>65</v>
      </c>
      <c r="I4560" t="s">
        <v>60</v>
      </c>
      <c r="J4560" s="7" t="s">
        <v>69</v>
      </c>
      <c r="K4560" t="s">
        <v>433</v>
      </c>
      <c r="L4560" t="s">
        <v>433</v>
      </c>
      <c r="M4560" s="37" t="s">
        <v>108</v>
      </c>
      <c r="N4560" s="12" t="s">
        <v>434</v>
      </c>
      <c r="O4560" s="76" t="str">
        <f t="shared" si="152"/>
        <v>239012. Vigilancia de la Salud AmbientalVigilancia de la Salud Ambiental20266_ANTONIO_NARIÑO1_ENERO_2026</v>
      </c>
      <c r="P4560" s="168">
        <f t="shared" si="150"/>
        <v>0</v>
      </c>
      <c r="S4560" s="172">
        <v>0</v>
      </c>
      <c r="T4560" s="23">
        <v>0</v>
      </c>
    </row>
    <row r="4561" spans="2:20" ht="30" customHeight="1" x14ac:dyDescent="0.3">
      <c r="B4561">
        <v>2390</v>
      </c>
      <c r="C4561" s="164" t="s">
        <v>122</v>
      </c>
      <c r="D4561" s="7" t="s">
        <v>410</v>
      </c>
      <c r="E4561">
        <v>2026</v>
      </c>
      <c r="F4561" s="76" t="str">
        <f t="shared" si="151"/>
        <v>239012. Vigilancia de la Salud AmbientalVigilancia de la Salud Ambiental2026</v>
      </c>
      <c r="G4561" s="7" t="s">
        <v>412</v>
      </c>
      <c r="H4561" s="7" t="s">
        <v>65</v>
      </c>
      <c r="I4561" t="s">
        <v>60</v>
      </c>
      <c r="J4561" s="7" t="s">
        <v>69</v>
      </c>
      <c r="K4561" t="s">
        <v>433</v>
      </c>
      <c r="L4561" t="s">
        <v>433</v>
      </c>
      <c r="M4561" s="37" t="s">
        <v>103</v>
      </c>
      <c r="N4561" s="12" t="s">
        <v>434</v>
      </c>
      <c r="O4561" s="76" t="str">
        <f t="shared" si="152"/>
        <v>239012. Vigilancia de la Salud AmbientalVigilancia de la Salud Ambiental20261_CANDELARIA1_ENERO_2026</v>
      </c>
      <c r="P4561" s="168">
        <f t="shared" si="150"/>
        <v>61104</v>
      </c>
      <c r="S4561" s="172">
        <v>15</v>
      </c>
      <c r="T4561" s="23">
        <v>916560</v>
      </c>
    </row>
    <row r="4562" spans="2:20" ht="30" customHeight="1" x14ac:dyDescent="0.3">
      <c r="B4562">
        <v>2391</v>
      </c>
      <c r="C4562" s="164" t="s">
        <v>122</v>
      </c>
      <c r="D4562" s="7" t="s">
        <v>410</v>
      </c>
      <c r="E4562">
        <v>2026</v>
      </c>
      <c r="F4562" s="76" t="str">
        <f t="shared" si="151"/>
        <v>239112. Vigilancia de la Salud AmbientalVigilancia de la Salud Ambiental2026</v>
      </c>
      <c r="G4562" s="7" t="s">
        <v>413</v>
      </c>
      <c r="H4562" s="7" t="s">
        <v>65</v>
      </c>
      <c r="I4562" t="s">
        <v>60</v>
      </c>
      <c r="J4562" s="7" t="s">
        <v>75</v>
      </c>
      <c r="K4562" t="s">
        <v>433</v>
      </c>
      <c r="L4562" t="s">
        <v>433</v>
      </c>
      <c r="M4562" s="37" t="s">
        <v>103</v>
      </c>
      <c r="N4562" s="12" t="s">
        <v>434</v>
      </c>
      <c r="O4562" s="76" t="str">
        <f t="shared" si="152"/>
        <v>239112. Vigilancia de la Salud AmbientalVigilancia de la Salud Ambiental20261_CANDELARIA1_ENERO_2026</v>
      </c>
      <c r="P4562" s="168">
        <f t="shared" si="150"/>
        <v>0</v>
      </c>
      <c r="S4562" s="172">
        <v>0</v>
      </c>
      <c r="T4562" s="23">
        <v>0</v>
      </c>
    </row>
    <row r="4563" spans="2:20" ht="30" customHeight="1" x14ac:dyDescent="0.3">
      <c r="B4563">
        <v>2392</v>
      </c>
      <c r="C4563" s="164" t="s">
        <v>122</v>
      </c>
      <c r="D4563" s="7" t="s">
        <v>410</v>
      </c>
      <c r="E4563">
        <v>2026</v>
      </c>
      <c r="F4563" s="76" t="str">
        <f t="shared" si="151"/>
        <v>239212. Vigilancia de la Salud AmbientalVigilancia de la Salud Ambiental2026</v>
      </c>
      <c r="G4563" s="7" t="s">
        <v>412</v>
      </c>
      <c r="H4563" s="7" t="s">
        <v>65</v>
      </c>
      <c r="I4563" t="s">
        <v>60</v>
      </c>
      <c r="J4563" s="7" t="s">
        <v>69</v>
      </c>
      <c r="K4563" t="s">
        <v>433</v>
      </c>
      <c r="L4563" t="s">
        <v>433</v>
      </c>
      <c r="M4563" s="37" t="s">
        <v>108</v>
      </c>
      <c r="N4563" s="12" t="s">
        <v>434</v>
      </c>
      <c r="O4563" s="76" t="str">
        <f t="shared" si="152"/>
        <v>239212. Vigilancia de la Salud AmbientalVigilancia de la Salud Ambiental20266_ANTONIO_NARIÑO1_ENERO_2026</v>
      </c>
      <c r="P4563" s="168">
        <f t="shared" si="150"/>
        <v>61104</v>
      </c>
      <c r="S4563" s="172">
        <v>5</v>
      </c>
      <c r="T4563" s="23">
        <v>305520</v>
      </c>
    </row>
    <row r="4564" spans="2:20" ht="30" customHeight="1" x14ac:dyDescent="0.3">
      <c r="B4564">
        <v>2392</v>
      </c>
      <c r="C4564" s="164" t="s">
        <v>122</v>
      </c>
      <c r="D4564" s="7" t="s">
        <v>410</v>
      </c>
      <c r="E4564">
        <v>2026</v>
      </c>
      <c r="F4564" s="76" t="str">
        <f t="shared" si="151"/>
        <v>239212. Vigilancia de la Salud AmbientalVigilancia de la Salud Ambiental2026</v>
      </c>
      <c r="G4564" s="7" t="s">
        <v>412</v>
      </c>
      <c r="H4564" s="7" t="s">
        <v>65</v>
      </c>
      <c r="I4564" t="s">
        <v>60</v>
      </c>
      <c r="J4564" s="7" t="s">
        <v>69</v>
      </c>
      <c r="K4564" t="s">
        <v>433</v>
      </c>
      <c r="L4564" t="s">
        <v>433</v>
      </c>
      <c r="M4564" s="37" t="s">
        <v>103</v>
      </c>
      <c r="N4564" s="12" t="s">
        <v>434</v>
      </c>
      <c r="O4564" s="76" t="str">
        <f t="shared" si="152"/>
        <v>239212. Vigilancia de la Salud AmbientalVigilancia de la Salud Ambiental20261_CANDELARIA1_ENERO_2026</v>
      </c>
      <c r="P4564" s="168">
        <f t="shared" si="150"/>
        <v>61104</v>
      </c>
      <c r="S4564" s="172">
        <v>6</v>
      </c>
      <c r="T4564" s="23">
        <v>366624</v>
      </c>
    </row>
    <row r="4565" spans="2:20" ht="30" customHeight="1" x14ac:dyDescent="0.3">
      <c r="B4565">
        <v>2393</v>
      </c>
      <c r="C4565" s="164" t="s">
        <v>122</v>
      </c>
      <c r="D4565" s="7" t="s">
        <v>410</v>
      </c>
      <c r="E4565">
        <v>2026</v>
      </c>
      <c r="F4565" s="76" t="str">
        <f t="shared" si="151"/>
        <v>239312. Vigilancia de la Salud AmbientalVigilancia de la Salud Ambiental2026</v>
      </c>
      <c r="G4565" s="7" t="s">
        <v>411</v>
      </c>
      <c r="H4565" s="7" t="s">
        <v>65</v>
      </c>
      <c r="I4565" t="s">
        <v>60</v>
      </c>
      <c r="J4565" s="7" t="s">
        <v>67</v>
      </c>
      <c r="K4565" t="s">
        <v>433</v>
      </c>
      <c r="L4565" t="s">
        <v>433</v>
      </c>
      <c r="M4565" s="37" t="s">
        <v>104</v>
      </c>
      <c r="N4565" s="12" t="s">
        <v>434</v>
      </c>
      <c r="O4565" s="76" t="str">
        <f t="shared" si="152"/>
        <v>239312. Vigilancia de la Salud AmbientalVigilancia de la Salud Ambiental20262_SANTA_FE1_ENERO_2026</v>
      </c>
      <c r="P4565" s="168">
        <f t="shared" si="150"/>
        <v>91656</v>
      </c>
      <c r="S4565" s="172">
        <v>1</v>
      </c>
      <c r="T4565" s="23">
        <v>91656</v>
      </c>
    </row>
    <row r="4566" spans="2:20" ht="30" customHeight="1" x14ac:dyDescent="0.3">
      <c r="B4566">
        <v>2393</v>
      </c>
      <c r="C4566" s="164" t="s">
        <v>122</v>
      </c>
      <c r="D4566" s="7" t="s">
        <v>410</v>
      </c>
      <c r="E4566">
        <v>2026</v>
      </c>
      <c r="F4566" s="76" t="str">
        <f t="shared" si="151"/>
        <v>239312. Vigilancia de la Salud AmbientalVigilancia de la Salud Ambiental2026</v>
      </c>
      <c r="G4566" s="7" t="s">
        <v>411</v>
      </c>
      <c r="H4566" s="7" t="s">
        <v>65</v>
      </c>
      <c r="I4566" t="s">
        <v>60</v>
      </c>
      <c r="J4566" s="7" t="s">
        <v>67</v>
      </c>
      <c r="K4566" t="s">
        <v>433</v>
      </c>
      <c r="L4566" t="s">
        <v>433</v>
      </c>
      <c r="M4566" s="37" t="s">
        <v>106</v>
      </c>
      <c r="N4566" s="12" t="s">
        <v>434</v>
      </c>
      <c r="O4566" s="76" t="str">
        <f t="shared" si="152"/>
        <v>239312. Vigilancia de la Salud AmbientalVigilancia de la Salud Ambiental20264_SAN_CRISTOBAL1_ENERO_2026</v>
      </c>
      <c r="P4566" s="168">
        <f t="shared" si="150"/>
        <v>91656</v>
      </c>
      <c r="S4566" s="172">
        <v>9</v>
      </c>
      <c r="T4566" s="23">
        <v>824904</v>
      </c>
    </row>
    <row r="4567" spans="2:20" ht="30" customHeight="1" x14ac:dyDescent="0.3">
      <c r="B4567">
        <v>2393</v>
      </c>
      <c r="C4567" s="164" t="s">
        <v>122</v>
      </c>
      <c r="D4567" s="7" t="s">
        <v>410</v>
      </c>
      <c r="E4567">
        <v>2026</v>
      </c>
      <c r="F4567" s="76" t="str">
        <f t="shared" si="151"/>
        <v>239312. Vigilancia de la Salud AmbientalVigilancia de la Salud Ambiental2026</v>
      </c>
      <c r="G4567" s="7" t="s">
        <v>411</v>
      </c>
      <c r="H4567" s="7" t="s">
        <v>65</v>
      </c>
      <c r="I4567" t="s">
        <v>60</v>
      </c>
      <c r="J4567" s="7" t="s">
        <v>67</v>
      </c>
      <c r="K4567" t="s">
        <v>433</v>
      </c>
      <c r="L4567" t="s">
        <v>433</v>
      </c>
      <c r="M4567" s="37" t="s">
        <v>105</v>
      </c>
      <c r="N4567" s="12" t="s">
        <v>434</v>
      </c>
      <c r="O4567" s="76" t="str">
        <f t="shared" si="152"/>
        <v>239312. Vigilancia de la Salud AmbientalVigilancia de la Salud Ambiental20263_MARTIRES1_ENERO_2026</v>
      </c>
      <c r="P4567" s="168">
        <f t="shared" si="150"/>
        <v>91656</v>
      </c>
      <c r="S4567" s="172">
        <v>2</v>
      </c>
      <c r="T4567" s="23">
        <v>183312</v>
      </c>
    </row>
    <row r="4568" spans="2:20" ht="30" customHeight="1" x14ac:dyDescent="0.3">
      <c r="B4568">
        <v>2393</v>
      </c>
      <c r="C4568" s="164" t="s">
        <v>122</v>
      </c>
      <c r="D4568" s="7" t="s">
        <v>410</v>
      </c>
      <c r="E4568">
        <v>2026</v>
      </c>
      <c r="F4568" s="76" t="str">
        <f t="shared" si="151"/>
        <v>239312. Vigilancia de la Salud AmbientalVigilancia de la Salud Ambiental2026</v>
      </c>
      <c r="G4568" s="7" t="s">
        <v>411</v>
      </c>
      <c r="H4568" s="7" t="s">
        <v>65</v>
      </c>
      <c r="I4568" t="s">
        <v>60</v>
      </c>
      <c r="J4568" s="7" t="s">
        <v>67</v>
      </c>
      <c r="K4568" t="s">
        <v>433</v>
      </c>
      <c r="L4568" t="s">
        <v>433</v>
      </c>
      <c r="M4568" s="37" t="s">
        <v>108</v>
      </c>
      <c r="N4568" s="12" t="s">
        <v>434</v>
      </c>
      <c r="O4568" s="76" t="str">
        <f t="shared" si="152"/>
        <v>239312. Vigilancia de la Salud AmbientalVigilancia de la Salud Ambiental20266_ANTONIO_NARIÑO1_ENERO_2026</v>
      </c>
      <c r="P4568" s="168">
        <f t="shared" si="150"/>
        <v>91656</v>
      </c>
      <c r="S4568" s="172">
        <v>1</v>
      </c>
      <c r="T4568" s="23">
        <v>91656</v>
      </c>
    </row>
    <row r="4569" spans="2:20" ht="30" customHeight="1" x14ac:dyDescent="0.3">
      <c r="B4569">
        <v>2393</v>
      </c>
      <c r="C4569" s="164" t="s">
        <v>122</v>
      </c>
      <c r="D4569" s="7" t="s">
        <v>410</v>
      </c>
      <c r="E4569">
        <v>2026</v>
      </c>
      <c r="F4569" s="76" t="str">
        <f t="shared" si="151"/>
        <v>239312. Vigilancia de la Salud AmbientalVigilancia de la Salud Ambiental2026</v>
      </c>
      <c r="G4569" s="7" t="s">
        <v>411</v>
      </c>
      <c r="H4569" s="7" t="s">
        <v>65</v>
      </c>
      <c r="I4569" t="s">
        <v>60</v>
      </c>
      <c r="J4569" s="7" t="s">
        <v>67</v>
      </c>
      <c r="K4569" t="s">
        <v>433</v>
      </c>
      <c r="L4569" t="s">
        <v>433</v>
      </c>
      <c r="M4569" s="37" t="s">
        <v>103</v>
      </c>
      <c r="N4569" s="12" t="s">
        <v>434</v>
      </c>
      <c r="O4569" s="76" t="str">
        <f t="shared" si="152"/>
        <v>239312. Vigilancia de la Salud AmbientalVigilancia de la Salud Ambiental20261_CANDELARIA1_ENERO_2026</v>
      </c>
      <c r="P4569" s="168">
        <f t="shared" si="150"/>
        <v>0</v>
      </c>
      <c r="S4569" s="172">
        <v>0</v>
      </c>
      <c r="T4569" s="23">
        <v>0</v>
      </c>
    </row>
    <row r="4570" spans="2:20" ht="30" customHeight="1" x14ac:dyDescent="0.3">
      <c r="B4570">
        <v>2393</v>
      </c>
      <c r="C4570" s="164" t="s">
        <v>122</v>
      </c>
      <c r="D4570" s="7" t="s">
        <v>410</v>
      </c>
      <c r="E4570">
        <v>2026</v>
      </c>
      <c r="F4570" s="76" t="str">
        <f t="shared" si="151"/>
        <v>239312. Vigilancia de la Salud AmbientalVigilancia de la Salud Ambiental2026</v>
      </c>
      <c r="G4570" s="7" t="s">
        <v>411</v>
      </c>
      <c r="H4570" s="7" t="s">
        <v>65</v>
      </c>
      <c r="I4570" t="s">
        <v>60</v>
      </c>
      <c r="J4570" s="7" t="s">
        <v>67</v>
      </c>
      <c r="K4570" t="s">
        <v>433</v>
      </c>
      <c r="L4570" t="s">
        <v>433</v>
      </c>
      <c r="M4570" s="37" t="s">
        <v>107</v>
      </c>
      <c r="N4570" s="12" t="s">
        <v>434</v>
      </c>
      <c r="O4570" s="76" t="str">
        <f t="shared" si="152"/>
        <v>239312. Vigilancia de la Salud AmbientalVigilancia de la Salud Ambiental20265_RAFAEL_URIBE1_ENERO_2026</v>
      </c>
      <c r="P4570" s="168">
        <f t="shared" si="150"/>
        <v>91656</v>
      </c>
      <c r="S4570" s="172">
        <v>8</v>
      </c>
      <c r="T4570" s="23">
        <v>733248</v>
      </c>
    </row>
    <row r="4571" spans="2:20" ht="30" customHeight="1" x14ac:dyDescent="0.3">
      <c r="B4571">
        <v>2394</v>
      </c>
      <c r="C4571" s="164" t="s">
        <v>122</v>
      </c>
      <c r="D4571" s="7" t="s">
        <v>410</v>
      </c>
      <c r="E4571">
        <v>2026</v>
      </c>
      <c r="F4571" s="76" t="str">
        <f t="shared" si="151"/>
        <v>239412. Vigilancia de la Salud AmbientalVigilancia de la Salud Ambiental2026</v>
      </c>
      <c r="G4571" s="7" t="s">
        <v>411</v>
      </c>
      <c r="H4571" s="7" t="s">
        <v>63</v>
      </c>
      <c r="I4571" t="s">
        <v>60</v>
      </c>
      <c r="J4571" s="7" t="s">
        <v>67</v>
      </c>
      <c r="K4571" t="s">
        <v>433</v>
      </c>
      <c r="L4571" t="s">
        <v>433</v>
      </c>
      <c r="M4571" s="37" t="s">
        <v>104</v>
      </c>
      <c r="N4571" s="12" t="s">
        <v>434</v>
      </c>
      <c r="O4571" s="76" t="str">
        <f t="shared" si="152"/>
        <v>239412. Vigilancia de la Salud AmbientalVigilancia de la Salud Ambiental20262_SANTA_FE1_ENERO_2026</v>
      </c>
      <c r="P4571" s="168">
        <f t="shared" si="150"/>
        <v>0</v>
      </c>
      <c r="S4571" s="172">
        <v>0</v>
      </c>
      <c r="T4571" s="23">
        <v>0</v>
      </c>
    </row>
    <row r="4572" spans="2:20" ht="30" customHeight="1" x14ac:dyDescent="0.3">
      <c r="B4572">
        <v>2394</v>
      </c>
      <c r="C4572" s="164" t="s">
        <v>122</v>
      </c>
      <c r="D4572" s="7" t="s">
        <v>410</v>
      </c>
      <c r="E4572">
        <v>2026</v>
      </c>
      <c r="F4572" s="76" t="str">
        <f t="shared" si="151"/>
        <v>239412. Vigilancia de la Salud AmbientalVigilancia de la Salud Ambiental2026</v>
      </c>
      <c r="G4572" s="7" t="s">
        <v>411</v>
      </c>
      <c r="H4572" s="7" t="s">
        <v>63</v>
      </c>
      <c r="I4572" t="s">
        <v>60</v>
      </c>
      <c r="J4572" s="7" t="s">
        <v>67</v>
      </c>
      <c r="K4572" t="s">
        <v>433</v>
      </c>
      <c r="L4572" t="s">
        <v>433</v>
      </c>
      <c r="M4572" s="37" t="s">
        <v>106</v>
      </c>
      <c r="N4572" s="12" t="s">
        <v>434</v>
      </c>
      <c r="O4572" s="76" t="str">
        <f t="shared" si="152"/>
        <v>239412. Vigilancia de la Salud AmbientalVigilancia de la Salud Ambiental20264_SAN_CRISTOBAL1_ENERO_2026</v>
      </c>
      <c r="P4572" s="168">
        <f t="shared" si="150"/>
        <v>0</v>
      </c>
      <c r="S4572" s="172">
        <v>0</v>
      </c>
      <c r="T4572" s="23">
        <v>0</v>
      </c>
    </row>
    <row r="4573" spans="2:20" ht="30" customHeight="1" x14ac:dyDescent="0.3">
      <c r="B4573">
        <v>2394</v>
      </c>
      <c r="C4573" s="164" t="s">
        <v>122</v>
      </c>
      <c r="D4573" s="7" t="s">
        <v>410</v>
      </c>
      <c r="E4573">
        <v>2026</v>
      </c>
      <c r="F4573" s="76" t="str">
        <f t="shared" si="151"/>
        <v>239412. Vigilancia de la Salud AmbientalVigilancia de la Salud Ambiental2026</v>
      </c>
      <c r="G4573" s="7" t="s">
        <v>411</v>
      </c>
      <c r="H4573" s="7" t="s">
        <v>63</v>
      </c>
      <c r="I4573" t="s">
        <v>60</v>
      </c>
      <c r="J4573" s="7" t="s">
        <v>67</v>
      </c>
      <c r="K4573" t="s">
        <v>433</v>
      </c>
      <c r="L4573" t="s">
        <v>433</v>
      </c>
      <c r="M4573" s="37" t="s">
        <v>105</v>
      </c>
      <c r="N4573" s="12" t="s">
        <v>434</v>
      </c>
      <c r="O4573" s="76" t="str">
        <f t="shared" si="152"/>
        <v>239412. Vigilancia de la Salud AmbientalVigilancia de la Salud Ambiental20263_MARTIRES1_ENERO_2026</v>
      </c>
      <c r="P4573" s="168">
        <f t="shared" si="150"/>
        <v>0</v>
      </c>
      <c r="S4573" s="172">
        <v>0</v>
      </c>
      <c r="T4573" s="23">
        <v>0</v>
      </c>
    </row>
    <row r="4574" spans="2:20" ht="30" customHeight="1" x14ac:dyDescent="0.3">
      <c r="B4574">
        <v>2394</v>
      </c>
      <c r="C4574" s="164" t="s">
        <v>122</v>
      </c>
      <c r="D4574" s="7" t="s">
        <v>410</v>
      </c>
      <c r="E4574">
        <v>2026</v>
      </c>
      <c r="F4574" s="76" t="str">
        <f t="shared" si="151"/>
        <v>239412. Vigilancia de la Salud AmbientalVigilancia de la Salud Ambiental2026</v>
      </c>
      <c r="G4574" s="7" t="s">
        <v>411</v>
      </c>
      <c r="H4574" s="7" t="s">
        <v>63</v>
      </c>
      <c r="I4574" t="s">
        <v>60</v>
      </c>
      <c r="J4574" s="7" t="s">
        <v>67</v>
      </c>
      <c r="K4574" t="s">
        <v>433</v>
      </c>
      <c r="L4574" t="s">
        <v>433</v>
      </c>
      <c r="M4574" s="37" t="s">
        <v>108</v>
      </c>
      <c r="N4574" s="12" t="s">
        <v>434</v>
      </c>
      <c r="O4574" s="76" t="str">
        <f t="shared" si="152"/>
        <v>239412. Vigilancia de la Salud AmbientalVigilancia de la Salud Ambiental20266_ANTONIO_NARIÑO1_ENERO_2026</v>
      </c>
      <c r="P4574" s="168">
        <f t="shared" si="150"/>
        <v>0</v>
      </c>
      <c r="S4574" s="172">
        <v>0</v>
      </c>
      <c r="T4574" s="23">
        <v>0</v>
      </c>
    </row>
    <row r="4575" spans="2:20" ht="30" customHeight="1" x14ac:dyDescent="0.3">
      <c r="B4575">
        <v>2394</v>
      </c>
      <c r="C4575" s="164" t="s">
        <v>122</v>
      </c>
      <c r="D4575" s="7" t="s">
        <v>410</v>
      </c>
      <c r="E4575">
        <v>2026</v>
      </c>
      <c r="F4575" s="76" t="str">
        <f t="shared" si="151"/>
        <v>239412. Vigilancia de la Salud AmbientalVigilancia de la Salud Ambiental2026</v>
      </c>
      <c r="G4575" s="7" t="s">
        <v>411</v>
      </c>
      <c r="H4575" s="7" t="s">
        <v>63</v>
      </c>
      <c r="I4575" t="s">
        <v>60</v>
      </c>
      <c r="J4575" s="7" t="s">
        <v>67</v>
      </c>
      <c r="K4575" t="s">
        <v>433</v>
      </c>
      <c r="L4575" t="s">
        <v>433</v>
      </c>
      <c r="M4575" s="37" t="s">
        <v>103</v>
      </c>
      <c r="N4575" s="12" t="s">
        <v>434</v>
      </c>
      <c r="O4575" s="76" t="str">
        <f t="shared" si="152"/>
        <v>239412. Vigilancia de la Salud AmbientalVigilancia de la Salud Ambiental20261_CANDELARIA1_ENERO_2026</v>
      </c>
      <c r="P4575" s="168">
        <f t="shared" si="150"/>
        <v>0</v>
      </c>
      <c r="S4575" s="172">
        <v>0</v>
      </c>
      <c r="T4575" s="23">
        <v>0</v>
      </c>
    </row>
    <row r="4576" spans="2:20" ht="30" customHeight="1" x14ac:dyDescent="0.3">
      <c r="B4576">
        <v>2394</v>
      </c>
      <c r="C4576" s="164" t="s">
        <v>122</v>
      </c>
      <c r="D4576" s="7" t="s">
        <v>410</v>
      </c>
      <c r="E4576">
        <v>2026</v>
      </c>
      <c r="F4576" s="76" t="str">
        <f t="shared" si="151"/>
        <v>239412. Vigilancia de la Salud AmbientalVigilancia de la Salud Ambiental2026</v>
      </c>
      <c r="G4576" s="7" t="s">
        <v>411</v>
      </c>
      <c r="H4576" s="7" t="s">
        <v>63</v>
      </c>
      <c r="I4576" t="s">
        <v>60</v>
      </c>
      <c r="J4576" s="7" t="s">
        <v>67</v>
      </c>
      <c r="K4576" t="s">
        <v>433</v>
      </c>
      <c r="L4576" t="s">
        <v>433</v>
      </c>
      <c r="M4576" s="37" t="s">
        <v>107</v>
      </c>
      <c r="N4576" s="12" t="s">
        <v>434</v>
      </c>
      <c r="O4576" s="76" t="str">
        <f t="shared" si="152"/>
        <v>239412. Vigilancia de la Salud AmbientalVigilancia de la Salud Ambiental20265_RAFAEL_URIBE1_ENERO_2026</v>
      </c>
      <c r="P4576" s="168">
        <f t="shared" si="150"/>
        <v>0</v>
      </c>
      <c r="S4576" s="172">
        <v>0</v>
      </c>
      <c r="T4576" s="23">
        <v>0</v>
      </c>
    </row>
    <row r="4577" spans="2:20" ht="30" customHeight="1" x14ac:dyDescent="0.3">
      <c r="B4577">
        <v>2395</v>
      </c>
      <c r="C4577" s="164" t="s">
        <v>122</v>
      </c>
      <c r="D4577" s="7" t="s">
        <v>410</v>
      </c>
      <c r="E4577">
        <v>2026</v>
      </c>
      <c r="F4577" s="76" t="str">
        <f t="shared" si="151"/>
        <v>239512. Vigilancia de la Salud AmbientalVigilancia de la Salud Ambiental2026</v>
      </c>
      <c r="G4577" s="7" t="s">
        <v>414</v>
      </c>
      <c r="H4577" s="7" t="s">
        <v>65</v>
      </c>
      <c r="I4577" t="s">
        <v>60</v>
      </c>
      <c r="J4577" s="7" t="s">
        <v>72</v>
      </c>
      <c r="K4577" t="s">
        <v>433</v>
      </c>
      <c r="L4577" t="s">
        <v>433</v>
      </c>
      <c r="M4577" s="37" t="s">
        <v>103</v>
      </c>
      <c r="N4577" s="12" t="s">
        <v>434</v>
      </c>
      <c r="O4577" s="76" t="str">
        <f t="shared" si="152"/>
        <v>239512. Vigilancia de la Salud AmbientalVigilancia de la Salud Ambiental20261_CANDELARIA1_ENERO_2026</v>
      </c>
      <c r="P4577" s="168">
        <f t="shared" si="150"/>
        <v>183312</v>
      </c>
      <c r="S4577" s="172">
        <v>102</v>
      </c>
      <c r="T4577" s="23">
        <v>18697824</v>
      </c>
    </row>
    <row r="4578" spans="2:20" ht="30" customHeight="1" x14ac:dyDescent="0.3">
      <c r="B4578">
        <v>2396</v>
      </c>
      <c r="C4578" s="164" t="s">
        <v>122</v>
      </c>
      <c r="D4578" s="7" t="s">
        <v>410</v>
      </c>
      <c r="E4578">
        <v>2026</v>
      </c>
      <c r="F4578" s="76" t="str">
        <f t="shared" si="151"/>
        <v>239612. Vigilancia de la Salud AmbientalVigilancia de la Salud Ambiental2026</v>
      </c>
      <c r="G4578" s="7" t="s">
        <v>414</v>
      </c>
      <c r="H4578" s="7" t="s">
        <v>65</v>
      </c>
      <c r="I4578" t="s">
        <v>60</v>
      </c>
      <c r="J4578" s="7" t="s">
        <v>68</v>
      </c>
      <c r="K4578" t="s">
        <v>433</v>
      </c>
      <c r="L4578" t="s">
        <v>433</v>
      </c>
      <c r="M4578" s="37" t="s">
        <v>106</v>
      </c>
      <c r="N4578" s="12" t="s">
        <v>434</v>
      </c>
      <c r="O4578" s="76" t="str">
        <f t="shared" si="152"/>
        <v>239612. Vigilancia de la Salud AmbientalVigilancia de la Salud Ambiental20264_SAN_CRISTOBAL1_ENERO_2026</v>
      </c>
      <c r="P4578" s="168">
        <f t="shared" si="150"/>
        <v>5234844</v>
      </c>
      <c r="S4578" s="172">
        <v>1</v>
      </c>
      <c r="T4578" s="23">
        <v>5234844</v>
      </c>
    </row>
    <row r="4579" spans="2:20" ht="30" customHeight="1" x14ac:dyDescent="0.3">
      <c r="B4579">
        <v>2399</v>
      </c>
      <c r="C4579" s="164" t="s">
        <v>122</v>
      </c>
      <c r="D4579" s="7" t="s">
        <v>410</v>
      </c>
      <c r="E4579">
        <v>2026</v>
      </c>
      <c r="F4579" s="76" t="str">
        <f t="shared" si="151"/>
        <v>239912. Vigilancia de la Salud AmbientalVigilancia de la Salud Ambiental2026</v>
      </c>
      <c r="G4579" s="7" t="s">
        <v>411</v>
      </c>
      <c r="H4579" s="7" t="s">
        <v>66</v>
      </c>
      <c r="I4579" t="s">
        <v>60</v>
      </c>
      <c r="J4579" s="7" t="s">
        <v>67</v>
      </c>
      <c r="K4579" t="s">
        <v>433</v>
      </c>
      <c r="L4579" t="s">
        <v>433</v>
      </c>
      <c r="M4579" s="37" t="s">
        <v>104</v>
      </c>
      <c r="N4579" s="12" t="s">
        <v>434</v>
      </c>
      <c r="O4579" s="76" t="str">
        <f t="shared" si="152"/>
        <v>239912. Vigilancia de la Salud AmbientalVigilancia de la Salud Ambiental20262_SANTA_FE1_ENERO_2026</v>
      </c>
      <c r="P4579" s="168">
        <f t="shared" si="150"/>
        <v>35979</v>
      </c>
      <c r="S4579" s="172">
        <v>37</v>
      </c>
      <c r="T4579" s="23">
        <v>1331223</v>
      </c>
    </row>
    <row r="4580" spans="2:20" ht="30" customHeight="1" x14ac:dyDescent="0.3">
      <c r="B4580">
        <v>2399</v>
      </c>
      <c r="C4580" s="164" t="s">
        <v>122</v>
      </c>
      <c r="D4580" s="7" t="s">
        <v>410</v>
      </c>
      <c r="E4580">
        <v>2026</v>
      </c>
      <c r="F4580" s="76" t="str">
        <f t="shared" si="151"/>
        <v>239912. Vigilancia de la Salud AmbientalVigilancia de la Salud Ambiental2026</v>
      </c>
      <c r="G4580" s="7" t="s">
        <v>411</v>
      </c>
      <c r="H4580" s="7" t="s">
        <v>66</v>
      </c>
      <c r="I4580" t="s">
        <v>60</v>
      </c>
      <c r="J4580" s="7" t="s">
        <v>67</v>
      </c>
      <c r="K4580" t="s">
        <v>433</v>
      </c>
      <c r="L4580" t="s">
        <v>433</v>
      </c>
      <c r="M4580" s="37" t="s">
        <v>106</v>
      </c>
      <c r="N4580" s="12" t="s">
        <v>434</v>
      </c>
      <c r="O4580" s="76" t="str">
        <f t="shared" si="152"/>
        <v>239912. Vigilancia de la Salud AmbientalVigilancia de la Salud Ambiental20264_SAN_CRISTOBAL1_ENERO_2026</v>
      </c>
      <c r="P4580" s="168">
        <f t="shared" si="150"/>
        <v>35979</v>
      </c>
      <c r="S4580" s="172">
        <v>52</v>
      </c>
      <c r="T4580" s="23">
        <v>1870908</v>
      </c>
    </row>
    <row r="4581" spans="2:20" ht="30" customHeight="1" x14ac:dyDescent="0.3">
      <c r="B4581">
        <v>2399</v>
      </c>
      <c r="C4581" s="164" t="s">
        <v>122</v>
      </c>
      <c r="D4581" s="7" t="s">
        <v>410</v>
      </c>
      <c r="E4581">
        <v>2026</v>
      </c>
      <c r="F4581" s="76" t="str">
        <f t="shared" si="151"/>
        <v>239912. Vigilancia de la Salud AmbientalVigilancia de la Salud Ambiental2026</v>
      </c>
      <c r="G4581" s="7" t="s">
        <v>411</v>
      </c>
      <c r="H4581" s="7" t="s">
        <v>66</v>
      </c>
      <c r="I4581" t="s">
        <v>60</v>
      </c>
      <c r="J4581" s="7" t="s">
        <v>67</v>
      </c>
      <c r="K4581" t="s">
        <v>433</v>
      </c>
      <c r="L4581" t="s">
        <v>433</v>
      </c>
      <c r="M4581" s="37" t="s">
        <v>105</v>
      </c>
      <c r="N4581" s="12" t="s">
        <v>434</v>
      </c>
      <c r="O4581" s="76" t="str">
        <f t="shared" si="152"/>
        <v>239912. Vigilancia de la Salud AmbientalVigilancia de la Salud Ambiental20263_MARTIRES1_ENERO_2026</v>
      </c>
      <c r="P4581" s="168">
        <f t="shared" si="150"/>
        <v>35979</v>
      </c>
      <c r="S4581" s="172">
        <v>110</v>
      </c>
      <c r="T4581" s="23">
        <v>3957690</v>
      </c>
    </row>
    <row r="4582" spans="2:20" ht="30" customHeight="1" x14ac:dyDescent="0.3">
      <c r="B4582">
        <v>2399</v>
      </c>
      <c r="C4582" s="164" t="s">
        <v>122</v>
      </c>
      <c r="D4582" s="7" t="s">
        <v>410</v>
      </c>
      <c r="E4582">
        <v>2026</v>
      </c>
      <c r="F4582" s="76" t="str">
        <f t="shared" si="151"/>
        <v>239912. Vigilancia de la Salud AmbientalVigilancia de la Salud Ambiental2026</v>
      </c>
      <c r="G4582" s="7" t="s">
        <v>411</v>
      </c>
      <c r="H4582" s="7" t="s">
        <v>66</v>
      </c>
      <c r="I4582" t="s">
        <v>60</v>
      </c>
      <c r="J4582" s="7" t="s">
        <v>67</v>
      </c>
      <c r="K4582" t="s">
        <v>433</v>
      </c>
      <c r="L4582" t="s">
        <v>433</v>
      </c>
      <c r="M4582" s="37" t="s">
        <v>108</v>
      </c>
      <c r="N4582" s="12" t="s">
        <v>434</v>
      </c>
      <c r="O4582" s="76" t="str">
        <f t="shared" si="152"/>
        <v>239912. Vigilancia de la Salud AmbientalVigilancia de la Salud Ambiental20266_ANTONIO_NARIÑO1_ENERO_2026</v>
      </c>
      <c r="P4582" s="168">
        <f t="shared" si="150"/>
        <v>35979</v>
      </c>
      <c r="S4582" s="172">
        <v>44</v>
      </c>
      <c r="T4582" s="23">
        <v>1583076</v>
      </c>
    </row>
    <row r="4583" spans="2:20" ht="30" customHeight="1" x14ac:dyDescent="0.3">
      <c r="B4583">
        <v>2399</v>
      </c>
      <c r="C4583" s="164" t="s">
        <v>122</v>
      </c>
      <c r="D4583" s="7" t="s">
        <v>410</v>
      </c>
      <c r="E4583">
        <v>2026</v>
      </c>
      <c r="F4583" s="76" t="str">
        <f t="shared" si="151"/>
        <v>239912. Vigilancia de la Salud AmbientalVigilancia de la Salud Ambiental2026</v>
      </c>
      <c r="G4583" s="7" t="s">
        <v>411</v>
      </c>
      <c r="H4583" s="7" t="s">
        <v>66</v>
      </c>
      <c r="I4583" t="s">
        <v>60</v>
      </c>
      <c r="J4583" s="7" t="s">
        <v>67</v>
      </c>
      <c r="K4583" t="s">
        <v>433</v>
      </c>
      <c r="L4583" t="s">
        <v>433</v>
      </c>
      <c r="M4583" s="37" t="s">
        <v>103</v>
      </c>
      <c r="N4583" s="12" t="s">
        <v>434</v>
      </c>
      <c r="O4583" s="76" t="str">
        <f t="shared" si="152"/>
        <v>239912. Vigilancia de la Salud AmbientalVigilancia de la Salud Ambiental20261_CANDELARIA1_ENERO_2026</v>
      </c>
      <c r="P4583" s="168">
        <f t="shared" si="150"/>
        <v>35979</v>
      </c>
      <c r="S4583" s="172">
        <v>15</v>
      </c>
      <c r="T4583" s="23">
        <v>539685</v>
      </c>
    </row>
    <row r="4584" spans="2:20" ht="30" customHeight="1" x14ac:dyDescent="0.3">
      <c r="B4584">
        <v>2399</v>
      </c>
      <c r="C4584" s="164" t="s">
        <v>122</v>
      </c>
      <c r="D4584" s="7" t="s">
        <v>410</v>
      </c>
      <c r="E4584">
        <v>2026</v>
      </c>
      <c r="F4584" s="76" t="str">
        <f t="shared" si="151"/>
        <v>239912. Vigilancia de la Salud AmbientalVigilancia de la Salud Ambiental2026</v>
      </c>
      <c r="G4584" s="7" t="s">
        <v>411</v>
      </c>
      <c r="H4584" s="7" t="s">
        <v>66</v>
      </c>
      <c r="I4584" t="s">
        <v>60</v>
      </c>
      <c r="J4584" s="7" t="s">
        <v>67</v>
      </c>
      <c r="K4584" t="s">
        <v>433</v>
      </c>
      <c r="L4584" t="s">
        <v>433</v>
      </c>
      <c r="M4584" s="37" t="s">
        <v>107</v>
      </c>
      <c r="N4584" s="12" t="s">
        <v>434</v>
      </c>
      <c r="O4584" s="76" t="str">
        <f t="shared" si="152"/>
        <v>239912. Vigilancia de la Salud AmbientalVigilancia de la Salud Ambiental20265_RAFAEL_URIBE1_ENERO_2026</v>
      </c>
      <c r="P4584" s="168">
        <f t="shared" si="150"/>
        <v>35979</v>
      </c>
      <c r="S4584" s="172">
        <v>76</v>
      </c>
      <c r="T4584" s="23">
        <v>2734404</v>
      </c>
    </row>
    <row r="4585" spans="2:20" ht="30" customHeight="1" x14ac:dyDescent="0.3">
      <c r="B4585">
        <v>2400</v>
      </c>
      <c r="C4585" s="164" t="s">
        <v>122</v>
      </c>
      <c r="D4585" s="7" t="s">
        <v>410</v>
      </c>
      <c r="E4585">
        <v>2026</v>
      </c>
      <c r="F4585" s="76" t="str">
        <f t="shared" si="151"/>
        <v>240012. Vigilancia de la Salud AmbientalVigilancia de la Salud Ambiental2026</v>
      </c>
      <c r="G4585" s="7" t="s">
        <v>413</v>
      </c>
      <c r="H4585" s="7" t="s">
        <v>66</v>
      </c>
      <c r="I4585" t="s">
        <v>60</v>
      </c>
      <c r="J4585" s="7" t="s">
        <v>74</v>
      </c>
      <c r="K4585" t="s">
        <v>433</v>
      </c>
      <c r="L4585" t="s">
        <v>433</v>
      </c>
      <c r="M4585" s="37" t="s">
        <v>104</v>
      </c>
      <c r="N4585" s="12" t="s">
        <v>434</v>
      </c>
      <c r="O4585" s="76" t="str">
        <f t="shared" si="152"/>
        <v>240012. Vigilancia de la Salud AmbientalVigilancia de la Salud Ambiental20262_SANTA_FE1_ENERO_2026</v>
      </c>
      <c r="P4585" s="168">
        <f t="shared" si="150"/>
        <v>0</v>
      </c>
      <c r="S4585" s="172">
        <v>0</v>
      </c>
      <c r="T4585" s="23">
        <v>0</v>
      </c>
    </row>
    <row r="4586" spans="2:20" ht="30" customHeight="1" x14ac:dyDescent="0.3">
      <c r="B4586">
        <v>2400</v>
      </c>
      <c r="C4586" s="164" t="s">
        <v>122</v>
      </c>
      <c r="D4586" s="7" t="s">
        <v>410</v>
      </c>
      <c r="E4586">
        <v>2026</v>
      </c>
      <c r="F4586" s="76" t="str">
        <f t="shared" si="151"/>
        <v>240012. Vigilancia de la Salud AmbientalVigilancia de la Salud Ambiental2026</v>
      </c>
      <c r="G4586" s="7" t="s">
        <v>413</v>
      </c>
      <c r="H4586" s="7" t="s">
        <v>66</v>
      </c>
      <c r="I4586" t="s">
        <v>60</v>
      </c>
      <c r="J4586" s="7" t="s">
        <v>74</v>
      </c>
      <c r="K4586" t="s">
        <v>433</v>
      </c>
      <c r="L4586" t="s">
        <v>433</v>
      </c>
      <c r="M4586" s="37" t="s">
        <v>106</v>
      </c>
      <c r="N4586" s="12" t="s">
        <v>434</v>
      </c>
      <c r="O4586" s="76" t="str">
        <f t="shared" si="152"/>
        <v>240012. Vigilancia de la Salud AmbientalVigilancia de la Salud Ambiental20264_SAN_CRISTOBAL1_ENERO_2026</v>
      </c>
      <c r="P4586" s="168">
        <f t="shared" si="150"/>
        <v>0</v>
      </c>
      <c r="S4586" s="172">
        <v>0</v>
      </c>
      <c r="T4586" s="23">
        <v>0</v>
      </c>
    </row>
    <row r="4587" spans="2:20" ht="30" customHeight="1" x14ac:dyDescent="0.3">
      <c r="B4587">
        <v>2400</v>
      </c>
      <c r="C4587" s="164" t="s">
        <v>122</v>
      </c>
      <c r="D4587" s="7" t="s">
        <v>410</v>
      </c>
      <c r="E4587">
        <v>2026</v>
      </c>
      <c r="F4587" s="76" t="str">
        <f t="shared" si="151"/>
        <v>240012. Vigilancia de la Salud AmbientalVigilancia de la Salud Ambiental2026</v>
      </c>
      <c r="G4587" s="7" t="s">
        <v>413</v>
      </c>
      <c r="H4587" s="7" t="s">
        <v>66</v>
      </c>
      <c r="I4587" t="s">
        <v>60</v>
      </c>
      <c r="J4587" s="7" t="s">
        <v>74</v>
      </c>
      <c r="K4587" t="s">
        <v>433</v>
      </c>
      <c r="L4587" t="s">
        <v>433</v>
      </c>
      <c r="M4587" s="37" t="s">
        <v>105</v>
      </c>
      <c r="N4587" s="12" t="s">
        <v>434</v>
      </c>
      <c r="O4587" s="76" t="str">
        <f t="shared" si="152"/>
        <v>240012. Vigilancia de la Salud AmbientalVigilancia de la Salud Ambiental20263_MARTIRES1_ENERO_2026</v>
      </c>
      <c r="P4587" s="168">
        <f t="shared" si="150"/>
        <v>0</v>
      </c>
      <c r="S4587" s="172">
        <v>0</v>
      </c>
      <c r="T4587" s="23">
        <v>0</v>
      </c>
    </row>
    <row r="4588" spans="2:20" ht="30" customHeight="1" x14ac:dyDescent="0.3">
      <c r="B4588">
        <v>2400</v>
      </c>
      <c r="C4588" s="164" t="s">
        <v>122</v>
      </c>
      <c r="D4588" s="7" t="s">
        <v>410</v>
      </c>
      <c r="E4588">
        <v>2026</v>
      </c>
      <c r="F4588" s="76" t="str">
        <f t="shared" si="151"/>
        <v>240012. Vigilancia de la Salud AmbientalVigilancia de la Salud Ambiental2026</v>
      </c>
      <c r="G4588" s="7" t="s">
        <v>413</v>
      </c>
      <c r="H4588" s="7" t="s">
        <v>66</v>
      </c>
      <c r="I4588" t="s">
        <v>60</v>
      </c>
      <c r="J4588" s="7" t="s">
        <v>74</v>
      </c>
      <c r="K4588" t="s">
        <v>433</v>
      </c>
      <c r="L4588" t="s">
        <v>433</v>
      </c>
      <c r="M4588" s="37" t="s">
        <v>108</v>
      </c>
      <c r="N4588" s="12" t="s">
        <v>434</v>
      </c>
      <c r="O4588" s="76" t="str">
        <f t="shared" si="152"/>
        <v>240012. Vigilancia de la Salud AmbientalVigilancia de la Salud Ambiental20266_ANTONIO_NARIÑO1_ENERO_2026</v>
      </c>
      <c r="P4588" s="168">
        <f t="shared" ref="P4588:P4651" si="153">IFERROR(T4588/S4588,0)</f>
        <v>0</v>
      </c>
      <c r="S4588" s="172">
        <v>0</v>
      </c>
      <c r="T4588" s="23">
        <v>0</v>
      </c>
    </row>
    <row r="4589" spans="2:20" ht="30" customHeight="1" x14ac:dyDescent="0.3">
      <c r="B4589">
        <v>2400</v>
      </c>
      <c r="C4589" s="164" t="s">
        <v>122</v>
      </c>
      <c r="D4589" s="7" t="s">
        <v>410</v>
      </c>
      <c r="E4589">
        <v>2026</v>
      </c>
      <c r="F4589" s="76" t="str">
        <f t="shared" si="151"/>
        <v>240012. Vigilancia de la Salud AmbientalVigilancia de la Salud Ambiental2026</v>
      </c>
      <c r="G4589" s="7" t="s">
        <v>413</v>
      </c>
      <c r="H4589" s="7" t="s">
        <v>66</v>
      </c>
      <c r="I4589" t="s">
        <v>60</v>
      </c>
      <c r="J4589" s="7" t="s">
        <v>74</v>
      </c>
      <c r="K4589" t="s">
        <v>433</v>
      </c>
      <c r="L4589" t="s">
        <v>433</v>
      </c>
      <c r="M4589" s="37" t="s">
        <v>103</v>
      </c>
      <c r="N4589" s="12" t="s">
        <v>434</v>
      </c>
      <c r="O4589" s="76" t="str">
        <f t="shared" si="152"/>
        <v>240012. Vigilancia de la Salud AmbientalVigilancia de la Salud Ambiental20261_CANDELARIA1_ENERO_2026</v>
      </c>
      <c r="P4589" s="168">
        <f t="shared" si="153"/>
        <v>0</v>
      </c>
      <c r="S4589" s="172">
        <v>0</v>
      </c>
      <c r="T4589" s="23">
        <v>0</v>
      </c>
    </row>
    <row r="4590" spans="2:20" ht="30" customHeight="1" x14ac:dyDescent="0.3">
      <c r="B4590">
        <v>2400</v>
      </c>
      <c r="C4590" s="164" t="s">
        <v>122</v>
      </c>
      <c r="D4590" s="7" t="s">
        <v>410</v>
      </c>
      <c r="E4590">
        <v>2026</v>
      </c>
      <c r="F4590" s="76" t="str">
        <f t="shared" si="151"/>
        <v>240012. Vigilancia de la Salud AmbientalVigilancia de la Salud Ambiental2026</v>
      </c>
      <c r="G4590" s="7" t="s">
        <v>413</v>
      </c>
      <c r="H4590" s="7" t="s">
        <v>66</v>
      </c>
      <c r="I4590" t="s">
        <v>60</v>
      </c>
      <c r="J4590" s="7" t="s">
        <v>74</v>
      </c>
      <c r="K4590" t="s">
        <v>433</v>
      </c>
      <c r="L4590" t="s">
        <v>433</v>
      </c>
      <c r="M4590" s="37" t="s">
        <v>107</v>
      </c>
      <c r="N4590" s="12" t="s">
        <v>434</v>
      </c>
      <c r="O4590" s="76" t="str">
        <f t="shared" si="152"/>
        <v>240012. Vigilancia de la Salud AmbientalVigilancia de la Salud Ambiental20265_RAFAEL_URIBE1_ENERO_2026</v>
      </c>
      <c r="P4590" s="168">
        <f t="shared" si="153"/>
        <v>0</v>
      </c>
      <c r="S4590" s="172">
        <v>0</v>
      </c>
      <c r="T4590" s="23">
        <v>0</v>
      </c>
    </row>
    <row r="4591" spans="2:20" ht="30" customHeight="1" x14ac:dyDescent="0.3">
      <c r="B4591">
        <v>2401</v>
      </c>
      <c r="C4591" s="164" t="s">
        <v>122</v>
      </c>
      <c r="D4591" s="7" t="s">
        <v>410</v>
      </c>
      <c r="E4591">
        <v>2026</v>
      </c>
      <c r="F4591" s="76" t="str">
        <f t="shared" si="151"/>
        <v>240112. Vigilancia de la Salud AmbientalVigilancia de la Salud Ambiental2026</v>
      </c>
      <c r="G4591" s="7" t="s">
        <v>415</v>
      </c>
      <c r="H4591" s="7" t="s">
        <v>66</v>
      </c>
      <c r="I4591" t="s">
        <v>60</v>
      </c>
      <c r="J4591" s="7" t="s">
        <v>74</v>
      </c>
      <c r="K4591" t="s">
        <v>433</v>
      </c>
      <c r="L4591" t="s">
        <v>433</v>
      </c>
      <c r="M4591" s="37" t="s">
        <v>104</v>
      </c>
      <c r="N4591" s="12" t="s">
        <v>434</v>
      </c>
      <c r="O4591" s="76" t="str">
        <f t="shared" si="152"/>
        <v>240112. Vigilancia de la Salud AmbientalVigilancia de la Salud Ambiental20262_SANTA_FE1_ENERO_2026</v>
      </c>
      <c r="P4591" s="168">
        <f t="shared" si="153"/>
        <v>3673744</v>
      </c>
      <c r="S4591" s="172">
        <v>2</v>
      </c>
      <c r="T4591" s="23">
        <v>7347488</v>
      </c>
    </row>
    <row r="4592" spans="2:20" ht="30" customHeight="1" x14ac:dyDescent="0.3">
      <c r="B4592">
        <v>2402</v>
      </c>
      <c r="C4592" s="164" t="s">
        <v>122</v>
      </c>
      <c r="D4592" s="7" t="s">
        <v>410</v>
      </c>
      <c r="E4592">
        <v>2026</v>
      </c>
      <c r="F4592" s="76" t="str">
        <f t="shared" si="151"/>
        <v>240212. Vigilancia de la Salud AmbientalVigilancia de la Salud Ambiental2026</v>
      </c>
      <c r="G4592" s="7" t="s">
        <v>415</v>
      </c>
      <c r="H4592" s="7" t="s">
        <v>66</v>
      </c>
      <c r="I4592" t="s">
        <v>60</v>
      </c>
      <c r="J4592" s="7" t="s">
        <v>74</v>
      </c>
      <c r="K4592" t="s">
        <v>433</v>
      </c>
      <c r="L4592" t="s">
        <v>433</v>
      </c>
      <c r="M4592" s="37" t="s">
        <v>104</v>
      </c>
      <c r="N4592" s="12" t="s">
        <v>434</v>
      </c>
      <c r="O4592" s="76" t="str">
        <f t="shared" si="152"/>
        <v>240212. Vigilancia de la Salud AmbientalVigilancia de la Salud Ambiental20262_SANTA_FE1_ENERO_2026</v>
      </c>
      <c r="P4592" s="168">
        <f t="shared" si="153"/>
        <v>733248</v>
      </c>
      <c r="S4592" s="172">
        <v>3</v>
      </c>
      <c r="T4592" s="23">
        <v>2199744</v>
      </c>
    </row>
    <row r="4593" spans="2:20" ht="30" customHeight="1" x14ac:dyDescent="0.3">
      <c r="B4593">
        <v>2402</v>
      </c>
      <c r="C4593" s="164" t="s">
        <v>122</v>
      </c>
      <c r="D4593" s="7" t="s">
        <v>410</v>
      </c>
      <c r="E4593">
        <v>2026</v>
      </c>
      <c r="F4593" s="76" t="str">
        <f t="shared" si="151"/>
        <v>240212. Vigilancia de la Salud AmbientalVigilancia de la Salud Ambiental2026</v>
      </c>
      <c r="G4593" s="7" t="s">
        <v>415</v>
      </c>
      <c r="H4593" s="7" t="s">
        <v>66</v>
      </c>
      <c r="I4593" t="s">
        <v>60</v>
      </c>
      <c r="J4593" s="7" t="s">
        <v>74</v>
      </c>
      <c r="K4593" t="s">
        <v>433</v>
      </c>
      <c r="L4593" t="s">
        <v>433</v>
      </c>
      <c r="M4593" s="37" t="s">
        <v>105</v>
      </c>
      <c r="N4593" s="12" t="s">
        <v>434</v>
      </c>
      <c r="O4593" s="76" t="str">
        <f t="shared" si="152"/>
        <v>240212. Vigilancia de la Salud AmbientalVigilancia de la Salud Ambiental20263_MARTIRES1_ENERO_2026</v>
      </c>
      <c r="P4593" s="168">
        <f t="shared" si="153"/>
        <v>733248</v>
      </c>
      <c r="S4593" s="172">
        <v>2</v>
      </c>
      <c r="T4593" s="23">
        <v>1466496</v>
      </c>
    </row>
    <row r="4594" spans="2:20" ht="30" customHeight="1" x14ac:dyDescent="0.3">
      <c r="B4594">
        <v>2402</v>
      </c>
      <c r="C4594" s="164" t="s">
        <v>122</v>
      </c>
      <c r="D4594" s="7" t="s">
        <v>410</v>
      </c>
      <c r="E4594">
        <v>2026</v>
      </c>
      <c r="F4594" s="76" t="str">
        <f t="shared" si="151"/>
        <v>240212. Vigilancia de la Salud AmbientalVigilancia de la Salud Ambiental2026</v>
      </c>
      <c r="G4594" s="7" t="s">
        <v>415</v>
      </c>
      <c r="H4594" s="7" t="s">
        <v>66</v>
      </c>
      <c r="I4594" t="s">
        <v>60</v>
      </c>
      <c r="J4594" s="7" t="s">
        <v>74</v>
      </c>
      <c r="K4594" t="s">
        <v>433</v>
      </c>
      <c r="L4594" t="s">
        <v>433</v>
      </c>
      <c r="M4594" s="37" t="s">
        <v>108</v>
      </c>
      <c r="N4594" s="12" t="s">
        <v>434</v>
      </c>
      <c r="O4594" s="76" t="str">
        <f t="shared" si="152"/>
        <v>240212. Vigilancia de la Salud AmbientalVigilancia de la Salud Ambiental20266_ANTONIO_NARIÑO1_ENERO_2026</v>
      </c>
      <c r="P4594" s="168">
        <f t="shared" si="153"/>
        <v>733248</v>
      </c>
      <c r="S4594" s="172">
        <v>3</v>
      </c>
      <c r="T4594" s="23">
        <v>2199744</v>
      </c>
    </row>
    <row r="4595" spans="2:20" ht="30" customHeight="1" x14ac:dyDescent="0.3">
      <c r="B4595">
        <v>2403</v>
      </c>
      <c r="C4595" s="164" t="s">
        <v>122</v>
      </c>
      <c r="D4595" s="7" t="s">
        <v>410</v>
      </c>
      <c r="E4595">
        <v>2026</v>
      </c>
      <c r="F4595" s="76" t="str">
        <f t="shared" si="151"/>
        <v>240312. Vigilancia de la Salud AmbientalVigilancia de la Salud Ambiental2026</v>
      </c>
      <c r="G4595" s="7" t="s">
        <v>411</v>
      </c>
      <c r="H4595" s="7" t="s">
        <v>66</v>
      </c>
      <c r="I4595" t="s">
        <v>60</v>
      </c>
      <c r="J4595" s="7" t="s">
        <v>67</v>
      </c>
      <c r="K4595" t="s">
        <v>433</v>
      </c>
      <c r="L4595" t="s">
        <v>433</v>
      </c>
      <c r="M4595" s="37" t="s">
        <v>104</v>
      </c>
      <c r="N4595" s="12" t="s">
        <v>434</v>
      </c>
      <c r="O4595" s="76" t="str">
        <f t="shared" si="152"/>
        <v>240312. Vigilancia de la Salud AmbientalVigilancia de la Salud Ambiental20262_SANTA_FE1_ENERO_2026</v>
      </c>
      <c r="P4595" s="168">
        <f t="shared" si="153"/>
        <v>244416</v>
      </c>
      <c r="S4595" s="172">
        <v>1</v>
      </c>
      <c r="T4595" s="23">
        <v>244416</v>
      </c>
    </row>
    <row r="4596" spans="2:20" ht="30" customHeight="1" x14ac:dyDescent="0.3">
      <c r="B4596">
        <v>2403</v>
      </c>
      <c r="C4596" s="164" t="s">
        <v>122</v>
      </c>
      <c r="D4596" s="7" t="s">
        <v>410</v>
      </c>
      <c r="E4596">
        <v>2026</v>
      </c>
      <c r="F4596" s="76" t="str">
        <f t="shared" si="151"/>
        <v>240312. Vigilancia de la Salud AmbientalVigilancia de la Salud Ambiental2026</v>
      </c>
      <c r="G4596" s="7" t="s">
        <v>411</v>
      </c>
      <c r="H4596" s="7" t="s">
        <v>66</v>
      </c>
      <c r="I4596" t="s">
        <v>60</v>
      </c>
      <c r="J4596" s="7" t="s">
        <v>67</v>
      </c>
      <c r="K4596" t="s">
        <v>433</v>
      </c>
      <c r="L4596" t="s">
        <v>433</v>
      </c>
      <c r="M4596" s="37" t="s">
        <v>106</v>
      </c>
      <c r="N4596" s="12" t="s">
        <v>434</v>
      </c>
      <c r="O4596" s="76" t="str">
        <f t="shared" si="152"/>
        <v>240312. Vigilancia de la Salud AmbientalVigilancia de la Salud Ambiental20264_SAN_CRISTOBAL1_ENERO_2026</v>
      </c>
      <c r="P4596" s="168">
        <f t="shared" si="153"/>
        <v>244416</v>
      </c>
      <c r="S4596" s="172">
        <v>2</v>
      </c>
      <c r="T4596" s="23">
        <v>488832</v>
      </c>
    </row>
    <row r="4597" spans="2:20" ht="30" customHeight="1" x14ac:dyDescent="0.3">
      <c r="B4597">
        <v>2403</v>
      </c>
      <c r="C4597" s="164" t="s">
        <v>122</v>
      </c>
      <c r="D4597" s="7" t="s">
        <v>410</v>
      </c>
      <c r="E4597">
        <v>2026</v>
      </c>
      <c r="F4597" s="76" t="str">
        <f t="shared" si="151"/>
        <v>240312. Vigilancia de la Salud AmbientalVigilancia de la Salud Ambiental2026</v>
      </c>
      <c r="G4597" s="7" t="s">
        <v>411</v>
      </c>
      <c r="H4597" s="7" t="s">
        <v>66</v>
      </c>
      <c r="I4597" t="s">
        <v>60</v>
      </c>
      <c r="J4597" s="7" t="s">
        <v>67</v>
      </c>
      <c r="K4597" t="s">
        <v>433</v>
      </c>
      <c r="L4597" t="s">
        <v>433</v>
      </c>
      <c r="M4597" s="37" t="s">
        <v>105</v>
      </c>
      <c r="N4597" s="12" t="s">
        <v>434</v>
      </c>
      <c r="O4597" s="76" t="str">
        <f t="shared" si="152"/>
        <v>240312. Vigilancia de la Salud AmbientalVigilancia de la Salud Ambiental20263_MARTIRES1_ENERO_2026</v>
      </c>
      <c r="P4597" s="168">
        <f t="shared" si="153"/>
        <v>244416</v>
      </c>
      <c r="S4597" s="172">
        <v>1</v>
      </c>
      <c r="T4597" s="23">
        <v>244416</v>
      </c>
    </row>
    <row r="4598" spans="2:20" ht="30" customHeight="1" x14ac:dyDescent="0.3">
      <c r="B4598">
        <v>2403</v>
      </c>
      <c r="C4598" s="164" t="s">
        <v>122</v>
      </c>
      <c r="D4598" s="7" t="s">
        <v>410</v>
      </c>
      <c r="E4598">
        <v>2026</v>
      </c>
      <c r="F4598" s="76" t="str">
        <f t="shared" si="151"/>
        <v>240312. Vigilancia de la Salud AmbientalVigilancia de la Salud Ambiental2026</v>
      </c>
      <c r="G4598" s="7" t="s">
        <v>411</v>
      </c>
      <c r="H4598" s="7" t="s">
        <v>66</v>
      </c>
      <c r="I4598" t="s">
        <v>60</v>
      </c>
      <c r="J4598" s="7" t="s">
        <v>67</v>
      </c>
      <c r="K4598" t="s">
        <v>433</v>
      </c>
      <c r="L4598" t="s">
        <v>433</v>
      </c>
      <c r="M4598" s="37" t="s">
        <v>108</v>
      </c>
      <c r="N4598" s="12" t="s">
        <v>434</v>
      </c>
      <c r="O4598" s="76" t="str">
        <f t="shared" si="152"/>
        <v>240312. Vigilancia de la Salud AmbientalVigilancia de la Salud Ambiental20266_ANTONIO_NARIÑO1_ENERO_2026</v>
      </c>
      <c r="P4598" s="168">
        <f t="shared" si="153"/>
        <v>244416</v>
      </c>
      <c r="S4598" s="172">
        <v>1</v>
      </c>
      <c r="T4598" s="23">
        <v>244416</v>
      </c>
    </row>
    <row r="4599" spans="2:20" ht="30" customHeight="1" x14ac:dyDescent="0.3">
      <c r="B4599">
        <v>2403</v>
      </c>
      <c r="C4599" s="164" t="s">
        <v>122</v>
      </c>
      <c r="D4599" s="7" t="s">
        <v>410</v>
      </c>
      <c r="E4599">
        <v>2026</v>
      </c>
      <c r="F4599" s="76" t="str">
        <f t="shared" si="151"/>
        <v>240312. Vigilancia de la Salud AmbientalVigilancia de la Salud Ambiental2026</v>
      </c>
      <c r="G4599" s="7" t="s">
        <v>411</v>
      </c>
      <c r="H4599" s="7" t="s">
        <v>66</v>
      </c>
      <c r="I4599" t="s">
        <v>60</v>
      </c>
      <c r="J4599" s="7" t="s">
        <v>67</v>
      </c>
      <c r="K4599" t="s">
        <v>433</v>
      </c>
      <c r="L4599" t="s">
        <v>433</v>
      </c>
      <c r="M4599" s="37" t="s">
        <v>103</v>
      </c>
      <c r="N4599" s="12" t="s">
        <v>434</v>
      </c>
      <c r="O4599" s="76" t="str">
        <f t="shared" si="152"/>
        <v>240312. Vigilancia de la Salud AmbientalVigilancia de la Salud Ambiental20261_CANDELARIA1_ENERO_2026</v>
      </c>
      <c r="P4599" s="168">
        <f t="shared" si="153"/>
        <v>244416</v>
      </c>
      <c r="S4599" s="172">
        <v>1</v>
      </c>
      <c r="T4599" s="23">
        <v>244416</v>
      </c>
    </row>
    <row r="4600" spans="2:20" ht="30" customHeight="1" x14ac:dyDescent="0.3">
      <c r="B4600">
        <v>2403</v>
      </c>
      <c r="C4600" s="164" t="s">
        <v>122</v>
      </c>
      <c r="D4600" s="7" t="s">
        <v>410</v>
      </c>
      <c r="E4600">
        <v>2026</v>
      </c>
      <c r="F4600" s="76" t="str">
        <f t="shared" si="151"/>
        <v>240312. Vigilancia de la Salud AmbientalVigilancia de la Salud Ambiental2026</v>
      </c>
      <c r="G4600" s="7" t="s">
        <v>411</v>
      </c>
      <c r="H4600" s="7" t="s">
        <v>66</v>
      </c>
      <c r="I4600" t="s">
        <v>60</v>
      </c>
      <c r="J4600" s="7" t="s">
        <v>67</v>
      </c>
      <c r="K4600" t="s">
        <v>433</v>
      </c>
      <c r="L4600" t="s">
        <v>433</v>
      </c>
      <c r="M4600" s="37" t="s">
        <v>107</v>
      </c>
      <c r="N4600" s="12" t="s">
        <v>434</v>
      </c>
      <c r="O4600" s="76" t="str">
        <f t="shared" si="152"/>
        <v>240312. Vigilancia de la Salud AmbientalVigilancia de la Salud Ambiental20265_RAFAEL_URIBE1_ENERO_2026</v>
      </c>
      <c r="P4600" s="168">
        <f t="shared" si="153"/>
        <v>244416</v>
      </c>
      <c r="S4600" s="172">
        <v>2</v>
      </c>
      <c r="T4600" s="23">
        <v>488832</v>
      </c>
    </row>
    <row r="4601" spans="2:20" ht="30" customHeight="1" x14ac:dyDescent="0.3">
      <c r="B4601">
        <v>2406</v>
      </c>
      <c r="C4601" s="164" t="s">
        <v>122</v>
      </c>
      <c r="D4601" s="7" t="s">
        <v>410</v>
      </c>
      <c r="E4601">
        <v>2026</v>
      </c>
      <c r="F4601" s="76" t="str">
        <f t="shared" si="151"/>
        <v>240612. Vigilancia de la Salud AmbientalVigilancia de la Salud Ambiental2026</v>
      </c>
      <c r="G4601" s="7" t="s">
        <v>415</v>
      </c>
      <c r="H4601" s="7" t="s">
        <v>66</v>
      </c>
      <c r="I4601" t="s">
        <v>60</v>
      </c>
      <c r="J4601" s="7" t="s">
        <v>74</v>
      </c>
      <c r="K4601" t="s">
        <v>433</v>
      </c>
      <c r="L4601" t="s">
        <v>433</v>
      </c>
      <c r="M4601" s="37" t="s">
        <v>104</v>
      </c>
      <c r="N4601" s="12" t="s">
        <v>434</v>
      </c>
      <c r="O4601" s="76" t="str">
        <f t="shared" si="152"/>
        <v>240612. Vigilancia de la Salud AmbientalVigilancia de la Salud Ambiental20262_SANTA_FE1_ENERO_2026</v>
      </c>
      <c r="P4601" s="168">
        <f t="shared" si="153"/>
        <v>209040</v>
      </c>
      <c r="S4601" s="172">
        <v>2</v>
      </c>
      <c r="T4601" s="23">
        <v>418080</v>
      </c>
    </row>
    <row r="4602" spans="2:20" ht="30" customHeight="1" x14ac:dyDescent="0.3">
      <c r="B4602">
        <v>2406</v>
      </c>
      <c r="C4602" s="164" t="s">
        <v>122</v>
      </c>
      <c r="D4602" s="7" t="s">
        <v>410</v>
      </c>
      <c r="E4602">
        <v>2026</v>
      </c>
      <c r="F4602" s="76" t="str">
        <f t="shared" si="151"/>
        <v>240612. Vigilancia de la Salud AmbientalVigilancia de la Salud Ambiental2026</v>
      </c>
      <c r="G4602" s="7" t="s">
        <v>415</v>
      </c>
      <c r="H4602" s="7" t="s">
        <v>66</v>
      </c>
      <c r="I4602" t="s">
        <v>60</v>
      </c>
      <c r="J4602" s="7" t="s">
        <v>74</v>
      </c>
      <c r="K4602" t="s">
        <v>433</v>
      </c>
      <c r="L4602" t="s">
        <v>433</v>
      </c>
      <c r="M4602" s="37" t="s">
        <v>106</v>
      </c>
      <c r="N4602" s="12" t="s">
        <v>434</v>
      </c>
      <c r="O4602" s="76" t="str">
        <f t="shared" si="152"/>
        <v>240612. Vigilancia de la Salud AmbientalVigilancia de la Salud Ambiental20264_SAN_CRISTOBAL1_ENERO_2026</v>
      </c>
      <c r="P4602" s="168">
        <f t="shared" si="153"/>
        <v>209040</v>
      </c>
      <c r="S4602" s="172">
        <v>4</v>
      </c>
      <c r="T4602" s="23">
        <v>836160</v>
      </c>
    </row>
    <row r="4603" spans="2:20" ht="30" customHeight="1" x14ac:dyDescent="0.3">
      <c r="B4603">
        <v>2406</v>
      </c>
      <c r="C4603" s="164" t="s">
        <v>122</v>
      </c>
      <c r="D4603" s="7" t="s">
        <v>410</v>
      </c>
      <c r="E4603">
        <v>2026</v>
      </c>
      <c r="F4603" s="76" t="str">
        <f t="shared" si="151"/>
        <v>240612. Vigilancia de la Salud AmbientalVigilancia de la Salud Ambiental2026</v>
      </c>
      <c r="G4603" s="7" t="s">
        <v>415</v>
      </c>
      <c r="H4603" s="7" t="s">
        <v>66</v>
      </c>
      <c r="I4603" t="s">
        <v>60</v>
      </c>
      <c r="J4603" s="7" t="s">
        <v>74</v>
      </c>
      <c r="K4603" t="s">
        <v>433</v>
      </c>
      <c r="L4603" t="s">
        <v>433</v>
      </c>
      <c r="M4603" s="37" t="s">
        <v>105</v>
      </c>
      <c r="N4603" s="12" t="s">
        <v>434</v>
      </c>
      <c r="O4603" s="76" t="str">
        <f t="shared" si="152"/>
        <v>240612. Vigilancia de la Salud AmbientalVigilancia de la Salud Ambiental20263_MARTIRES1_ENERO_2026</v>
      </c>
      <c r="P4603" s="168">
        <f t="shared" si="153"/>
        <v>209040</v>
      </c>
      <c r="S4603" s="172">
        <v>2</v>
      </c>
      <c r="T4603" s="23">
        <v>418080</v>
      </c>
    </row>
    <row r="4604" spans="2:20" ht="30" customHeight="1" x14ac:dyDescent="0.3">
      <c r="B4604">
        <v>2406</v>
      </c>
      <c r="C4604" s="164" t="s">
        <v>122</v>
      </c>
      <c r="D4604" s="7" t="s">
        <v>410</v>
      </c>
      <c r="E4604">
        <v>2026</v>
      </c>
      <c r="F4604" s="76" t="str">
        <f t="shared" si="151"/>
        <v>240612. Vigilancia de la Salud AmbientalVigilancia de la Salud Ambiental2026</v>
      </c>
      <c r="G4604" s="7" t="s">
        <v>415</v>
      </c>
      <c r="H4604" s="7" t="s">
        <v>66</v>
      </c>
      <c r="I4604" t="s">
        <v>60</v>
      </c>
      <c r="J4604" s="7" t="s">
        <v>74</v>
      </c>
      <c r="K4604" t="s">
        <v>433</v>
      </c>
      <c r="L4604" t="s">
        <v>433</v>
      </c>
      <c r="M4604" s="37" t="s">
        <v>108</v>
      </c>
      <c r="N4604" s="12" t="s">
        <v>434</v>
      </c>
      <c r="O4604" s="76" t="str">
        <f t="shared" si="152"/>
        <v>240612. Vigilancia de la Salud AmbientalVigilancia de la Salud Ambiental20266_ANTONIO_NARIÑO1_ENERO_2026</v>
      </c>
      <c r="P4604" s="168">
        <f t="shared" si="153"/>
        <v>209040</v>
      </c>
      <c r="S4604" s="172">
        <v>3</v>
      </c>
      <c r="T4604" s="23">
        <v>627120</v>
      </c>
    </row>
    <row r="4605" spans="2:20" ht="30" customHeight="1" x14ac:dyDescent="0.3">
      <c r="B4605">
        <v>2406</v>
      </c>
      <c r="C4605" s="164" t="s">
        <v>122</v>
      </c>
      <c r="D4605" s="7" t="s">
        <v>410</v>
      </c>
      <c r="E4605">
        <v>2026</v>
      </c>
      <c r="F4605" s="76" t="str">
        <f t="shared" si="151"/>
        <v>240612. Vigilancia de la Salud AmbientalVigilancia de la Salud Ambiental2026</v>
      </c>
      <c r="G4605" s="7" t="s">
        <v>415</v>
      </c>
      <c r="H4605" s="7" t="s">
        <v>66</v>
      </c>
      <c r="I4605" t="s">
        <v>60</v>
      </c>
      <c r="J4605" s="7" t="s">
        <v>74</v>
      </c>
      <c r="K4605" t="s">
        <v>433</v>
      </c>
      <c r="L4605" t="s">
        <v>433</v>
      </c>
      <c r="M4605" s="37" t="s">
        <v>103</v>
      </c>
      <c r="N4605" s="12" t="s">
        <v>434</v>
      </c>
      <c r="O4605" s="76" t="str">
        <f t="shared" si="152"/>
        <v>240612. Vigilancia de la Salud AmbientalVigilancia de la Salud Ambiental20261_CANDELARIA1_ENERO_2026</v>
      </c>
      <c r="P4605" s="168">
        <f t="shared" si="153"/>
        <v>209040</v>
      </c>
      <c r="S4605" s="172">
        <v>2</v>
      </c>
      <c r="T4605" s="23">
        <v>418080</v>
      </c>
    </row>
    <row r="4606" spans="2:20" ht="30" customHeight="1" x14ac:dyDescent="0.3">
      <c r="B4606">
        <v>2406</v>
      </c>
      <c r="C4606" s="164" t="s">
        <v>122</v>
      </c>
      <c r="D4606" s="7" t="s">
        <v>410</v>
      </c>
      <c r="E4606">
        <v>2026</v>
      </c>
      <c r="F4606" s="76" t="str">
        <f t="shared" si="151"/>
        <v>240612. Vigilancia de la Salud AmbientalVigilancia de la Salud Ambiental2026</v>
      </c>
      <c r="G4606" s="7" t="s">
        <v>415</v>
      </c>
      <c r="H4606" s="7" t="s">
        <v>66</v>
      </c>
      <c r="I4606" t="s">
        <v>60</v>
      </c>
      <c r="J4606" s="7" t="s">
        <v>74</v>
      </c>
      <c r="K4606" t="s">
        <v>433</v>
      </c>
      <c r="L4606" t="s">
        <v>433</v>
      </c>
      <c r="M4606" s="37" t="s">
        <v>107</v>
      </c>
      <c r="N4606" s="12" t="s">
        <v>434</v>
      </c>
      <c r="O4606" s="76" t="str">
        <f t="shared" si="152"/>
        <v>240612. Vigilancia de la Salud AmbientalVigilancia de la Salud Ambiental20265_RAFAEL_URIBE1_ENERO_2026</v>
      </c>
      <c r="P4606" s="168">
        <f t="shared" si="153"/>
        <v>209040</v>
      </c>
      <c r="S4606" s="172">
        <v>7</v>
      </c>
      <c r="T4606" s="23">
        <v>1463280</v>
      </c>
    </row>
    <row r="4607" spans="2:20" ht="30" customHeight="1" x14ac:dyDescent="0.3">
      <c r="B4607">
        <v>2409</v>
      </c>
      <c r="C4607" s="164" t="s">
        <v>122</v>
      </c>
      <c r="D4607" s="7" t="s">
        <v>410</v>
      </c>
      <c r="E4607">
        <v>2026</v>
      </c>
      <c r="F4607" s="76" t="str">
        <f t="shared" si="151"/>
        <v>240912. Vigilancia de la Salud AmbientalVigilancia de la Salud Ambiental2026</v>
      </c>
      <c r="G4607" s="7" t="s">
        <v>415</v>
      </c>
      <c r="H4607" s="7" t="s">
        <v>66</v>
      </c>
      <c r="I4607" t="s">
        <v>60</v>
      </c>
      <c r="J4607" s="7" t="s">
        <v>74</v>
      </c>
      <c r="K4607" t="s">
        <v>433</v>
      </c>
      <c r="L4607" t="s">
        <v>433</v>
      </c>
      <c r="M4607" s="37" t="s">
        <v>105</v>
      </c>
      <c r="N4607" s="12" t="s">
        <v>434</v>
      </c>
      <c r="O4607" s="76" t="str">
        <f t="shared" si="152"/>
        <v>240912. Vigilancia de la Salud AmbientalVigilancia de la Salud Ambiental20263_MARTIRES1_ENERO_2026</v>
      </c>
      <c r="P4607" s="168">
        <f t="shared" si="153"/>
        <v>10158272</v>
      </c>
      <c r="S4607" s="172">
        <v>2</v>
      </c>
      <c r="T4607" s="23">
        <v>20316544</v>
      </c>
    </row>
    <row r="4608" spans="2:20" ht="30" customHeight="1" x14ac:dyDescent="0.3">
      <c r="B4608">
        <v>2415</v>
      </c>
      <c r="C4608" s="164" t="s">
        <v>122</v>
      </c>
      <c r="D4608" s="7" t="s">
        <v>410</v>
      </c>
      <c r="E4608">
        <v>2026</v>
      </c>
      <c r="F4608" s="76" t="str">
        <f t="shared" si="151"/>
        <v>241512. Vigilancia de la Salud AmbientalVigilancia de la Salud Ambiental2026</v>
      </c>
      <c r="G4608" s="7" t="s">
        <v>415</v>
      </c>
      <c r="H4608" s="7" t="s">
        <v>83</v>
      </c>
      <c r="I4608" t="s">
        <v>60</v>
      </c>
      <c r="J4608" s="7" t="s">
        <v>74</v>
      </c>
      <c r="K4608" t="s">
        <v>433</v>
      </c>
      <c r="L4608" t="s">
        <v>433</v>
      </c>
      <c r="M4608" s="37" t="s">
        <v>106</v>
      </c>
      <c r="N4608" s="12" t="s">
        <v>434</v>
      </c>
      <c r="O4608" s="76" t="str">
        <f t="shared" si="152"/>
        <v>241512. Vigilancia de la Salud AmbientalVigilancia de la Salud Ambiental20264_SAN_CRISTOBAL1_ENERO_2026</v>
      </c>
      <c r="P4608" s="168">
        <f t="shared" si="153"/>
        <v>0</v>
      </c>
      <c r="S4608" s="172">
        <v>0</v>
      </c>
      <c r="T4608" s="23">
        <v>0</v>
      </c>
    </row>
    <row r="4609" spans="2:20" ht="30" customHeight="1" x14ac:dyDescent="0.3">
      <c r="B4609">
        <v>2415</v>
      </c>
      <c r="C4609" s="164" t="s">
        <v>122</v>
      </c>
      <c r="D4609" s="7" t="s">
        <v>410</v>
      </c>
      <c r="E4609">
        <v>2026</v>
      </c>
      <c r="F4609" s="76" t="str">
        <f t="shared" si="151"/>
        <v>241512. Vigilancia de la Salud AmbientalVigilancia de la Salud Ambiental2026</v>
      </c>
      <c r="G4609" s="7" t="s">
        <v>415</v>
      </c>
      <c r="H4609" s="7" t="s">
        <v>83</v>
      </c>
      <c r="I4609" t="s">
        <v>60</v>
      </c>
      <c r="J4609" s="7" t="s">
        <v>74</v>
      </c>
      <c r="K4609" t="s">
        <v>433</v>
      </c>
      <c r="L4609" t="s">
        <v>433</v>
      </c>
      <c r="M4609" s="37" t="s">
        <v>103</v>
      </c>
      <c r="N4609" s="12" t="s">
        <v>434</v>
      </c>
      <c r="O4609" s="76" t="str">
        <f t="shared" si="152"/>
        <v>241512. Vigilancia de la Salud AmbientalVigilancia de la Salud Ambiental20261_CANDELARIA1_ENERO_2026</v>
      </c>
      <c r="P4609" s="168">
        <f t="shared" si="153"/>
        <v>0</v>
      </c>
      <c r="S4609" s="172">
        <v>0</v>
      </c>
      <c r="T4609" s="23">
        <v>0</v>
      </c>
    </row>
    <row r="4610" spans="2:20" ht="30" customHeight="1" x14ac:dyDescent="0.3">
      <c r="B4610">
        <v>2415</v>
      </c>
      <c r="C4610" s="164" t="s">
        <v>122</v>
      </c>
      <c r="D4610" s="7" t="s">
        <v>410</v>
      </c>
      <c r="E4610">
        <v>2026</v>
      </c>
      <c r="F4610" s="76" t="str">
        <f t="shared" si="151"/>
        <v>241512. Vigilancia de la Salud AmbientalVigilancia de la Salud Ambiental2026</v>
      </c>
      <c r="G4610" s="7" t="s">
        <v>415</v>
      </c>
      <c r="H4610" s="7" t="s">
        <v>83</v>
      </c>
      <c r="I4610" t="s">
        <v>60</v>
      </c>
      <c r="J4610" s="7" t="s">
        <v>74</v>
      </c>
      <c r="K4610" t="s">
        <v>433</v>
      </c>
      <c r="L4610" t="s">
        <v>433</v>
      </c>
      <c r="M4610" s="37" t="s">
        <v>107</v>
      </c>
      <c r="N4610" s="12" t="s">
        <v>434</v>
      </c>
      <c r="O4610" s="76" t="str">
        <f t="shared" si="152"/>
        <v>241512. Vigilancia de la Salud AmbientalVigilancia de la Salud Ambiental20265_RAFAEL_URIBE1_ENERO_2026</v>
      </c>
      <c r="P4610" s="168">
        <f t="shared" si="153"/>
        <v>0</v>
      </c>
      <c r="S4610" s="172">
        <v>0</v>
      </c>
      <c r="T4610" s="23">
        <v>0</v>
      </c>
    </row>
    <row r="4611" spans="2:20" ht="30" customHeight="1" x14ac:dyDescent="0.3">
      <c r="B4611">
        <v>2450</v>
      </c>
      <c r="C4611" s="164" t="s">
        <v>122</v>
      </c>
      <c r="D4611" s="7" t="s">
        <v>410</v>
      </c>
      <c r="E4611">
        <v>2026</v>
      </c>
      <c r="F4611" s="76" t="str">
        <f t="shared" si="151"/>
        <v>245012. Vigilancia de la Salud AmbientalVigilancia de la Salud Ambiental2026</v>
      </c>
      <c r="G4611" s="7" t="s">
        <v>411</v>
      </c>
      <c r="H4611" s="7" t="s">
        <v>62</v>
      </c>
      <c r="I4611" t="s">
        <v>60</v>
      </c>
      <c r="J4611" s="7" t="s">
        <v>67</v>
      </c>
      <c r="K4611" t="s">
        <v>433</v>
      </c>
      <c r="L4611" t="s">
        <v>433</v>
      </c>
      <c r="M4611" s="37" t="s">
        <v>106</v>
      </c>
      <c r="N4611" s="12" t="s">
        <v>434</v>
      </c>
      <c r="O4611" s="76" t="str">
        <f t="shared" si="152"/>
        <v>245012. Vigilancia de la Salud AmbientalVigilancia de la Salud Ambiental20264_SAN_CRISTOBAL1_ENERO_2026</v>
      </c>
      <c r="P4611" s="168">
        <f t="shared" si="153"/>
        <v>0</v>
      </c>
      <c r="S4611" s="172">
        <v>0</v>
      </c>
      <c r="T4611" s="23">
        <v>0</v>
      </c>
    </row>
    <row r="4612" spans="2:20" ht="30" customHeight="1" x14ac:dyDescent="0.3">
      <c r="B4612">
        <v>2450</v>
      </c>
      <c r="C4612" s="164" t="s">
        <v>122</v>
      </c>
      <c r="D4612" s="7" t="s">
        <v>410</v>
      </c>
      <c r="E4612">
        <v>2026</v>
      </c>
      <c r="F4612" s="76" t="str">
        <f t="shared" si="151"/>
        <v>245012. Vigilancia de la Salud AmbientalVigilancia de la Salud Ambiental2026</v>
      </c>
      <c r="G4612" s="7" t="s">
        <v>411</v>
      </c>
      <c r="H4612" s="7" t="s">
        <v>62</v>
      </c>
      <c r="I4612" t="s">
        <v>60</v>
      </c>
      <c r="J4612" s="7" t="s">
        <v>67</v>
      </c>
      <c r="K4612" t="s">
        <v>433</v>
      </c>
      <c r="L4612" t="s">
        <v>433</v>
      </c>
      <c r="M4612" s="37" t="s">
        <v>105</v>
      </c>
      <c r="N4612" s="12" t="s">
        <v>434</v>
      </c>
      <c r="O4612" s="76" t="str">
        <f t="shared" si="152"/>
        <v>245012. Vigilancia de la Salud AmbientalVigilancia de la Salud Ambiental20263_MARTIRES1_ENERO_2026</v>
      </c>
      <c r="P4612" s="168">
        <f t="shared" si="153"/>
        <v>91656</v>
      </c>
      <c r="S4612" s="172">
        <v>2</v>
      </c>
      <c r="T4612" s="23">
        <v>183312</v>
      </c>
    </row>
    <row r="4613" spans="2:20" ht="30" customHeight="1" x14ac:dyDescent="0.3">
      <c r="B4613">
        <v>2450</v>
      </c>
      <c r="C4613" s="164" t="s">
        <v>122</v>
      </c>
      <c r="D4613" s="7" t="s">
        <v>410</v>
      </c>
      <c r="E4613">
        <v>2026</v>
      </c>
      <c r="F4613" s="76" t="str">
        <f t="shared" si="151"/>
        <v>245012. Vigilancia de la Salud AmbientalVigilancia de la Salud Ambiental2026</v>
      </c>
      <c r="G4613" s="7" t="s">
        <v>411</v>
      </c>
      <c r="H4613" s="7" t="s">
        <v>62</v>
      </c>
      <c r="I4613" t="s">
        <v>60</v>
      </c>
      <c r="J4613" s="7" t="s">
        <v>67</v>
      </c>
      <c r="K4613" t="s">
        <v>433</v>
      </c>
      <c r="L4613" t="s">
        <v>433</v>
      </c>
      <c r="M4613" s="37" t="s">
        <v>108</v>
      </c>
      <c r="N4613" s="12" t="s">
        <v>434</v>
      </c>
      <c r="O4613" s="76" t="str">
        <f t="shared" si="152"/>
        <v>245012. Vigilancia de la Salud AmbientalVigilancia de la Salud Ambiental20266_ANTONIO_NARIÑO1_ENERO_2026</v>
      </c>
      <c r="P4613" s="168">
        <f t="shared" si="153"/>
        <v>0</v>
      </c>
      <c r="S4613" s="172">
        <v>0</v>
      </c>
      <c r="T4613" s="23">
        <v>0</v>
      </c>
    </row>
    <row r="4614" spans="2:20" ht="30" customHeight="1" x14ac:dyDescent="0.3">
      <c r="B4614">
        <v>2450</v>
      </c>
      <c r="C4614" s="164" t="s">
        <v>122</v>
      </c>
      <c r="D4614" s="7" t="s">
        <v>410</v>
      </c>
      <c r="E4614">
        <v>2026</v>
      </c>
      <c r="F4614" s="76" t="str">
        <f t="shared" si="151"/>
        <v>245012. Vigilancia de la Salud AmbientalVigilancia de la Salud Ambiental2026</v>
      </c>
      <c r="G4614" s="7" t="s">
        <v>411</v>
      </c>
      <c r="H4614" s="7" t="s">
        <v>62</v>
      </c>
      <c r="I4614" t="s">
        <v>60</v>
      </c>
      <c r="J4614" s="7" t="s">
        <v>67</v>
      </c>
      <c r="K4614" t="s">
        <v>433</v>
      </c>
      <c r="L4614" t="s">
        <v>433</v>
      </c>
      <c r="M4614" s="37" t="s">
        <v>107</v>
      </c>
      <c r="N4614" s="12" t="s">
        <v>434</v>
      </c>
      <c r="O4614" s="76" t="str">
        <f t="shared" si="152"/>
        <v>245012. Vigilancia de la Salud AmbientalVigilancia de la Salud Ambiental20265_RAFAEL_URIBE1_ENERO_2026</v>
      </c>
      <c r="P4614" s="168">
        <f t="shared" si="153"/>
        <v>91656</v>
      </c>
      <c r="S4614" s="172">
        <v>1</v>
      </c>
      <c r="T4614" s="23">
        <v>91656</v>
      </c>
    </row>
    <row r="4615" spans="2:20" ht="30" customHeight="1" x14ac:dyDescent="0.3">
      <c r="B4615">
        <v>2451</v>
      </c>
      <c r="C4615" s="164" t="s">
        <v>122</v>
      </c>
      <c r="D4615" s="7" t="s">
        <v>410</v>
      </c>
      <c r="E4615">
        <v>2026</v>
      </c>
      <c r="F4615" s="76" t="str">
        <f t="shared" si="151"/>
        <v>245112. Vigilancia de la Salud AmbientalVigilancia de la Salud Ambiental2026</v>
      </c>
      <c r="G4615" s="7" t="s">
        <v>411</v>
      </c>
      <c r="H4615" s="7" t="s">
        <v>62</v>
      </c>
      <c r="I4615" t="s">
        <v>60</v>
      </c>
      <c r="J4615" s="7" t="s">
        <v>67</v>
      </c>
      <c r="K4615" t="s">
        <v>433</v>
      </c>
      <c r="L4615" t="s">
        <v>433</v>
      </c>
      <c r="M4615" s="37" t="s">
        <v>104</v>
      </c>
      <c r="N4615" s="12" t="s">
        <v>434</v>
      </c>
      <c r="O4615" s="76" t="str">
        <f t="shared" si="152"/>
        <v>245112. Vigilancia de la Salud AmbientalVigilancia de la Salud Ambiental20262_SANTA_FE1_ENERO_2026</v>
      </c>
      <c r="P4615" s="168">
        <f t="shared" si="153"/>
        <v>76380</v>
      </c>
      <c r="S4615" s="172">
        <v>9</v>
      </c>
      <c r="T4615" s="23">
        <v>687420</v>
      </c>
    </row>
    <row r="4616" spans="2:20" ht="30" customHeight="1" x14ac:dyDescent="0.3">
      <c r="B4616">
        <v>2451</v>
      </c>
      <c r="C4616" s="164" t="s">
        <v>122</v>
      </c>
      <c r="D4616" s="7" t="s">
        <v>410</v>
      </c>
      <c r="E4616">
        <v>2026</v>
      </c>
      <c r="F4616" s="76" t="str">
        <f t="shared" ref="F4616:F4679" si="154">B4616&amp;C4616&amp;D4616&amp;E4616</f>
        <v>245112. Vigilancia de la Salud AmbientalVigilancia de la Salud Ambiental2026</v>
      </c>
      <c r="G4616" s="7" t="s">
        <v>411</v>
      </c>
      <c r="H4616" s="7" t="s">
        <v>62</v>
      </c>
      <c r="I4616" t="s">
        <v>60</v>
      </c>
      <c r="J4616" s="7" t="s">
        <v>67</v>
      </c>
      <c r="K4616" t="s">
        <v>433</v>
      </c>
      <c r="L4616" t="s">
        <v>433</v>
      </c>
      <c r="M4616" s="37" t="s">
        <v>106</v>
      </c>
      <c r="N4616" s="12" t="s">
        <v>434</v>
      </c>
      <c r="O4616" s="76" t="str">
        <f t="shared" si="152"/>
        <v>245112. Vigilancia de la Salud AmbientalVigilancia de la Salud Ambiental20264_SAN_CRISTOBAL1_ENERO_2026</v>
      </c>
      <c r="P4616" s="168">
        <f t="shared" si="153"/>
        <v>76380</v>
      </c>
      <c r="S4616" s="172">
        <v>1</v>
      </c>
      <c r="T4616" s="23">
        <v>76380</v>
      </c>
    </row>
    <row r="4617" spans="2:20" ht="30" customHeight="1" x14ac:dyDescent="0.3">
      <c r="B4617">
        <v>2451</v>
      </c>
      <c r="C4617" s="164" t="s">
        <v>122</v>
      </c>
      <c r="D4617" s="7" t="s">
        <v>410</v>
      </c>
      <c r="E4617">
        <v>2026</v>
      </c>
      <c r="F4617" s="76" t="str">
        <f t="shared" si="154"/>
        <v>245112. Vigilancia de la Salud AmbientalVigilancia de la Salud Ambiental2026</v>
      </c>
      <c r="G4617" s="7" t="s">
        <v>411</v>
      </c>
      <c r="H4617" s="7" t="s">
        <v>62</v>
      </c>
      <c r="I4617" t="s">
        <v>60</v>
      </c>
      <c r="J4617" s="7" t="s">
        <v>67</v>
      </c>
      <c r="K4617" t="s">
        <v>433</v>
      </c>
      <c r="L4617" t="s">
        <v>433</v>
      </c>
      <c r="M4617" s="37" t="s">
        <v>105</v>
      </c>
      <c r="N4617" s="12" t="s">
        <v>434</v>
      </c>
      <c r="O4617" s="76" t="str">
        <f t="shared" si="152"/>
        <v>245112. Vigilancia de la Salud AmbientalVigilancia de la Salud Ambiental20263_MARTIRES1_ENERO_2026</v>
      </c>
      <c r="P4617" s="168">
        <f t="shared" si="153"/>
        <v>76380</v>
      </c>
      <c r="S4617" s="172">
        <v>74</v>
      </c>
      <c r="T4617" s="23">
        <v>5652120</v>
      </c>
    </row>
    <row r="4618" spans="2:20" ht="30" customHeight="1" x14ac:dyDescent="0.3">
      <c r="B4618">
        <v>2451</v>
      </c>
      <c r="C4618" s="164" t="s">
        <v>122</v>
      </c>
      <c r="D4618" s="7" t="s">
        <v>410</v>
      </c>
      <c r="E4618">
        <v>2026</v>
      </c>
      <c r="F4618" s="76" t="str">
        <f t="shared" si="154"/>
        <v>245112. Vigilancia de la Salud AmbientalVigilancia de la Salud Ambiental2026</v>
      </c>
      <c r="G4618" s="7" t="s">
        <v>411</v>
      </c>
      <c r="H4618" s="7" t="s">
        <v>62</v>
      </c>
      <c r="I4618" t="s">
        <v>60</v>
      </c>
      <c r="J4618" s="7" t="s">
        <v>67</v>
      </c>
      <c r="K4618" t="s">
        <v>433</v>
      </c>
      <c r="L4618" t="s">
        <v>433</v>
      </c>
      <c r="M4618" s="37" t="s">
        <v>108</v>
      </c>
      <c r="N4618" s="12" t="s">
        <v>434</v>
      </c>
      <c r="O4618" s="76" t="str">
        <f t="shared" ref="O4618:O4681" si="155">+F4618&amp;M4618&amp;N4618</f>
        <v>245112. Vigilancia de la Salud AmbientalVigilancia de la Salud Ambiental20266_ANTONIO_NARIÑO1_ENERO_2026</v>
      </c>
      <c r="P4618" s="168">
        <f t="shared" si="153"/>
        <v>76380</v>
      </c>
      <c r="S4618" s="172">
        <v>25</v>
      </c>
      <c r="T4618" s="23">
        <v>1909500</v>
      </c>
    </row>
    <row r="4619" spans="2:20" ht="30" customHeight="1" x14ac:dyDescent="0.3">
      <c r="B4619">
        <v>2451</v>
      </c>
      <c r="C4619" s="164" t="s">
        <v>122</v>
      </c>
      <c r="D4619" s="7" t="s">
        <v>410</v>
      </c>
      <c r="E4619">
        <v>2026</v>
      </c>
      <c r="F4619" s="76" t="str">
        <f t="shared" si="154"/>
        <v>245112. Vigilancia de la Salud AmbientalVigilancia de la Salud Ambiental2026</v>
      </c>
      <c r="G4619" s="7" t="s">
        <v>411</v>
      </c>
      <c r="H4619" s="7" t="s">
        <v>62</v>
      </c>
      <c r="I4619" t="s">
        <v>60</v>
      </c>
      <c r="J4619" s="7" t="s">
        <v>67</v>
      </c>
      <c r="K4619" t="s">
        <v>433</v>
      </c>
      <c r="L4619" t="s">
        <v>433</v>
      </c>
      <c r="M4619" s="37" t="s">
        <v>103</v>
      </c>
      <c r="N4619" s="12" t="s">
        <v>434</v>
      </c>
      <c r="O4619" s="76" t="str">
        <f t="shared" si="155"/>
        <v>245112. Vigilancia de la Salud AmbientalVigilancia de la Salud Ambiental20261_CANDELARIA1_ENERO_2026</v>
      </c>
      <c r="P4619" s="168">
        <f t="shared" si="153"/>
        <v>76380</v>
      </c>
      <c r="S4619" s="172">
        <v>2</v>
      </c>
      <c r="T4619" s="23">
        <v>152760</v>
      </c>
    </row>
    <row r="4620" spans="2:20" ht="30" customHeight="1" x14ac:dyDescent="0.3">
      <c r="B4620">
        <v>2451</v>
      </c>
      <c r="C4620" s="164" t="s">
        <v>122</v>
      </c>
      <c r="D4620" s="7" t="s">
        <v>410</v>
      </c>
      <c r="E4620">
        <v>2026</v>
      </c>
      <c r="F4620" s="76" t="str">
        <f t="shared" si="154"/>
        <v>245112. Vigilancia de la Salud AmbientalVigilancia de la Salud Ambiental2026</v>
      </c>
      <c r="G4620" s="7" t="s">
        <v>411</v>
      </c>
      <c r="H4620" s="7" t="s">
        <v>62</v>
      </c>
      <c r="I4620" t="s">
        <v>60</v>
      </c>
      <c r="J4620" s="7" t="s">
        <v>67</v>
      </c>
      <c r="K4620" t="s">
        <v>433</v>
      </c>
      <c r="L4620" t="s">
        <v>433</v>
      </c>
      <c r="M4620" s="37" t="s">
        <v>107</v>
      </c>
      <c r="N4620" s="12" t="s">
        <v>434</v>
      </c>
      <c r="O4620" s="76" t="str">
        <f t="shared" si="155"/>
        <v>245112. Vigilancia de la Salud AmbientalVigilancia de la Salud Ambiental20265_RAFAEL_URIBE1_ENERO_2026</v>
      </c>
      <c r="P4620" s="168">
        <f t="shared" si="153"/>
        <v>76380</v>
      </c>
      <c r="S4620" s="172">
        <v>14</v>
      </c>
      <c r="T4620" s="23">
        <v>1069320</v>
      </c>
    </row>
    <row r="4621" spans="2:20" ht="30" customHeight="1" x14ac:dyDescent="0.3">
      <c r="B4621">
        <v>2454</v>
      </c>
      <c r="C4621" s="164" t="s">
        <v>122</v>
      </c>
      <c r="D4621" s="7" t="s">
        <v>410</v>
      </c>
      <c r="E4621">
        <v>2026</v>
      </c>
      <c r="F4621" s="76" t="str">
        <f t="shared" si="154"/>
        <v>245412. Vigilancia de la Salud AmbientalVigilancia de la Salud Ambiental2026</v>
      </c>
      <c r="G4621" s="7" t="s">
        <v>411</v>
      </c>
      <c r="H4621" s="7" t="s">
        <v>417</v>
      </c>
      <c r="I4621" t="s">
        <v>60</v>
      </c>
      <c r="J4621" s="7" t="s">
        <v>67</v>
      </c>
      <c r="K4621" t="s">
        <v>433</v>
      </c>
      <c r="L4621" t="s">
        <v>433</v>
      </c>
      <c r="M4621" s="37" t="s">
        <v>104</v>
      </c>
      <c r="N4621" s="12" t="s">
        <v>434</v>
      </c>
      <c r="O4621" s="76" t="str">
        <f t="shared" si="155"/>
        <v>245412. Vigilancia de la Salud AmbientalVigilancia de la Salud Ambiental20262_SANTA_FE1_ENERO_2026</v>
      </c>
      <c r="P4621" s="168">
        <f t="shared" si="153"/>
        <v>0</v>
      </c>
      <c r="S4621" s="172">
        <v>0</v>
      </c>
      <c r="T4621" s="23">
        <v>0</v>
      </c>
    </row>
    <row r="4622" spans="2:20" ht="30" customHeight="1" x14ac:dyDescent="0.3">
      <c r="B4622">
        <v>2454</v>
      </c>
      <c r="C4622" s="164" t="s">
        <v>122</v>
      </c>
      <c r="D4622" s="7" t="s">
        <v>410</v>
      </c>
      <c r="E4622">
        <v>2026</v>
      </c>
      <c r="F4622" s="76" t="str">
        <f t="shared" si="154"/>
        <v>245412. Vigilancia de la Salud AmbientalVigilancia de la Salud Ambiental2026</v>
      </c>
      <c r="G4622" s="7" t="s">
        <v>411</v>
      </c>
      <c r="H4622" s="7" t="s">
        <v>417</v>
      </c>
      <c r="I4622" t="s">
        <v>60</v>
      </c>
      <c r="J4622" s="7" t="s">
        <v>67</v>
      </c>
      <c r="K4622" t="s">
        <v>433</v>
      </c>
      <c r="L4622" t="s">
        <v>433</v>
      </c>
      <c r="M4622" s="37" t="s">
        <v>106</v>
      </c>
      <c r="N4622" s="12" t="s">
        <v>434</v>
      </c>
      <c r="O4622" s="76" t="str">
        <f t="shared" si="155"/>
        <v>245412. Vigilancia de la Salud AmbientalVigilancia de la Salud Ambiental20264_SAN_CRISTOBAL1_ENERO_2026</v>
      </c>
      <c r="P4622" s="168">
        <f t="shared" si="153"/>
        <v>0</v>
      </c>
      <c r="S4622" s="172">
        <v>0</v>
      </c>
      <c r="T4622" s="23">
        <v>0</v>
      </c>
    </row>
    <row r="4623" spans="2:20" ht="30" customHeight="1" x14ac:dyDescent="0.3">
      <c r="B4623">
        <v>2454</v>
      </c>
      <c r="C4623" s="164" t="s">
        <v>122</v>
      </c>
      <c r="D4623" s="7" t="s">
        <v>410</v>
      </c>
      <c r="E4623">
        <v>2026</v>
      </c>
      <c r="F4623" s="76" t="str">
        <f t="shared" si="154"/>
        <v>245412. Vigilancia de la Salud AmbientalVigilancia de la Salud Ambiental2026</v>
      </c>
      <c r="G4623" s="7" t="s">
        <v>411</v>
      </c>
      <c r="H4623" s="7" t="s">
        <v>417</v>
      </c>
      <c r="I4623" t="s">
        <v>60</v>
      </c>
      <c r="J4623" s="7" t="s">
        <v>67</v>
      </c>
      <c r="K4623" t="s">
        <v>433</v>
      </c>
      <c r="L4623" t="s">
        <v>433</v>
      </c>
      <c r="M4623" s="37" t="s">
        <v>105</v>
      </c>
      <c r="N4623" s="12" t="s">
        <v>434</v>
      </c>
      <c r="O4623" s="76" t="str">
        <f t="shared" si="155"/>
        <v>245412. Vigilancia de la Salud AmbientalVigilancia de la Salud Ambiental20263_MARTIRES1_ENERO_2026</v>
      </c>
      <c r="P4623" s="168">
        <f t="shared" si="153"/>
        <v>0</v>
      </c>
      <c r="S4623" s="172">
        <v>0</v>
      </c>
      <c r="T4623" s="23">
        <v>0</v>
      </c>
    </row>
    <row r="4624" spans="2:20" ht="30" customHeight="1" x14ac:dyDescent="0.3">
      <c r="B4624">
        <v>2454</v>
      </c>
      <c r="C4624" s="164" t="s">
        <v>122</v>
      </c>
      <c r="D4624" s="7" t="s">
        <v>410</v>
      </c>
      <c r="E4624">
        <v>2026</v>
      </c>
      <c r="F4624" s="76" t="str">
        <f t="shared" si="154"/>
        <v>245412. Vigilancia de la Salud AmbientalVigilancia de la Salud Ambiental2026</v>
      </c>
      <c r="G4624" s="7" t="s">
        <v>411</v>
      </c>
      <c r="H4624" s="7" t="s">
        <v>417</v>
      </c>
      <c r="I4624" t="s">
        <v>60</v>
      </c>
      <c r="J4624" s="7" t="s">
        <v>67</v>
      </c>
      <c r="K4624" t="s">
        <v>433</v>
      </c>
      <c r="L4624" t="s">
        <v>433</v>
      </c>
      <c r="M4624" s="37" t="s">
        <v>108</v>
      </c>
      <c r="N4624" s="12" t="s">
        <v>434</v>
      </c>
      <c r="O4624" s="76" t="str">
        <f t="shared" si="155"/>
        <v>245412. Vigilancia de la Salud AmbientalVigilancia de la Salud Ambiental20266_ANTONIO_NARIÑO1_ENERO_2026</v>
      </c>
      <c r="P4624" s="168">
        <f t="shared" si="153"/>
        <v>0</v>
      </c>
      <c r="S4624" s="172">
        <v>0</v>
      </c>
      <c r="T4624" s="23">
        <v>0</v>
      </c>
    </row>
    <row r="4625" spans="2:20" ht="30" customHeight="1" x14ac:dyDescent="0.3">
      <c r="B4625">
        <v>2454</v>
      </c>
      <c r="C4625" s="164" t="s">
        <v>122</v>
      </c>
      <c r="D4625" s="7" t="s">
        <v>410</v>
      </c>
      <c r="E4625">
        <v>2026</v>
      </c>
      <c r="F4625" s="76" t="str">
        <f t="shared" si="154"/>
        <v>245412. Vigilancia de la Salud AmbientalVigilancia de la Salud Ambiental2026</v>
      </c>
      <c r="G4625" s="7" t="s">
        <v>411</v>
      </c>
      <c r="H4625" s="7" t="s">
        <v>417</v>
      </c>
      <c r="I4625" t="s">
        <v>60</v>
      </c>
      <c r="J4625" s="7" t="s">
        <v>67</v>
      </c>
      <c r="K4625" t="s">
        <v>433</v>
      </c>
      <c r="L4625" t="s">
        <v>433</v>
      </c>
      <c r="M4625" s="37" t="s">
        <v>103</v>
      </c>
      <c r="N4625" s="12" t="s">
        <v>434</v>
      </c>
      <c r="O4625" s="76" t="str">
        <f t="shared" si="155"/>
        <v>245412. Vigilancia de la Salud AmbientalVigilancia de la Salud Ambiental20261_CANDELARIA1_ENERO_2026</v>
      </c>
      <c r="P4625" s="168">
        <f t="shared" si="153"/>
        <v>0</v>
      </c>
      <c r="S4625" s="172">
        <v>0</v>
      </c>
      <c r="T4625" s="23">
        <v>0</v>
      </c>
    </row>
    <row r="4626" spans="2:20" ht="30" customHeight="1" x14ac:dyDescent="0.3">
      <c r="B4626">
        <v>2454</v>
      </c>
      <c r="C4626" s="164" t="s">
        <v>122</v>
      </c>
      <c r="D4626" s="7" t="s">
        <v>410</v>
      </c>
      <c r="E4626">
        <v>2026</v>
      </c>
      <c r="F4626" s="76" t="str">
        <f t="shared" si="154"/>
        <v>245412. Vigilancia de la Salud AmbientalVigilancia de la Salud Ambiental2026</v>
      </c>
      <c r="G4626" s="7" t="s">
        <v>411</v>
      </c>
      <c r="H4626" s="7" t="s">
        <v>417</v>
      </c>
      <c r="I4626" t="s">
        <v>60</v>
      </c>
      <c r="J4626" s="7" t="s">
        <v>67</v>
      </c>
      <c r="K4626" t="s">
        <v>433</v>
      </c>
      <c r="L4626" t="s">
        <v>433</v>
      </c>
      <c r="M4626" s="37" t="s">
        <v>107</v>
      </c>
      <c r="N4626" s="12" t="s">
        <v>434</v>
      </c>
      <c r="O4626" s="76" t="str">
        <f t="shared" si="155"/>
        <v>245412. Vigilancia de la Salud AmbientalVigilancia de la Salud Ambiental20265_RAFAEL_URIBE1_ENERO_2026</v>
      </c>
      <c r="P4626" s="168">
        <f t="shared" si="153"/>
        <v>0</v>
      </c>
      <c r="S4626" s="172">
        <v>0</v>
      </c>
      <c r="T4626" s="23">
        <v>0</v>
      </c>
    </row>
    <row r="4627" spans="2:20" ht="30" customHeight="1" x14ac:dyDescent="0.3">
      <c r="B4627">
        <v>2456</v>
      </c>
      <c r="C4627" s="164" t="s">
        <v>122</v>
      </c>
      <c r="D4627" s="7" t="s">
        <v>410</v>
      </c>
      <c r="E4627">
        <v>2026</v>
      </c>
      <c r="F4627" s="76" t="str">
        <f t="shared" si="154"/>
        <v>245612. Vigilancia de la Salud AmbientalVigilancia de la Salud Ambiental2026</v>
      </c>
      <c r="G4627" s="7" t="s">
        <v>414</v>
      </c>
      <c r="H4627" s="7" t="s">
        <v>65</v>
      </c>
      <c r="I4627" t="s">
        <v>60</v>
      </c>
      <c r="J4627" s="7" t="s">
        <v>72</v>
      </c>
      <c r="K4627" t="s">
        <v>433</v>
      </c>
      <c r="L4627" t="s">
        <v>433</v>
      </c>
      <c r="M4627" s="37" t="s">
        <v>106</v>
      </c>
      <c r="N4627" s="12" t="s">
        <v>434</v>
      </c>
      <c r="O4627" s="76" t="str">
        <f t="shared" si="155"/>
        <v>245612. Vigilancia de la Salud AmbientalVigilancia de la Salud Ambiental20264_SAN_CRISTOBAL1_ENERO_2026</v>
      </c>
      <c r="P4627" s="168">
        <f t="shared" si="153"/>
        <v>39203040</v>
      </c>
      <c r="S4627" s="172">
        <v>1</v>
      </c>
      <c r="T4627" s="23">
        <v>39203040</v>
      </c>
    </row>
    <row r="4628" spans="2:20" ht="30" customHeight="1" x14ac:dyDescent="0.3">
      <c r="B4628">
        <v>2458</v>
      </c>
      <c r="C4628" s="164" t="s">
        <v>122</v>
      </c>
      <c r="D4628" s="7" t="s">
        <v>410</v>
      </c>
      <c r="E4628">
        <v>2026</v>
      </c>
      <c r="F4628" s="76" t="str">
        <f t="shared" si="154"/>
        <v>245812. Vigilancia de la Salud AmbientalVigilancia de la Salud Ambiental2026</v>
      </c>
      <c r="G4628" s="7" t="s">
        <v>411</v>
      </c>
      <c r="H4628" s="7" t="s">
        <v>65</v>
      </c>
      <c r="I4628" t="s">
        <v>60</v>
      </c>
      <c r="J4628" s="7" t="s">
        <v>67</v>
      </c>
      <c r="K4628" t="s">
        <v>433</v>
      </c>
      <c r="L4628" t="s">
        <v>433</v>
      </c>
      <c r="M4628" s="37" t="s">
        <v>104</v>
      </c>
      <c r="N4628" s="12" t="s">
        <v>434</v>
      </c>
      <c r="O4628" s="76" t="str">
        <f t="shared" si="155"/>
        <v>245812. Vigilancia de la Salud AmbientalVigilancia de la Salud Ambiental20262_SANTA_FE1_ENERO_2026</v>
      </c>
      <c r="P4628" s="168">
        <f t="shared" si="153"/>
        <v>122208</v>
      </c>
      <c r="S4628" s="172">
        <v>1</v>
      </c>
      <c r="T4628" s="23">
        <v>122208</v>
      </c>
    </row>
    <row r="4629" spans="2:20" ht="30" customHeight="1" x14ac:dyDescent="0.3">
      <c r="B4629">
        <v>2458</v>
      </c>
      <c r="C4629" s="164" t="s">
        <v>122</v>
      </c>
      <c r="D4629" s="7" t="s">
        <v>410</v>
      </c>
      <c r="E4629">
        <v>2026</v>
      </c>
      <c r="F4629" s="76" t="str">
        <f t="shared" si="154"/>
        <v>245812. Vigilancia de la Salud AmbientalVigilancia de la Salud Ambiental2026</v>
      </c>
      <c r="G4629" s="7" t="s">
        <v>411</v>
      </c>
      <c r="H4629" s="7" t="s">
        <v>65</v>
      </c>
      <c r="I4629" t="s">
        <v>60</v>
      </c>
      <c r="J4629" s="7" t="s">
        <v>67</v>
      </c>
      <c r="K4629" t="s">
        <v>433</v>
      </c>
      <c r="L4629" t="s">
        <v>433</v>
      </c>
      <c r="M4629" s="37" t="s">
        <v>106</v>
      </c>
      <c r="N4629" s="12" t="s">
        <v>434</v>
      </c>
      <c r="O4629" s="76" t="str">
        <f t="shared" si="155"/>
        <v>245812. Vigilancia de la Salud AmbientalVigilancia de la Salud Ambiental20264_SAN_CRISTOBAL1_ENERO_2026</v>
      </c>
      <c r="P4629" s="168">
        <f t="shared" si="153"/>
        <v>122208</v>
      </c>
      <c r="S4629" s="172">
        <v>2</v>
      </c>
      <c r="T4629" s="23">
        <v>244416</v>
      </c>
    </row>
    <row r="4630" spans="2:20" ht="30" customHeight="1" x14ac:dyDescent="0.3">
      <c r="B4630">
        <v>2458</v>
      </c>
      <c r="C4630" s="164" t="s">
        <v>122</v>
      </c>
      <c r="D4630" s="7" t="s">
        <v>410</v>
      </c>
      <c r="E4630">
        <v>2026</v>
      </c>
      <c r="F4630" s="76" t="str">
        <f t="shared" si="154"/>
        <v>245812. Vigilancia de la Salud AmbientalVigilancia de la Salud Ambiental2026</v>
      </c>
      <c r="G4630" s="7" t="s">
        <v>411</v>
      </c>
      <c r="H4630" s="7" t="s">
        <v>65</v>
      </c>
      <c r="I4630" t="s">
        <v>60</v>
      </c>
      <c r="J4630" s="7" t="s">
        <v>67</v>
      </c>
      <c r="K4630" t="s">
        <v>433</v>
      </c>
      <c r="L4630" t="s">
        <v>433</v>
      </c>
      <c r="M4630" s="37" t="s">
        <v>105</v>
      </c>
      <c r="N4630" s="12" t="s">
        <v>434</v>
      </c>
      <c r="O4630" s="76" t="str">
        <f t="shared" si="155"/>
        <v>245812. Vigilancia de la Salud AmbientalVigilancia de la Salud Ambiental20263_MARTIRES1_ENERO_2026</v>
      </c>
      <c r="P4630" s="168">
        <f t="shared" si="153"/>
        <v>122208</v>
      </c>
      <c r="S4630" s="172">
        <v>1</v>
      </c>
      <c r="T4630" s="23">
        <v>122208</v>
      </c>
    </row>
    <row r="4631" spans="2:20" ht="30" customHeight="1" x14ac:dyDescent="0.3">
      <c r="B4631">
        <v>2458</v>
      </c>
      <c r="C4631" s="164" t="s">
        <v>122</v>
      </c>
      <c r="D4631" s="7" t="s">
        <v>410</v>
      </c>
      <c r="E4631">
        <v>2026</v>
      </c>
      <c r="F4631" s="76" t="str">
        <f t="shared" si="154"/>
        <v>245812. Vigilancia de la Salud AmbientalVigilancia de la Salud Ambiental2026</v>
      </c>
      <c r="G4631" s="7" t="s">
        <v>411</v>
      </c>
      <c r="H4631" s="7" t="s">
        <v>65</v>
      </c>
      <c r="I4631" t="s">
        <v>60</v>
      </c>
      <c r="J4631" s="7" t="s">
        <v>67</v>
      </c>
      <c r="K4631" t="s">
        <v>433</v>
      </c>
      <c r="L4631" t="s">
        <v>433</v>
      </c>
      <c r="M4631" s="37" t="s">
        <v>108</v>
      </c>
      <c r="N4631" s="12" t="s">
        <v>434</v>
      </c>
      <c r="O4631" s="76" t="str">
        <f t="shared" si="155"/>
        <v>245812. Vigilancia de la Salud AmbientalVigilancia de la Salud Ambiental20266_ANTONIO_NARIÑO1_ENERO_2026</v>
      </c>
      <c r="P4631" s="168">
        <f t="shared" si="153"/>
        <v>122208</v>
      </c>
      <c r="S4631" s="172">
        <v>2</v>
      </c>
      <c r="T4631" s="23">
        <v>244416</v>
      </c>
    </row>
    <row r="4632" spans="2:20" ht="30" customHeight="1" x14ac:dyDescent="0.3">
      <c r="B4632">
        <v>2458</v>
      </c>
      <c r="C4632" s="164" t="s">
        <v>122</v>
      </c>
      <c r="D4632" s="7" t="s">
        <v>410</v>
      </c>
      <c r="E4632">
        <v>2026</v>
      </c>
      <c r="F4632" s="76" t="str">
        <f t="shared" si="154"/>
        <v>245812. Vigilancia de la Salud AmbientalVigilancia de la Salud Ambiental2026</v>
      </c>
      <c r="G4632" s="7" t="s">
        <v>411</v>
      </c>
      <c r="H4632" s="7" t="s">
        <v>65</v>
      </c>
      <c r="I4632" t="s">
        <v>60</v>
      </c>
      <c r="J4632" s="7" t="s">
        <v>67</v>
      </c>
      <c r="K4632" t="s">
        <v>433</v>
      </c>
      <c r="L4632" t="s">
        <v>433</v>
      </c>
      <c r="M4632" s="37" t="s">
        <v>103</v>
      </c>
      <c r="N4632" s="12" t="s">
        <v>434</v>
      </c>
      <c r="O4632" s="76" t="str">
        <f t="shared" si="155"/>
        <v>245812. Vigilancia de la Salud AmbientalVigilancia de la Salud Ambiental20261_CANDELARIA1_ENERO_2026</v>
      </c>
      <c r="P4632" s="168">
        <f t="shared" si="153"/>
        <v>0</v>
      </c>
      <c r="S4632" s="172">
        <v>0</v>
      </c>
      <c r="T4632" s="23">
        <v>0</v>
      </c>
    </row>
    <row r="4633" spans="2:20" ht="30" customHeight="1" x14ac:dyDescent="0.3">
      <c r="B4633">
        <v>2458</v>
      </c>
      <c r="C4633" s="164" t="s">
        <v>122</v>
      </c>
      <c r="D4633" s="7" t="s">
        <v>410</v>
      </c>
      <c r="E4633">
        <v>2026</v>
      </c>
      <c r="F4633" s="76" t="str">
        <f t="shared" si="154"/>
        <v>245812. Vigilancia de la Salud AmbientalVigilancia de la Salud Ambiental2026</v>
      </c>
      <c r="G4633" s="7" t="s">
        <v>411</v>
      </c>
      <c r="H4633" s="7" t="s">
        <v>65</v>
      </c>
      <c r="I4633" t="s">
        <v>60</v>
      </c>
      <c r="J4633" s="7" t="s">
        <v>67</v>
      </c>
      <c r="K4633" t="s">
        <v>433</v>
      </c>
      <c r="L4633" t="s">
        <v>433</v>
      </c>
      <c r="M4633" s="37" t="s">
        <v>107</v>
      </c>
      <c r="N4633" s="12" t="s">
        <v>434</v>
      </c>
      <c r="O4633" s="76" t="str">
        <f t="shared" si="155"/>
        <v>245812. Vigilancia de la Salud AmbientalVigilancia de la Salud Ambiental20265_RAFAEL_URIBE1_ENERO_2026</v>
      </c>
      <c r="P4633" s="168">
        <f t="shared" si="153"/>
        <v>122208</v>
      </c>
      <c r="S4633" s="172">
        <v>2</v>
      </c>
      <c r="T4633" s="23">
        <v>244416</v>
      </c>
    </row>
    <row r="4634" spans="2:20" ht="30" customHeight="1" x14ac:dyDescent="0.3">
      <c r="B4634">
        <v>2459</v>
      </c>
      <c r="C4634" s="164" t="s">
        <v>122</v>
      </c>
      <c r="D4634" s="7" t="s">
        <v>410</v>
      </c>
      <c r="E4634">
        <v>2026</v>
      </c>
      <c r="F4634" s="76" t="str">
        <f t="shared" si="154"/>
        <v>245912. Vigilancia de la Salud AmbientalVigilancia de la Salud Ambiental2026</v>
      </c>
      <c r="G4634" s="7" t="s">
        <v>411</v>
      </c>
      <c r="H4634" s="7" t="s">
        <v>65</v>
      </c>
      <c r="I4634" t="s">
        <v>60</v>
      </c>
      <c r="J4634" s="7" t="s">
        <v>67</v>
      </c>
      <c r="K4634" t="s">
        <v>433</v>
      </c>
      <c r="L4634" t="s">
        <v>433</v>
      </c>
      <c r="M4634" s="37" t="s">
        <v>108</v>
      </c>
      <c r="N4634" s="12" t="s">
        <v>434</v>
      </c>
      <c r="O4634" s="76" t="str">
        <f t="shared" si="155"/>
        <v>245912. Vigilancia de la Salud AmbientalVigilancia de la Salud Ambiental20266_ANTONIO_NARIÑO1_ENERO_2026</v>
      </c>
      <c r="P4634" s="168">
        <f t="shared" si="153"/>
        <v>122208</v>
      </c>
      <c r="S4634" s="172">
        <v>2</v>
      </c>
      <c r="T4634" s="23">
        <v>244416</v>
      </c>
    </row>
    <row r="4635" spans="2:20" ht="30" customHeight="1" x14ac:dyDescent="0.3">
      <c r="B4635">
        <v>2463</v>
      </c>
      <c r="C4635" s="164" t="s">
        <v>122</v>
      </c>
      <c r="D4635" s="7" t="s">
        <v>410</v>
      </c>
      <c r="E4635">
        <v>2026</v>
      </c>
      <c r="F4635" s="76" t="str">
        <f t="shared" si="154"/>
        <v>246312. Vigilancia de la Salud AmbientalVigilancia de la Salud Ambiental2026</v>
      </c>
      <c r="G4635" s="7" t="s">
        <v>415</v>
      </c>
      <c r="H4635" s="7" t="s">
        <v>83</v>
      </c>
      <c r="I4635" t="s">
        <v>60</v>
      </c>
      <c r="J4635" s="7" t="s">
        <v>74</v>
      </c>
      <c r="K4635" t="s">
        <v>433</v>
      </c>
      <c r="L4635" t="s">
        <v>433</v>
      </c>
      <c r="M4635" s="37" t="s">
        <v>106</v>
      </c>
      <c r="N4635" s="12" t="s">
        <v>434</v>
      </c>
      <c r="O4635" s="76" t="str">
        <f t="shared" si="155"/>
        <v>246312. Vigilancia de la Salud AmbientalVigilancia de la Salud Ambiental20264_SAN_CRISTOBAL1_ENERO_2026</v>
      </c>
      <c r="P4635" s="168">
        <f t="shared" si="153"/>
        <v>3673744</v>
      </c>
      <c r="S4635" s="172">
        <v>4</v>
      </c>
      <c r="T4635" s="23">
        <v>14694976</v>
      </c>
    </row>
    <row r="4636" spans="2:20" ht="30" customHeight="1" x14ac:dyDescent="0.3">
      <c r="B4636">
        <v>2464</v>
      </c>
      <c r="C4636" s="164" t="s">
        <v>122</v>
      </c>
      <c r="D4636" s="7" t="s">
        <v>410</v>
      </c>
      <c r="E4636">
        <v>2026</v>
      </c>
      <c r="F4636" s="76" t="str">
        <f t="shared" si="154"/>
        <v>246412. Vigilancia de la Salud AmbientalVigilancia de la Salud Ambiental2026</v>
      </c>
      <c r="G4636" s="7" t="s">
        <v>415</v>
      </c>
      <c r="H4636" s="7" t="s">
        <v>83</v>
      </c>
      <c r="I4636" t="s">
        <v>60</v>
      </c>
      <c r="J4636" s="7" t="s">
        <v>74</v>
      </c>
      <c r="K4636" t="s">
        <v>433</v>
      </c>
      <c r="L4636" t="s">
        <v>433</v>
      </c>
      <c r="M4636" s="37" t="s">
        <v>106</v>
      </c>
      <c r="N4636" s="12" t="s">
        <v>434</v>
      </c>
      <c r="O4636" s="76" t="str">
        <f t="shared" si="155"/>
        <v>246412. Vigilancia de la Salud AmbientalVigilancia de la Salud Ambiental20264_SAN_CRISTOBAL1_ENERO_2026</v>
      </c>
      <c r="P4636" s="168">
        <f t="shared" si="153"/>
        <v>3673744</v>
      </c>
      <c r="S4636" s="172">
        <v>4</v>
      </c>
      <c r="T4636" s="23">
        <v>14694976</v>
      </c>
    </row>
    <row r="4637" spans="2:20" ht="30" customHeight="1" x14ac:dyDescent="0.3">
      <c r="B4637">
        <v>2465</v>
      </c>
      <c r="C4637" s="164" t="s">
        <v>122</v>
      </c>
      <c r="D4637" s="7" t="s">
        <v>410</v>
      </c>
      <c r="E4637">
        <v>2026</v>
      </c>
      <c r="F4637" s="76" t="str">
        <f t="shared" si="154"/>
        <v>246512. Vigilancia de la Salud AmbientalVigilancia de la Salud Ambiental2026</v>
      </c>
      <c r="G4637" s="7" t="s">
        <v>415</v>
      </c>
      <c r="H4637" s="7" t="s">
        <v>83</v>
      </c>
      <c r="I4637" t="s">
        <v>60</v>
      </c>
      <c r="J4637" s="7" t="s">
        <v>74</v>
      </c>
      <c r="K4637" t="s">
        <v>433</v>
      </c>
      <c r="L4637" t="s">
        <v>433</v>
      </c>
      <c r="M4637" s="37" t="s">
        <v>106</v>
      </c>
      <c r="N4637" s="12" t="s">
        <v>434</v>
      </c>
      <c r="O4637" s="76" t="str">
        <f t="shared" si="155"/>
        <v>246512. Vigilancia de la Salud AmbientalVigilancia de la Salud Ambiental20264_SAN_CRISTOBAL1_ENERO_2026</v>
      </c>
      <c r="P4637" s="168">
        <f t="shared" si="153"/>
        <v>3673744</v>
      </c>
      <c r="S4637" s="172">
        <v>4</v>
      </c>
      <c r="T4637" s="23">
        <v>14694976</v>
      </c>
    </row>
    <row r="4638" spans="2:20" ht="30" customHeight="1" x14ac:dyDescent="0.3">
      <c r="B4638">
        <v>2469</v>
      </c>
      <c r="C4638" s="164" t="s">
        <v>122</v>
      </c>
      <c r="D4638" s="7" t="s">
        <v>410</v>
      </c>
      <c r="E4638">
        <v>2026</v>
      </c>
      <c r="F4638" s="76" t="str">
        <f t="shared" si="154"/>
        <v>246912. Vigilancia de la Salud AmbientalVigilancia de la Salud Ambiental2026</v>
      </c>
      <c r="G4638" s="7" t="s">
        <v>416</v>
      </c>
      <c r="H4638" s="7" t="s">
        <v>83</v>
      </c>
      <c r="I4638" t="s">
        <v>60</v>
      </c>
      <c r="J4638" s="7" t="s">
        <v>70</v>
      </c>
      <c r="K4638" t="s">
        <v>433</v>
      </c>
      <c r="L4638" t="s">
        <v>433</v>
      </c>
      <c r="M4638" s="37" t="s">
        <v>106</v>
      </c>
      <c r="N4638" s="12" t="s">
        <v>434</v>
      </c>
      <c r="O4638" s="76" t="str">
        <f t="shared" si="155"/>
        <v>246912. Vigilancia de la Salud AmbientalVigilancia de la Salud Ambiental20264_SAN_CRISTOBAL1_ENERO_2026</v>
      </c>
      <c r="P4638" s="168">
        <f t="shared" si="153"/>
        <v>356976</v>
      </c>
      <c r="S4638" s="172">
        <v>1</v>
      </c>
      <c r="T4638" s="23">
        <v>356976</v>
      </c>
    </row>
    <row r="4639" spans="2:20" ht="30" customHeight="1" x14ac:dyDescent="0.3">
      <c r="B4639">
        <v>2476</v>
      </c>
      <c r="C4639" s="164" t="s">
        <v>122</v>
      </c>
      <c r="D4639" s="7" t="s">
        <v>410</v>
      </c>
      <c r="E4639">
        <v>2026</v>
      </c>
      <c r="F4639" s="76" t="str">
        <f t="shared" si="154"/>
        <v>247612. Vigilancia de la Salud AmbientalVigilancia de la Salud Ambiental2026</v>
      </c>
      <c r="G4639" s="7" t="s">
        <v>416</v>
      </c>
      <c r="H4639" s="7" t="s">
        <v>66</v>
      </c>
      <c r="I4639" t="s">
        <v>60</v>
      </c>
      <c r="J4639" s="7" t="s">
        <v>70</v>
      </c>
      <c r="K4639" t="s">
        <v>433</v>
      </c>
      <c r="L4639" t="s">
        <v>433</v>
      </c>
      <c r="M4639" s="37" t="s">
        <v>103</v>
      </c>
      <c r="N4639" s="12" t="s">
        <v>434</v>
      </c>
      <c r="O4639" s="76" t="str">
        <f t="shared" si="155"/>
        <v>247612. Vigilancia de la Salud AmbientalVigilancia de la Salud Ambiental20261_CANDELARIA1_ENERO_2026</v>
      </c>
      <c r="P4639" s="168">
        <f t="shared" si="153"/>
        <v>356976</v>
      </c>
      <c r="S4639" s="172">
        <v>1</v>
      </c>
      <c r="T4639" s="23">
        <v>356976</v>
      </c>
    </row>
    <row r="4640" spans="2:20" ht="30" customHeight="1" x14ac:dyDescent="0.3">
      <c r="B4640">
        <v>2486</v>
      </c>
      <c r="C4640" s="164" t="s">
        <v>122</v>
      </c>
      <c r="D4640" s="7" t="s">
        <v>410</v>
      </c>
      <c r="E4640">
        <v>2026</v>
      </c>
      <c r="F4640" s="76" t="str">
        <f t="shared" si="154"/>
        <v>248612. Vigilancia de la Salud AmbientalVigilancia de la Salud Ambiental2026</v>
      </c>
      <c r="G4640" s="7" t="s">
        <v>411</v>
      </c>
      <c r="H4640" s="7" t="s">
        <v>65</v>
      </c>
      <c r="I4640" t="s">
        <v>60</v>
      </c>
      <c r="J4640" s="7" t="s">
        <v>67</v>
      </c>
      <c r="K4640" t="s">
        <v>433</v>
      </c>
      <c r="L4640" t="s">
        <v>433</v>
      </c>
      <c r="M4640" s="37" t="s">
        <v>103</v>
      </c>
      <c r="N4640" s="12" t="s">
        <v>434</v>
      </c>
      <c r="O4640" s="76" t="str">
        <f t="shared" si="155"/>
        <v>248612. Vigilancia de la Salud AmbientalVigilancia de la Salud Ambiental20261_CANDELARIA1_ENERO_2026</v>
      </c>
      <c r="P4640" s="168">
        <f t="shared" si="153"/>
        <v>91656</v>
      </c>
      <c r="S4640" s="172">
        <v>4</v>
      </c>
      <c r="T4640" s="23">
        <v>366624</v>
      </c>
    </row>
    <row r="4641" spans="2:20" ht="30" customHeight="1" x14ac:dyDescent="0.3">
      <c r="B4641">
        <v>2490</v>
      </c>
      <c r="C4641" s="164" t="s">
        <v>122</v>
      </c>
      <c r="D4641" s="7" t="s">
        <v>410</v>
      </c>
      <c r="E4641">
        <v>2026</v>
      </c>
      <c r="F4641" s="76" t="str">
        <f t="shared" si="154"/>
        <v>249012. Vigilancia de la Salud AmbientalVigilancia de la Salud Ambiental2026</v>
      </c>
      <c r="G4641" s="7" t="s">
        <v>414</v>
      </c>
      <c r="H4641" s="7" t="s">
        <v>65</v>
      </c>
      <c r="I4641" t="s">
        <v>60</v>
      </c>
      <c r="J4641" s="7" t="s">
        <v>72</v>
      </c>
      <c r="K4641" t="s">
        <v>433</v>
      </c>
      <c r="L4641" t="s">
        <v>433</v>
      </c>
      <c r="M4641" s="37" t="s">
        <v>106</v>
      </c>
      <c r="N4641" s="12" t="s">
        <v>434</v>
      </c>
      <c r="O4641" s="76" t="str">
        <f t="shared" si="155"/>
        <v>249012. Vigilancia de la Salud AmbientalVigilancia de la Salud Ambiental20264_SAN_CRISTOBAL1_ENERO_2026</v>
      </c>
      <c r="P4641" s="168">
        <f t="shared" si="153"/>
        <v>0</v>
      </c>
      <c r="S4641" s="172">
        <v>0</v>
      </c>
      <c r="T4641" s="23">
        <v>0</v>
      </c>
    </row>
    <row r="4642" spans="2:20" ht="30" customHeight="1" x14ac:dyDescent="0.3">
      <c r="B4642">
        <v>2490</v>
      </c>
      <c r="C4642" s="164" t="s">
        <v>122</v>
      </c>
      <c r="D4642" s="7" t="s">
        <v>410</v>
      </c>
      <c r="E4642">
        <v>2026</v>
      </c>
      <c r="F4642" s="76" t="str">
        <f t="shared" si="154"/>
        <v>249012. Vigilancia de la Salud AmbientalVigilancia de la Salud Ambiental2026</v>
      </c>
      <c r="G4642" s="7" t="s">
        <v>414</v>
      </c>
      <c r="H4642" s="7" t="s">
        <v>65</v>
      </c>
      <c r="I4642" t="s">
        <v>60</v>
      </c>
      <c r="J4642" s="7" t="s">
        <v>72</v>
      </c>
      <c r="K4642" t="s">
        <v>433</v>
      </c>
      <c r="L4642" t="s">
        <v>433</v>
      </c>
      <c r="M4642" s="37" t="s">
        <v>103</v>
      </c>
      <c r="N4642" s="12" t="s">
        <v>434</v>
      </c>
      <c r="O4642" s="76" t="str">
        <f t="shared" si="155"/>
        <v>249012. Vigilancia de la Salud AmbientalVigilancia de la Salud Ambiental20261_CANDELARIA1_ENERO_2026</v>
      </c>
      <c r="P4642" s="168">
        <f t="shared" si="153"/>
        <v>0</v>
      </c>
      <c r="S4642" s="172">
        <v>0</v>
      </c>
      <c r="T4642" s="23">
        <v>0</v>
      </c>
    </row>
    <row r="4643" spans="2:20" ht="30" customHeight="1" x14ac:dyDescent="0.3">
      <c r="B4643">
        <v>2494</v>
      </c>
      <c r="C4643" s="164" t="s">
        <v>122</v>
      </c>
      <c r="D4643" s="7" t="s">
        <v>410</v>
      </c>
      <c r="E4643">
        <v>2026</v>
      </c>
      <c r="F4643" s="76" t="str">
        <f t="shared" si="154"/>
        <v>249412. Vigilancia de la Salud AmbientalVigilancia de la Salud Ambiental2026</v>
      </c>
      <c r="G4643" s="7" t="s">
        <v>416</v>
      </c>
      <c r="H4643" s="7" t="s">
        <v>418</v>
      </c>
      <c r="I4643" t="s">
        <v>60</v>
      </c>
      <c r="J4643" s="7" t="s">
        <v>70</v>
      </c>
      <c r="K4643" t="s">
        <v>433</v>
      </c>
      <c r="L4643" t="s">
        <v>433</v>
      </c>
      <c r="M4643" s="37" t="s">
        <v>108</v>
      </c>
      <c r="N4643" s="12" t="s">
        <v>434</v>
      </c>
      <c r="O4643" s="76" t="str">
        <f t="shared" si="155"/>
        <v>249412. Vigilancia de la Salud AmbientalVigilancia de la Salud Ambiental20266_ANTONIO_NARIÑO1_ENERO_2026</v>
      </c>
      <c r="P4643" s="168">
        <f t="shared" si="153"/>
        <v>2983376</v>
      </c>
      <c r="S4643" s="172">
        <v>3</v>
      </c>
      <c r="T4643" s="23">
        <v>8950128</v>
      </c>
    </row>
    <row r="4644" spans="2:20" ht="30" customHeight="1" x14ac:dyDescent="0.3">
      <c r="B4644">
        <v>2495</v>
      </c>
      <c r="C4644" s="164" t="s">
        <v>122</v>
      </c>
      <c r="D4644" s="7" t="s">
        <v>410</v>
      </c>
      <c r="E4644">
        <v>2026</v>
      </c>
      <c r="F4644" s="76" t="str">
        <f t="shared" si="154"/>
        <v>249512. Vigilancia de la Salud AmbientalVigilancia de la Salud Ambiental2026</v>
      </c>
      <c r="G4644" s="7" t="s">
        <v>416</v>
      </c>
      <c r="H4644" s="7" t="s">
        <v>418</v>
      </c>
      <c r="I4644" t="s">
        <v>60</v>
      </c>
      <c r="J4644" s="7" t="s">
        <v>70</v>
      </c>
      <c r="K4644" t="s">
        <v>433</v>
      </c>
      <c r="L4644" t="s">
        <v>433</v>
      </c>
      <c r="M4644" s="37" t="s">
        <v>105</v>
      </c>
      <c r="N4644" s="12" t="s">
        <v>434</v>
      </c>
      <c r="O4644" s="76" t="str">
        <f t="shared" si="155"/>
        <v>249512. Vigilancia de la Salud AmbientalVigilancia de la Salud Ambiental20263_MARTIRES1_ENERO_2026</v>
      </c>
      <c r="P4644" s="168">
        <f t="shared" si="153"/>
        <v>2983376</v>
      </c>
      <c r="S4644" s="172">
        <v>10</v>
      </c>
      <c r="T4644" s="23">
        <v>29833760</v>
      </c>
    </row>
    <row r="4645" spans="2:20" ht="30" customHeight="1" x14ac:dyDescent="0.3">
      <c r="B4645">
        <v>2496</v>
      </c>
      <c r="C4645" s="164" t="s">
        <v>122</v>
      </c>
      <c r="D4645" s="7" t="s">
        <v>410</v>
      </c>
      <c r="E4645">
        <v>2026</v>
      </c>
      <c r="F4645" s="76" t="str">
        <f t="shared" si="154"/>
        <v>249612. Vigilancia de la Salud AmbientalVigilancia de la Salud Ambiental2026</v>
      </c>
      <c r="G4645" s="7" t="s">
        <v>416</v>
      </c>
      <c r="H4645" s="7" t="s">
        <v>418</v>
      </c>
      <c r="I4645" t="s">
        <v>60</v>
      </c>
      <c r="J4645" s="7" t="s">
        <v>70</v>
      </c>
      <c r="K4645" t="s">
        <v>433</v>
      </c>
      <c r="L4645" t="s">
        <v>433</v>
      </c>
      <c r="M4645" s="37" t="s">
        <v>104</v>
      </c>
      <c r="N4645" s="12" t="s">
        <v>434</v>
      </c>
      <c r="O4645" s="76" t="str">
        <f t="shared" si="155"/>
        <v>249612. Vigilancia de la Salud AmbientalVigilancia de la Salud Ambiental20262_SANTA_FE1_ENERO_2026</v>
      </c>
      <c r="P4645" s="168">
        <f t="shared" si="153"/>
        <v>8210448</v>
      </c>
      <c r="S4645" s="172">
        <v>13</v>
      </c>
      <c r="T4645" s="23">
        <v>106735824</v>
      </c>
    </row>
    <row r="4646" spans="2:20" ht="30" customHeight="1" x14ac:dyDescent="0.3">
      <c r="B4646">
        <v>2497</v>
      </c>
      <c r="C4646" s="164" t="s">
        <v>122</v>
      </c>
      <c r="D4646" s="7" t="s">
        <v>410</v>
      </c>
      <c r="E4646">
        <v>2026</v>
      </c>
      <c r="F4646" s="76" t="str">
        <f t="shared" si="154"/>
        <v>249712. Vigilancia de la Salud AmbientalVigilancia de la Salud Ambiental2026</v>
      </c>
      <c r="G4646" s="7" t="s">
        <v>416</v>
      </c>
      <c r="H4646" s="7" t="s">
        <v>418</v>
      </c>
      <c r="I4646" t="s">
        <v>60</v>
      </c>
      <c r="J4646" s="7" t="s">
        <v>70</v>
      </c>
      <c r="K4646" t="s">
        <v>433</v>
      </c>
      <c r="L4646" t="s">
        <v>433</v>
      </c>
      <c r="M4646" s="37" t="s">
        <v>106</v>
      </c>
      <c r="N4646" s="12" t="s">
        <v>434</v>
      </c>
      <c r="O4646" s="76" t="str">
        <f t="shared" si="155"/>
        <v>249712. Vigilancia de la Salud AmbientalVigilancia de la Salud Ambiental20264_SAN_CRISTOBAL1_ENERO_2026</v>
      </c>
      <c r="P4646" s="168">
        <f t="shared" si="153"/>
        <v>9098064</v>
      </c>
      <c r="S4646" s="172">
        <v>1</v>
      </c>
      <c r="T4646" s="23">
        <v>9098064</v>
      </c>
    </row>
    <row r="4647" spans="2:20" ht="30" customHeight="1" x14ac:dyDescent="0.3">
      <c r="B4647">
        <v>2498</v>
      </c>
      <c r="C4647" s="164" t="s">
        <v>122</v>
      </c>
      <c r="D4647" s="7" t="s">
        <v>410</v>
      </c>
      <c r="E4647">
        <v>2026</v>
      </c>
      <c r="F4647" s="76" t="str">
        <f t="shared" si="154"/>
        <v>249812. Vigilancia de la Salud AmbientalVigilancia de la Salud Ambiental2026</v>
      </c>
      <c r="G4647" s="7" t="s">
        <v>416</v>
      </c>
      <c r="H4647" s="7" t="s">
        <v>418</v>
      </c>
      <c r="I4647" t="s">
        <v>60</v>
      </c>
      <c r="J4647" s="7" t="s">
        <v>70</v>
      </c>
      <c r="K4647" t="s">
        <v>433</v>
      </c>
      <c r="L4647" t="s">
        <v>433</v>
      </c>
      <c r="M4647" s="37" t="s">
        <v>105</v>
      </c>
      <c r="N4647" s="12" t="s">
        <v>434</v>
      </c>
      <c r="O4647" s="76" t="str">
        <f t="shared" si="155"/>
        <v>249812. Vigilancia de la Salud AmbientalVigilancia de la Salud Ambiental20263_MARTIRES1_ENERO_2026</v>
      </c>
      <c r="P4647" s="168">
        <f t="shared" si="153"/>
        <v>4413424</v>
      </c>
      <c r="S4647" s="172">
        <v>3</v>
      </c>
      <c r="T4647" s="23">
        <v>13240272</v>
      </c>
    </row>
    <row r="4648" spans="2:20" ht="30" customHeight="1" x14ac:dyDescent="0.3">
      <c r="B4648">
        <v>2502</v>
      </c>
      <c r="C4648" s="164" t="s">
        <v>122</v>
      </c>
      <c r="D4648" s="7" t="s">
        <v>410</v>
      </c>
      <c r="E4648">
        <v>2026</v>
      </c>
      <c r="F4648" s="76" t="str">
        <f t="shared" si="154"/>
        <v>250212. Vigilancia de la Salud AmbientalVigilancia de la Salud Ambiental2026</v>
      </c>
      <c r="G4648" s="7" t="s">
        <v>416</v>
      </c>
      <c r="H4648" s="7" t="s">
        <v>418</v>
      </c>
      <c r="I4648" t="s">
        <v>60</v>
      </c>
      <c r="J4648" s="7" t="s">
        <v>70</v>
      </c>
      <c r="K4648" t="s">
        <v>433</v>
      </c>
      <c r="L4648" t="s">
        <v>433</v>
      </c>
      <c r="M4648" s="37" t="s">
        <v>104</v>
      </c>
      <c r="N4648" s="12" t="s">
        <v>434</v>
      </c>
      <c r="O4648" s="76" t="str">
        <f t="shared" si="155"/>
        <v>250212. Vigilancia de la Salud AmbientalVigilancia de la Salud Ambiental20262_SANTA_FE1_ENERO_2026</v>
      </c>
      <c r="P4648" s="168">
        <f t="shared" si="153"/>
        <v>75545984</v>
      </c>
      <c r="S4648" s="172">
        <v>1</v>
      </c>
      <c r="T4648" s="23">
        <v>75545984</v>
      </c>
    </row>
    <row r="4649" spans="2:20" ht="30" customHeight="1" x14ac:dyDescent="0.3">
      <c r="B4649">
        <v>2503</v>
      </c>
      <c r="C4649" s="164" t="s">
        <v>122</v>
      </c>
      <c r="D4649" s="7" t="s">
        <v>410</v>
      </c>
      <c r="E4649">
        <v>2026</v>
      </c>
      <c r="F4649" s="76" t="str">
        <f t="shared" si="154"/>
        <v>250312. Vigilancia de la Salud AmbientalVigilancia de la Salud Ambiental2026</v>
      </c>
      <c r="G4649" s="7" t="s">
        <v>416</v>
      </c>
      <c r="H4649" s="7" t="s">
        <v>418</v>
      </c>
      <c r="I4649" t="s">
        <v>60</v>
      </c>
      <c r="J4649" s="7" t="s">
        <v>70</v>
      </c>
      <c r="K4649" t="s">
        <v>433</v>
      </c>
      <c r="L4649" t="s">
        <v>433</v>
      </c>
      <c r="M4649" s="37" t="s">
        <v>107</v>
      </c>
      <c r="N4649" s="12" t="s">
        <v>434</v>
      </c>
      <c r="O4649" s="76" t="str">
        <f t="shared" si="155"/>
        <v>250312. Vigilancia de la Salud AmbientalVigilancia de la Salud Ambiental20265_RAFAEL_URIBE1_ENERO_2026</v>
      </c>
      <c r="P4649" s="168">
        <f t="shared" si="153"/>
        <v>66571200</v>
      </c>
      <c r="S4649" s="172">
        <v>1</v>
      </c>
      <c r="T4649" s="23">
        <v>66571200</v>
      </c>
    </row>
    <row r="4650" spans="2:20" ht="30" customHeight="1" x14ac:dyDescent="0.3">
      <c r="B4650">
        <v>2509</v>
      </c>
      <c r="C4650" s="164" t="s">
        <v>122</v>
      </c>
      <c r="D4650" s="7" t="s">
        <v>410</v>
      </c>
      <c r="E4650">
        <v>2026</v>
      </c>
      <c r="F4650" s="76" t="str">
        <f t="shared" si="154"/>
        <v>250912. Vigilancia de la Salud AmbientalVigilancia de la Salud Ambiental2026</v>
      </c>
      <c r="G4650" s="7" t="s">
        <v>416</v>
      </c>
      <c r="H4650" s="7" t="s">
        <v>418</v>
      </c>
      <c r="I4650" t="s">
        <v>60</v>
      </c>
      <c r="J4650" s="7" t="s">
        <v>70</v>
      </c>
      <c r="K4650" t="s">
        <v>433</v>
      </c>
      <c r="L4650" t="s">
        <v>433</v>
      </c>
      <c r="M4650" s="37" t="s">
        <v>106</v>
      </c>
      <c r="N4650" s="12" t="s">
        <v>434</v>
      </c>
      <c r="O4650" s="76" t="str">
        <f t="shared" si="155"/>
        <v>250912. Vigilancia de la Salud AmbientalVigilancia de la Salud Ambiental20264_SAN_CRISTOBAL1_ENERO_2026</v>
      </c>
      <c r="P4650" s="168">
        <f t="shared" si="153"/>
        <v>4679280</v>
      </c>
      <c r="S4650" s="172">
        <v>1</v>
      </c>
      <c r="T4650" s="23">
        <v>4679280</v>
      </c>
    </row>
    <row r="4651" spans="2:20" ht="30" customHeight="1" x14ac:dyDescent="0.3">
      <c r="B4651">
        <v>3</v>
      </c>
      <c r="C4651" s="164" t="s">
        <v>122</v>
      </c>
      <c r="D4651" s="7" t="s">
        <v>410</v>
      </c>
      <c r="E4651">
        <v>2026</v>
      </c>
      <c r="F4651" s="76" t="str">
        <f t="shared" si="154"/>
        <v>312. Vigilancia de la Salud AmbientalVigilancia de la Salud Ambiental2026</v>
      </c>
      <c r="G4651" s="7" t="s">
        <v>411</v>
      </c>
      <c r="H4651" s="7" t="s">
        <v>62</v>
      </c>
      <c r="I4651" t="s">
        <v>60</v>
      </c>
      <c r="J4651" s="7" t="s">
        <v>67</v>
      </c>
      <c r="K4651" t="s">
        <v>433</v>
      </c>
      <c r="L4651" t="s">
        <v>433</v>
      </c>
      <c r="M4651" s="37" t="s">
        <v>106</v>
      </c>
      <c r="N4651" s="78" t="s">
        <v>435</v>
      </c>
      <c r="O4651" s="76" t="str">
        <f t="shared" si="155"/>
        <v>312. Vigilancia de la Salud AmbientalVigilancia de la Salud Ambiental20264_SAN_CRISTOBAL2_FEBRERO_2026</v>
      </c>
      <c r="P4651" s="168">
        <f t="shared" si="153"/>
        <v>122208</v>
      </c>
      <c r="S4651" s="172">
        <v>1</v>
      </c>
      <c r="T4651" s="23">
        <v>122208</v>
      </c>
    </row>
    <row r="4652" spans="2:20" ht="30" customHeight="1" x14ac:dyDescent="0.3">
      <c r="B4652">
        <v>3</v>
      </c>
      <c r="C4652" s="164" t="s">
        <v>122</v>
      </c>
      <c r="D4652" s="7" t="s">
        <v>410</v>
      </c>
      <c r="E4652">
        <v>2026</v>
      </c>
      <c r="F4652" s="76" t="str">
        <f t="shared" si="154"/>
        <v>312. Vigilancia de la Salud AmbientalVigilancia de la Salud Ambiental2026</v>
      </c>
      <c r="G4652" s="7" t="s">
        <v>411</v>
      </c>
      <c r="H4652" s="7" t="s">
        <v>62</v>
      </c>
      <c r="I4652" t="s">
        <v>60</v>
      </c>
      <c r="J4652" s="7" t="s">
        <v>67</v>
      </c>
      <c r="K4652" t="s">
        <v>433</v>
      </c>
      <c r="L4652" t="s">
        <v>433</v>
      </c>
      <c r="M4652" s="37" t="s">
        <v>105</v>
      </c>
      <c r="N4652" s="78" t="s">
        <v>435</v>
      </c>
      <c r="O4652" s="76" t="str">
        <f t="shared" si="155"/>
        <v>312. Vigilancia de la Salud AmbientalVigilancia de la Salud Ambiental20263_MARTIRES2_FEBRERO_2026</v>
      </c>
      <c r="P4652" s="168">
        <f t="shared" ref="P4652:P4715" si="156">IFERROR(T4652/S4652,0)</f>
        <v>0</v>
      </c>
      <c r="S4652" s="172">
        <v>0</v>
      </c>
      <c r="T4652" s="23">
        <v>0</v>
      </c>
    </row>
    <row r="4653" spans="2:20" ht="30" customHeight="1" x14ac:dyDescent="0.3">
      <c r="B4653">
        <v>3</v>
      </c>
      <c r="C4653" s="164" t="s">
        <v>122</v>
      </c>
      <c r="D4653" s="7" t="s">
        <v>410</v>
      </c>
      <c r="E4653">
        <v>2026</v>
      </c>
      <c r="F4653" s="76" t="str">
        <f t="shared" si="154"/>
        <v>312. Vigilancia de la Salud AmbientalVigilancia de la Salud Ambiental2026</v>
      </c>
      <c r="G4653" s="7" t="s">
        <v>411</v>
      </c>
      <c r="H4653" s="7" t="s">
        <v>62</v>
      </c>
      <c r="I4653" t="s">
        <v>60</v>
      </c>
      <c r="J4653" s="7" t="s">
        <v>67</v>
      </c>
      <c r="K4653" t="s">
        <v>433</v>
      </c>
      <c r="L4653" t="s">
        <v>433</v>
      </c>
      <c r="M4653" s="37" t="s">
        <v>108</v>
      </c>
      <c r="N4653" s="78" t="s">
        <v>435</v>
      </c>
      <c r="O4653" s="76" t="str">
        <f t="shared" si="155"/>
        <v>312. Vigilancia de la Salud AmbientalVigilancia de la Salud Ambiental20266_ANTONIO_NARIÑO2_FEBRERO_2026</v>
      </c>
      <c r="P4653" s="168">
        <f t="shared" si="156"/>
        <v>122208</v>
      </c>
      <c r="S4653" s="172">
        <v>1</v>
      </c>
      <c r="T4653" s="23">
        <v>122208</v>
      </c>
    </row>
    <row r="4654" spans="2:20" ht="30" customHeight="1" x14ac:dyDescent="0.3">
      <c r="B4654">
        <v>3</v>
      </c>
      <c r="C4654" s="164" t="s">
        <v>122</v>
      </c>
      <c r="D4654" s="7" t="s">
        <v>410</v>
      </c>
      <c r="E4654">
        <v>2026</v>
      </c>
      <c r="F4654" s="76" t="str">
        <f t="shared" si="154"/>
        <v>312. Vigilancia de la Salud AmbientalVigilancia de la Salud Ambiental2026</v>
      </c>
      <c r="G4654" s="7" t="s">
        <v>411</v>
      </c>
      <c r="H4654" s="7" t="s">
        <v>62</v>
      </c>
      <c r="I4654" t="s">
        <v>60</v>
      </c>
      <c r="J4654" s="7" t="s">
        <v>67</v>
      </c>
      <c r="K4654" t="s">
        <v>433</v>
      </c>
      <c r="L4654" t="s">
        <v>433</v>
      </c>
      <c r="M4654" s="37" t="s">
        <v>107</v>
      </c>
      <c r="N4654" s="78" t="s">
        <v>435</v>
      </c>
      <c r="O4654" s="76" t="str">
        <f t="shared" si="155"/>
        <v>312. Vigilancia de la Salud AmbientalVigilancia de la Salud Ambiental20265_RAFAEL_URIBE2_FEBRERO_2026</v>
      </c>
      <c r="P4654" s="168">
        <f t="shared" si="156"/>
        <v>0</v>
      </c>
      <c r="S4654" s="172">
        <v>0</v>
      </c>
      <c r="T4654" s="23">
        <v>0</v>
      </c>
    </row>
    <row r="4655" spans="2:20" ht="30" customHeight="1" x14ac:dyDescent="0.3">
      <c r="B4655">
        <v>4</v>
      </c>
      <c r="C4655" s="164" t="s">
        <v>122</v>
      </c>
      <c r="D4655" s="7" t="s">
        <v>410</v>
      </c>
      <c r="E4655">
        <v>2026</v>
      </c>
      <c r="F4655" s="76" t="str">
        <f t="shared" si="154"/>
        <v>412. Vigilancia de la Salud AmbientalVigilancia de la Salud Ambiental2026</v>
      </c>
      <c r="G4655" s="7" t="s">
        <v>411</v>
      </c>
      <c r="H4655" s="7" t="s">
        <v>62</v>
      </c>
      <c r="I4655" t="s">
        <v>60</v>
      </c>
      <c r="J4655" s="7" t="s">
        <v>67</v>
      </c>
      <c r="K4655" t="s">
        <v>433</v>
      </c>
      <c r="L4655" t="s">
        <v>433</v>
      </c>
      <c r="M4655" s="37" t="s">
        <v>104</v>
      </c>
      <c r="N4655" s="78" t="s">
        <v>435</v>
      </c>
      <c r="O4655" s="76" t="str">
        <f t="shared" si="155"/>
        <v>412. Vigilancia de la Salud AmbientalVigilancia de la Salud Ambiental20262_SANTA_FE2_FEBRERO_2026</v>
      </c>
      <c r="P4655" s="168">
        <f t="shared" si="156"/>
        <v>91656</v>
      </c>
      <c r="S4655" s="172">
        <v>5</v>
      </c>
      <c r="T4655" s="23">
        <v>458280</v>
      </c>
    </row>
    <row r="4656" spans="2:20" ht="30" customHeight="1" x14ac:dyDescent="0.3">
      <c r="B4656">
        <v>4</v>
      </c>
      <c r="C4656" s="164" t="s">
        <v>122</v>
      </c>
      <c r="D4656" s="7" t="s">
        <v>410</v>
      </c>
      <c r="E4656">
        <v>2026</v>
      </c>
      <c r="F4656" s="76" t="str">
        <f t="shared" si="154"/>
        <v>412. Vigilancia de la Salud AmbientalVigilancia de la Salud Ambiental2026</v>
      </c>
      <c r="G4656" s="7" t="s">
        <v>411</v>
      </c>
      <c r="H4656" s="7" t="s">
        <v>62</v>
      </c>
      <c r="I4656" t="s">
        <v>60</v>
      </c>
      <c r="J4656" s="7" t="s">
        <v>67</v>
      </c>
      <c r="K4656" t="s">
        <v>433</v>
      </c>
      <c r="L4656" t="s">
        <v>433</v>
      </c>
      <c r="M4656" s="37" t="s">
        <v>106</v>
      </c>
      <c r="N4656" s="78" t="s">
        <v>435</v>
      </c>
      <c r="O4656" s="76" t="str">
        <f t="shared" si="155"/>
        <v>412. Vigilancia de la Salud AmbientalVigilancia de la Salud Ambiental20264_SAN_CRISTOBAL2_FEBRERO_2026</v>
      </c>
      <c r="P4656" s="168">
        <f t="shared" si="156"/>
        <v>91656</v>
      </c>
      <c r="S4656" s="172">
        <v>48</v>
      </c>
      <c r="T4656" s="23">
        <v>4399488</v>
      </c>
    </row>
    <row r="4657" spans="2:20" ht="30" customHeight="1" x14ac:dyDescent="0.3">
      <c r="B4657">
        <v>4</v>
      </c>
      <c r="C4657" s="164" t="s">
        <v>122</v>
      </c>
      <c r="D4657" s="7" t="s">
        <v>410</v>
      </c>
      <c r="E4657">
        <v>2026</v>
      </c>
      <c r="F4657" s="76" t="str">
        <f t="shared" si="154"/>
        <v>412. Vigilancia de la Salud AmbientalVigilancia de la Salud Ambiental2026</v>
      </c>
      <c r="G4657" s="7" t="s">
        <v>411</v>
      </c>
      <c r="H4657" s="7" t="s">
        <v>62</v>
      </c>
      <c r="I4657" t="s">
        <v>60</v>
      </c>
      <c r="J4657" s="7" t="s">
        <v>67</v>
      </c>
      <c r="K4657" t="s">
        <v>433</v>
      </c>
      <c r="L4657" t="s">
        <v>433</v>
      </c>
      <c r="M4657" s="37" t="s">
        <v>105</v>
      </c>
      <c r="N4657" s="78" t="s">
        <v>435</v>
      </c>
      <c r="O4657" s="76" t="str">
        <f t="shared" si="155"/>
        <v>412. Vigilancia de la Salud AmbientalVigilancia de la Salud Ambiental20263_MARTIRES2_FEBRERO_2026</v>
      </c>
      <c r="P4657" s="168">
        <f t="shared" si="156"/>
        <v>0</v>
      </c>
      <c r="S4657" s="172">
        <v>0</v>
      </c>
      <c r="T4657" s="23">
        <v>0</v>
      </c>
    </row>
    <row r="4658" spans="2:20" ht="30" customHeight="1" x14ac:dyDescent="0.3">
      <c r="B4658">
        <v>4</v>
      </c>
      <c r="C4658" s="164" t="s">
        <v>122</v>
      </c>
      <c r="D4658" s="7" t="s">
        <v>410</v>
      </c>
      <c r="E4658">
        <v>2026</v>
      </c>
      <c r="F4658" s="76" t="str">
        <f t="shared" si="154"/>
        <v>412. Vigilancia de la Salud AmbientalVigilancia de la Salud Ambiental2026</v>
      </c>
      <c r="G4658" s="7" t="s">
        <v>411</v>
      </c>
      <c r="H4658" s="7" t="s">
        <v>62</v>
      </c>
      <c r="I4658" t="s">
        <v>60</v>
      </c>
      <c r="J4658" s="7" t="s">
        <v>67</v>
      </c>
      <c r="K4658" t="s">
        <v>433</v>
      </c>
      <c r="L4658" t="s">
        <v>433</v>
      </c>
      <c r="M4658" s="37" t="s">
        <v>108</v>
      </c>
      <c r="N4658" s="78" t="s">
        <v>435</v>
      </c>
      <c r="O4658" s="76" t="str">
        <f t="shared" si="155"/>
        <v>412. Vigilancia de la Salud AmbientalVigilancia de la Salud Ambiental20266_ANTONIO_NARIÑO2_FEBRERO_2026</v>
      </c>
      <c r="P4658" s="168">
        <f t="shared" si="156"/>
        <v>91656</v>
      </c>
      <c r="S4658" s="172">
        <v>19</v>
      </c>
      <c r="T4658" s="23">
        <v>1741464</v>
      </c>
    </row>
    <row r="4659" spans="2:20" ht="30" customHeight="1" x14ac:dyDescent="0.3">
      <c r="B4659">
        <v>4</v>
      </c>
      <c r="C4659" s="164" t="s">
        <v>122</v>
      </c>
      <c r="D4659" s="7" t="s">
        <v>410</v>
      </c>
      <c r="E4659">
        <v>2026</v>
      </c>
      <c r="F4659" s="76" t="str">
        <f t="shared" si="154"/>
        <v>412. Vigilancia de la Salud AmbientalVigilancia de la Salud Ambiental2026</v>
      </c>
      <c r="G4659" s="7" t="s">
        <v>411</v>
      </c>
      <c r="H4659" s="7" t="s">
        <v>62</v>
      </c>
      <c r="I4659" t="s">
        <v>60</v>
      </c>
      <c r="J4659" s="7" t="s">
        <v>67</v>
      </c>
      <c r="K4659" t="s">
        <v>433</v>
      </c>
      <c r="L4659" t="s">
        <v>433</v>
      </c>
      <c r="M4659" s="37" t="s">
        <v>103</v>
      </c>
      <c r="N4659" s="78" t="s">
        <v>435</v>
      </c>
      <c r="O4659" s="76" t="str">
        <f t="shared" si="155"/>
        <v>412. Vigilancia de la Salud AmbientalVigilancia de la Salud Ambiental20261_CANDELARIA2_FEBRERO_2026</v>
      </c>
      <c r="P4659" s="168">
        <f t="shared" si="156"/>
        <v>91656</v>
      </c>
      <c r="S4659" s="172">
        <v>5</v>
      </c>
      <c r="T4659" s="23">
        <v>458280</v>
      </c>
    </row>
    <row r="4660" spans="2:20" ht="30" customHeight="1" x14ac:dyDescent="0.3">
      <c r="B4660">
        <v>4</v>
      </c>
      <c r="C4660" s="164" t="s">
        <v>122</v>
      </c>
      <c r="D4660" s="7" t="s">
        <v>410</v>
      </c>
      <c r="E4660">
        <v>2026</v>
      </c>
      <c r="F4660" s="76" t="str">
        <f t="shared" si="154"/>
        <v>412. Vigilancia de la Salud AmbientalVigilancia de la Salud Ambiental2026</v>
      </c>
      <c r="G4660" s="7" t="s">
        <v>411</v>
      </c>
      <c r="H4660" s="7" t="s">
        <v>62</v>
      </c>
      <c r="I4660" t="s">
        <v>60</v>
      </c>
      <c r="J4660" s="7" t="s">
        <v>67</v>
      </c>
      <c r="K4660" t="s">
        <v>433</v>
      </c>
      <c r="L4660" t="s">
        <v>433</v>
      </c>
      <c r="M4660" s="37" t="s">
        <v>107</v>
      </c>
      <c r="N4660" s="78" t="s">
        <v>435</v>
      </c>
      <c r="O4660" s="76" t="str">
        <f t="shared" si="155"/>
        <v>412. Vigilancia de la Salud AmbientalVigilancia de la Salud Ambiental20265_RAFAEL_URIBE2_FEBRERO_2026</v>
      </c>
      <c r="P4660" s="168">
        <f t="shared" si="156"/>
        <v>0</v>
      </c>
      <c r="S4660" s="172">
        <v>0</v>
      </c>
      <c r="T4660" s="23">
        <v>0</v>
      </c>
    </row>
    <row r="4661" spans="2:20" ht="30" customHeight="1" x14ac:dyDescent="0.3">
      <c r="B4661">
        <v>6</v>
      </c>
      <c r="C4661" s="164" t="s">
        <v>122</v>
      </c>
      <c r="D4661" s="7" t="s">
        <v>410</v>
      </c>
      <c r="E4661">
        <v>2026</v>
      </c>
      <c r="F4661" s="76" t="str">
        <f t="shared" si="154"/>
        <v>612. Vigilancia de la Salud AmbientalVigilancia de la Salud Ambiental2026</v>
      </c>
      <c r="G4661" s="7" t="s">
        <v>411</v>
      </c>
      <c r="H4661" s="7" t="s">
        <v>62</v>
      </c>
      <c r="I4661" t="s">
        <v>60</v>
      </c>
      <c r="J4661" s="7" t="s">
        <v>67</v>
      </c>
      <c r="K4661" t="s">
        <v>433</v>
      </c>
      <c r="L4661" t="s">
        <v>433</v>
      </c>
      <c r="M4661" s="37" t="s">
        <v>104</v>
      </c>
      <c r="N4661" s="78" t="s">
        <v>435</v>
      </c>
      <c r="O4661" s="76" t="str">
        <f t="shared" si="155"/>
        <v>612. Vigilancia de la Salud AmbientalVigilancia de la Salud Ambiental20262_SANTA_FE2_FEBRERO_2026</v>
      </c>
      <c r="P4661" s="168">
        <f t="shared" si="156"/>
        <v>91656</v>
      </c>
      <c r="S4661" s="172">
        <v>1</v>
      </c>
      <c r="T4661" s="23">
        <v>91656</v>
      </c>
    </row>
    <row r="4662" spans="2:20" ht="30" customHeight="1" x14ac:dyDescent="0.3">
      <c r="B4662">
        <v>6</v>
      </c>
      <c r="C4662" s="164" t="s">
        <v>122</v>
      </c>
      <c r="D4662" s="7" t="s">
        <v>410</v>
      </c>
      <c r="E4662">
        <v>2026</v>
      </c>
      <c r="F4662" s="76" t="str">
        <f t="shared" si="154"/>
        <v>612. Vigilancia de la Salud AmbientalVigilancia de la Salud Ambiental2026</v>
      </c>
      <c r="G4662" s="7" t="s">
        <v>411</v>
      </c>
      <c r="H4662" s="7" t="s">
        <v>62</v>
      </c>
      <c r="I4662" t="s">
        <v>60</v>
      </c>
      <c r="J4662" s="7" t="s">
        <v>67</v>
      </c>
      <c r="K4662" t="s">
        <v>433</v>
      </c>
      <c r="L4662" t="s">
        <v>433</v>
      </c>
      <c r="M4662" s="37" t="s">
        <v>105</v>
      </c>
      <c r="N4662" s="78" t="s">
        <v>435</v>
      </c>
      <c r="O4662" s="76" t="str">
        <f t="shared" si="155"/>
        <v>612. Vigilancia de la Salud AmbientalVigilancia de la Salud Ambiental20263_MARTIRES2_FEBRERO_2026</v>
      </c>
      <c r="P4662" s="168">
        <f t="shared" si="156"/>
        <v>0</v>
      </c>
      <c r="S4662" s="172">
        <v>0</v>
      </c>
      <c r="T4662" s="23">
        <v>0</v>
      </c>
    </row>
    <row r="4663" spans="2:20" ht="30" customHeight="1" x14ac:dyDescent="0.3">
      <c r="B4663">
        <v>6</v>
      </c>
      <c r="C4663" s="164" t="s">
        <v>122</v>
      </c>
      <c r="D4663" s="7" t="s">
        <v>410</v>
      </c>
      <c r="E4663">
        <v>2026</v>
      </c>
      <c r="F4663" s="76" t="str">
        <f t="shared" si="154"/>
        <v>612. Vigilancia de la Salud AmbientalVigilancia de la Salud Ambiental2026</v>
      </c>
      <c r="G4663" s="7" t="s">
        <v>411</v>
      </c>
      <c r="H4663" s="7" t="s">
        <v>62</v>
      </c>
      <c r="I4663" t="s">
        <v>60</v>
      </c>
      <c r="J4663" s="7" t="s">
        <v>67</v>
      </c>
      <c r="K4663" t="s">
        <v>433</v>
      </c>
      <c r="L4663" t="s">
        <v>433</v>
      </c>
      <c r="M4663" s="37" t="s">
        <v>108</v>
      </c>
      <c r="N4663" s="78" t="s">
        <v>435</v>
      </c>
      <c r="O4663" s="76" t="str">
        <f t="shared" si="155"/>
        <v>612. Vigilancia de la Salud AmbientalVigilancia de la Salud Ambiental20266_ANTONIO_NARIÑO2_FEBRERO_2026</v>
      </c>
      <c r="P4663" s="168">
        <f t="shared" si="156"/>
        <v>91656</v>
      </c>
      <c r="S4663" s="172">
        <v>2</v>
      </c>
      <c r="T4663" s="23">
        <v>183312</v>
      </c>
    </row>
    <row r="4664" spans="2:20" ht="30" customHeight="1" x14ac:dyDescent="0.3">
      <c r="B4664">
        <v>6</v>
      </c>
      <c r="C4664" s="164" t="s">
        <v>122</v>
      </c>
      <c r="D4664" s="7" t="s">
        <v>410</v>
      </c>
      <c r="E4664">
        <v>2026</v>
      </c>
      <c r="F4664" s="76" t="str">
        <f t="shared" si="154"/>
        <v>612. Vigilancia de la Salud AmbientalVigilancia de la Salud Ambiental2026</v>
      </c>
      <c r="G4664" s="7" t="s">
        <v>411</v>
      </c>
      <c r="H4664" s="7" t="s">
        <v>62</v>
      </c>
      <c r="I4664" t="s">
        <v>60</v>
      </c>
      <c r="J4664" s="7" t="s">
        <v>67</v>
      </c>
      <c r="K4664" t="s">
        <v>433</v>
      </c>
      <c r="L4664" t="s">
        <v>433</v>
      </c>
      <c r="M4664" s="37" t="s">
        <v>107</v>
      </c>
      <c r="N4664" s="78" t="s">
        <v>435</v>
      </c>
      <c r="O4664" s="76" t="str">
        <f t="shared" si="155"/>
        <v>612. Vigilancia de la Salud AmbientalVigilancia de la Salud Ambiental20265_RAFAEL_URIBE2_FEBRERO_2026</v>
      </c>
      <c r="P4664" s="168">
        <f t="shared" si="156"/>
        <v>0</v>
      </c>
      <c r="S4664" s="172">
        <v>0</v>
      </c>
      <c r="T4664" s="23">
        <v>0</v>
      </c>
    </row>
    <row r="4665" spans="2:20" ht="30" customHeight="1" x14ac:dyDescent="0.3">
      <c r="B4665">
        <v>12</v>
      </c>
      <c r="C4665" s="164" t="s">
        <v>122</v>
      </c>
      <c r="D4665" s="7" t="s">
        <v>410</v>
      </c>
      <c r="E4665">
        <v>2026</v>
      </c>
      <c r="F4665" s="76" t="str">
        <f t="shared" si="154"/>
        <v>1212. Vigilancia de la Salud AmbientalVigilancia de la Salud Ambiental2026</v>
      </c>
      <c r="G4665" s="7" t="s">
        <v>411</v>
      </c>
      <c r="H4665" s="7" t="s">
        <v>62</v>
      </c>
      <c r="I4665" t="s">
        <v>60</v>
      </c>
      <c r="J4665" s="7" t="s">
        <v>67</v>
      </c>
      <c r="K4665" t="s">
        <v>433</v>
      </c>
      <c r="L4665" t="s">
        <v>433</v>
      </c>
      <c r="M4665" s="37" t="s">
        <v>104</v>
      </c>
      <c r="N4665" s="78" t="s">
        <v>435</v>
      </c>
      <c r="O4665" s="76" t="str">
        <f t="shared" si="155"/>
        <v>1212. Vigilancia de la Salud AmbientalVigilancia de la Salud Ambiental20262_SANTA_FE2_FEBRERO_2026</v>
      </c>
      <c r="P4665" s="168">
        <f t="shared" si="156"/>
        <v>91656</v>
      </c>
      <c r="S4665" s="172">
        <v>1</v>
      </c>
      <c r="T4665" s="23">
        <v>91656</v>
      </c>
    </row>
    <row r="4666" spans="2:20" ht="30" customHeight="1" x14ac:dyDescent="0.3">
      <c r="B4666">
        <v>12</v>
      </c>
      <c r="C4666" s="164" t="s">
        <v>122</v>
      </c>
      <c r="D4666" s="7" t="s">
        <v>410</v>
      </c>
      <c r="E4666">
        <v>2026</v>
      </c>
      <c r="F4666" s="76" t="str">
        <f t="shared" si="154"/>
        <v>1212. Vigilancia de la Salud AmbientalVigilancia de la Salud Ambiental2026</v>
      </c>
      <c r="G4666" s="7" t="s">
        <v>411</v>
      </c>
      <c r="H4666" s="7" t="s">
        <v>62</v>
      </c>
      <c r="I4666" t="s">
        <v>60</v>
      </c>
      <c r="J4666" s="7" t="s">
        <v>67</v>
      </c>
      <c r="K4666" t="s">
        <v>433</v>
      </c>
      <c r="L4666" t="s">
        <v>433</v>
      </c>
      <c r="M4666" s="37" t="s">
        <v>106</v>
      </c>
      <c r="N4666" s="78" t="s">
        <v>435</v>
      </c>
      <c r="O4666" s="76" t="str">
        <f t="shared" si="155"/>
        <v>1212. Vigilancia de la Salud AmbientalVigilancia de la Salud Ambiental20264_SAN_CRISTOBAL2_FEBRERO_2026</v>
      </c>
      <c r="P4666" s="168">
        <f t="shared" si="156"/>
        <v>91656</v>
      </c>
      <c r="S4666" s="172">
        <v>2</v>
      </c>
      <c r="T4666" s="23">
        <v>183312</v>
      </c>
    </row>
    <row r="4667" spans="2:20" ht="30" customHeight="1" x14ac:dyDescent="0.3">
      <c r="B4667">
        <v>12</v>
      </c>
      <c r="C4667" s="164" t="s">
        <v>122</v>
      </c>
      <c r="D4667" s="7" t="s">
        <v>410</v>
      </c>
      <c r="E4667">
        <v>2026</v>
      </c>
      <c r="F4667" s="76" t="str">
        <f t="shared" si="154"/>
        <v>1212. Vigilancia de la Salud AmbientalVigilancia de la Salud Ambiental2026</v>
      </c>
      <c r="G4667" s="7" t="s">
        <v>411</v>
      </c>
      <c r="H4667" s="7" t="s">
        <v>62</v>
      </c>
      <c r="I4667" t="s">
        <v>60</v>
      </c>
      <c r="J4667" s="7" t="s">
        <v>67</v>
      </c>
      <c r="K4667" t="s">
        <v>433</v>
      </c>
      <c r="L4667" t="s">
        <v>433</v>
      </c>
      <c r="M4667" s="37" t="s">
        <v>105</v>
      </c>
      <c r="N4667" s="78" t="s">
        <v>435</v>
      </c>
      <c r="O4667" s="76" t="str">
        <f t="shared" si="155"/>
        <v>1212. Vigilancia de la Salud AmbientalVigilancia de la Salud Ambiental20263_MARTIRES2_FEBRERO_2026</v>
      </c>
      <c r="P4667" s="168">
        <f t="shared" si="156"/>
        <v>0</v>
      </c>
      <c r="S4667" s="172">
        <v>0</v>
      </c>
      <c r="T4667" s="23">
        <v>0</v>
      </c>
    </row>
    <row r="4668" spans="2:20" ht="30" customHeight="1" x14ac:dyDescent="0.3">
      <c r="B4668">
        <v>12</v>
      </c>
      <c r="C4668" s="164" t="s">
        <v>122</v>
      </c>
      <c r="D4668" s="7" t="s">
        <v>410</v>
      </c>
      <c r="E4668">
        <v>2026</v>
      </c>
      <c r="F4668" s="76" t="str">
        <f t="shared" si="154"/>
        <v>1212. Vigilancia de la Salud AmbientalVigilancia de la Salud Ambiental2026</v>
      </c>
      <c r="G4668" s="7" t="s">
        <v>411</v>
      </c>
      <c r="H4668" s="7" t="s">
        <v>62</v>
      </c>
      <c r="I4668" t="s">
        <v>60</v>
      </c>
      <c r="J4668" s="7" t="s">
        <v>67</v>
      </c>
      <c r="K4668" t="s">
        <v>433</v>
      </c>
      <c r="L4668" t="s">
        <v>433</v>
      </c>
      <c r="M4668" s="37" t="s">
        <v>108</v>
      </c>
      <c r="N4668" s="78" t="s">
        <v>435</v>
      </c>
      <c r="O4668" s="76" t="str">
        <f t="shared" si="155"/>
        <v>1212. Vigilancia de la Salud AmbientalVigilancia de la Salud Ambiental20266_ANTONIO_NARIÑO2_FEBRERO_2026</v>
      </c>
      <c r="P4668" s="168">
        <f t="shared" si="156"/>
        <v>91656</v>
      </c>
      <c r="S4668" s="172">
        <v>2</v>
      </c>
      <c r="T4668" s="23">
        <v>183312</v>
      </c>
    </row>
    <row r="4669" spans="2:20" ht="30" customHeight="1" x14ac:dyDescent="0.3">
      <c r="B4669">
        <v>12</v>
      </c>
      <c r="C4669" s="164" t="s">
        <v>122</v>
      </c>
      <c r="D4669" s="7" t="s">
        <v>410</v>
      </c>
      <c r="E4669">
        <v>2026</v>
      </c>
      <c r="F4669" s="76" t="str">
        <f t="shared" si="154"/>
        <v>1212. Vigilancia de la Salud AmbientalVigilancia de la Salud Ambiental2026</v>
      </c>
      <c r="G4669" s="7" t="s">
        <v>411</v>
      </c>
      <c r="H4669" s="7" t="s">
        <v>62</v>
      </c>
      <c r="I4669" t="s">
        <v>60</v>
      </c>
      <c r="J4669" s="7" t="s">
        <v>67</v>
      </c>
      <c r="K4669" t="s">
        <v>433</v>
      </c>
      <c r="L4669" t="s">
        <v>433</v>
      </c>
      <c r="M4669" s="37" t="s">
        <v>107</v>
      </c>
      <c r="N4669" s="78" t="s">
        <v>435</v>
      </c>
      <c r="O4669" s="76" t="str">
        <f t="shared" si="155"/>
        <v>1212. Vigilancia de la Salud AmbientalVigilancia de la Salud Ambiental20265_RAFAEL_URIBE2_FEBRERO_2026</v>
      </c>
      <c r="P4669" s="168">
        <f t="shared" si="156"/>
        <v>0</v>
      </c>
      <c r="S4669" s="172">
        <v>0</v>
      </c>
      <c r="T4669" s="23">
        <v>0</v>
      </c>
    </row>
    <row r="4670" spans="2:20" ht="30" customHeight="1" x14ac:dyDescent="0.3">
      <c r="B4670">
        <v>17</v>
      </c>
      <c r="C4670" s="164" t="s">
        <v>122</v>
      </c>
      <c r="D4670" s="7" t="s">
        <v>410</v>
      </c>
      <c r="E4670">
        <v>2026</v>
      </c>
      <c r="F4670" s="76" t="str">
        <f t="shared" si="154"/>
        <v>1712. Vigilancia de la Salud AmbientalVigilancia de la Salud Ambiental2026</v>
      </c>
      <c r="G4670" s="7" t="s">
        <v>411</v>
      </c>
      <c r="H4670" s="7" t="s">
        <v>62</v>
      </c>
      <c r="I4670" t="s">
        <v>60</v>
      </c>
      <c r="J4670" s="7" t="s">
        <v>67</v>
      </c>
      <c r="K4670" t="s">
        <v>433</v>
      </c>
      <c r="L4670" t="s">
        <v>433</v>
      </c>
      <c r="M4670" s="37" t="s">
        <v>106</v>
      </c>
      <c r="N4670" s="78" t="s">
        <v>435</v>
      </c>
      <c r="O4670" s="76" t="str">
        <f t="shared" si="155"/>
        <v>1712. Vigilancia de la Salud AmbientalVigilancia de la Salud Ambiental20264_SAN_CRISTOBAL2_FEBRERO_2026</v>
      </c>
      <c r="P4670" s="168">
        <f t="shared" si="156"/>
        <v>91656</v>
      </c>
      <c r="S4670" s="172">
        <v>1</v>
      </c>
      <c r="T4670" s="23">
        <v>91656</v>
      </c>
    </row>
    <row r="4671" spans="2:20" ht="30" customHeight="1" x14ac:dyDescent="0.3">
      <c r="B4671">
        <v>17</v>
      </c>
      <c r="C4671" s="164" t="s">
        <v>122</v>
      </c>
      <c r="D4671" s="7" t="s">
        <v>410</v>
      </c>
      <c r="E4671">
        <v>2026</v>
      </c>
      <c r="F4671" s="76" t="str">
        <f t="shared" si="154"/>
        <v>1712. Vigilancia de la Salud AmbientalVigilancia de la Salud Ambiental2026</v>
      </c>
      <c r="G4671" s="7" t="s">
        <v>411</v>
      </c>
      <c r="H4671" s="7" t="s">
        <v>62</v>
      </c>
      <c r="I4671" t="s">
        <v>60</v>
      </c>
      <c r="J4671" s="7" t="s">
        <v>67</v>
      </c>
      <c r="K4671" t="s">
        <v>433</v>
      </c>
      <c r="L4671" t="s">
        <v>433</v>
      </c>
      <c r="M4671" s="37" t="s">
        <v>107</v>
      </c>
      <c r="N4671" s="78" t="s">
        <v>435</v>
      </c>
      <c r="O4671" s="76" t="str">
        <f t="shared" si="155"/>
        <v>1712. Vigilancia de la Salud AmbientalVigilancia de la Salud Ambiental20265_RAFAEL_URIBE2_FEBRERO_2026</v>
      </c>
      <c r="P4671" s="168">
        <f t="shared" si="156"/>
        <v>0</v>
      </c>
      <c r="S4671" s="172">
        <v>0</v>
      </c>
      <c r="T4671" s="23">
        <v>0</v>
      </c>
    </row>
    <row r="4672" spans="2:20" ht="30" customHeight="1" x14ac:dyDescent="0.3">
      <c r="B4672">
        <v>18</v>
      </c>
      <c r="C4672" s="164" t="s">
        <v>122</v>
      </c>
      <c r="D4672" s="7" t="s">
        <v>410</v>
      </c>
      <c r="E4672">
        <v>2026</v>
      </c>
      <c r="F4672" s="76" t="str">
        <f t="shared" si="154"/>
        <v>1812. Vigilancia de la Salud AmbientalVigilancia de la Salud Ambiental2026</v>
      </c>
      <c r="G4672" s="7" t="s">
        <v>411</v>
      </c>
      <c r="H4672" s="7" t="s">
        <v>62</v>
      </c>
      <c r="I4672" t="s">
        <v>60</v>
      </c>
      <c r="J4672" s="7" t="s">
        <v>67</v>
      </c>
      <c r="K4672" t="s">
        <v>433</v>
      </c>
      <c r="L4672" t="s">
        <v>433</v>
      </c>
      <c r="M4672" s="37" t="s">
        <v>107</v>
      </c>
      <c r="N4672" s="78" t="s">
        <v>435</v>
      </c>
      <c r="O4672" s="76" t="str">
        <f t="shared" si="155"/>
        <v>1812. Vigilancia de la Salud AmbientalVigilancia de la Salud Ambiental20265_RAFAEL_URIBE2_FEBRERO_2026</v>
      </c>
      <c r="P4672" s="168">
        <f t="shared" si="156"/>
        <v>0</v>
      </c>
      <c r="S4672" s="172">
        <v>0</v>
      </c>
      <c r="T4672" s="23">
        <v>0</v>
      </c>
    </row>
    <row r="4673" spans="2:20" ht="30" customHeight="1" x14ac:dyDescent="0.3">
      <c r="B4673">
        <v>21</v>
      </c>
      <c r="C4673" s="164" t="s">
        <v>122</v>
      </c>
      <c r="D4673" s="7" t="s">
        <v>410</v>
      </c>
      <c r="E4673">
        <v>2026</v>
      </c>
      <c r="F4673" s="76" t="str">
        <f t="shared" si="154"/>
        <v>2112. Vigilancia de la Salud AmbientalVigilancia de la Salud Ambiental2026</v>
      </c>
      <c r="G4673" s="7" t="s">
        <v>411</v>
      </c>
      <c r="H4673" s="7" t="s">
        <v>62</v>
      </c>
      <c r="I4673" t="s">
        <v>60</v>
      </c>
      <c r="J4673" s="7" t="s">
        <v>67</v>
      </c>
      <c r="K4673" t="s">
        <v>433</v>
      </c>
      <c r="L4673" t="s">
        <v>433</v>
      </c>
      <c r="M4673" s="37" t="s">
        <v>105</v>
      </c>
      <c r="N4673" s="78" t="s">
        <v>435</v>
      </c>
      <c r="O4673" s="76" t="str">
        <f t="shared" si="155"/>
        <v>2112. Vigilancia de la Salud AmbientalVigilancia de la Salud Ambiental20263_MARTIRES2_FEBRERO_2026</v>
      </c>
      <c r="P4673" s="168">
        <f t="shared" si="156"/>
        <v>122208</v>
      </c>
      <c r="S4673" s="172">
        <v>1</v>
      </c>
      <c r="T4673" s="23">
        <v>122208</v>
      </c>
    </row>
    <row r="4674" spans="2:20" ht="30" customHeight="1" x14ac:dyDescent="0.3">
      <c r="B4674">
        <v>21</v>
      </c>
      <c r="C4674" s="164" t="s">
        <v>122</v>
      </c>
      <c r="D4674" s="7" t="s">
        <v>410</v>
      </c>
      <c r="E4674">
        <v>2026</v>
      </c>
      <c r="F4674" s="76" t="str">
        <f t="shared" si="154"/>
        <v>2112. Vigilancia de la Salud AmbientalVigilancia de la Salud Ambiental2026</v>
      </c>
      <c r="G4674" s="7" t="s">
        <v>411</v>
      </c>
      <c r="H4674" s="7" t="s">
        <v>62</v>
      </c>
      <c r="I4674" t="s">
        <v>60</v>
      </c>
      <c r="J4674" s="7" t="s">
        <v>67</v>
      </c>
      <c r="K4674" t="s">
        <v>433</v>
      </c>
      <c r="L4674" t="s">
        <v>433</v>
      </c>
      <c r="M4674" s="37" t="s">
        <v>108</v>
      </c>
      <c r="N4674" s="78" t="s">
        <v>435</v>
      </c>
      <c r="O4674" s="76" t="str">
        <f t="shared" si="155"/>
        <v>2112. Vigilancia de la Salud AmbientalVigilancia de la Salud Ambiental20266_ANTONIO_NARIÑO2_FEBRERO_2026</v>
      </c>
      <c r="P4674" s="168">
        <f t="shared" si="156"/>
        <v>0</v>
      </c>
      <c r="S4674" s="172">
        <v>0</v>
      </c>
      <c r="T4674" s="23">
        <v>0</v>
      </c>
    </row>
    <row r="4675" spans="2:20" ht="30" customHeight="1" x14ac:dyDescent="0.3">
      <c r="B4675">
        <v>22</v>
      </c>
      <c r="C4675" s="164" t="s">
        <v>122</v>
      </c>
      <c r="D4675" s="7" t="s">
        <v>410</v>
      </c>
      <c r="E4675">
        <v>2026</v>
      </c>
      <c r="F4675" s="76" t="str">
        <f t="shared" si="154"/>
        <v>2212. Vigilancia de la Salud AmbientalVigilancia de la Salud Ambiental2026</v>
      </c>
      <c r="G4675" s="7" t="s">
        <v>411</v>
      </c>
      <c r="H4675" s="7" t="s">
        <v>62</v>
      </c>
      <c r="I4675" t="s">
        <v>60</v>
      </c>
      <c r="J4675" s="7" t="s">
        <v>67</v>
      </c>
      <c r="K4675" t="s">
        <v>433</v>
      </c>
      <c r="L4675" t="s">
        <v>433</v>
      </c>
      <c r="M4675" s="37" t="s">
        <v>104</v>
      </c>
      <c r="N4675" s="78" t="s">
        <v>435</v>
      </c>
      <c r="O4675" s="76" t="str">
        <f t="shared" si="155"/>
        <v>2212. Vigilancia de la Salud AmbientalVigilancia de la Salud Ambiental20262_SANTA_FE2_FEBRERO_2026</v>
      </c>
      <c r="P4675" s="168">
        <f t="shared" si="156"/>
        <v>91656</v>
      </c>
      <c r="S4675" s="172">
        <v>14</v>
      </c>
      <c r="T4675" s="23">
        <v>1283184</v>
      </c>
    </row>
    <row r="4676" spans="2:20" ht="30" customHeight="1" x14ac:dyDescent="0.3">
      <c r="B4676">
        <v>22</v>
      </c>
      <c r="C4676" s="164" t="s">
        <v>122</v>
      </c>
      <c r="D4676" s="7" t="s">
        <v>410</v>
      </c>
      <c r="E4676">
        <v>2026</v>
      </c>
      <c r="F4676" s="76" t="str">
        <f t="shared" si="154"/>
        <v>2212. Vigilancia de la Salud AmbientalVigilancia de la Salud Ambiental2026</v>
      </c>
      <c r="G4676" s="7" t="s">
        <v>411</v>
      </c>
      <c r="H4676" s="7" t="s">
        <v>62</v>
      </c>
      <c r="I4676" t="s">
        <v>60</v>
      </c>
      <c r="J4676" s="7" t="s">
        <v>67</v>
      </c>
      <c r="K4676" t="s">
        <v>433</v>
      </c>
      <c r="L4676" t="s">
        <v>433</v>
      </c>
      <c r="M4676" s="37" t="s">
        <v>106</v>
      </c>
      <c r="N4676" s="78" t="s">
        <v>435</v>
      </c>
      <c r="O4676" s="76" t="str">
        <f t="shared" si="155"/>
        <v>2212. Vigilancia de la Salud AmbientalVigilancia de la Salud Ambiental20264_SAN_CRISTOBAL2_FEBRERO_2026</v>
      </c>
      <c r="P4676" s="168">
        <f t="shared" si="156"/>
        <v>91656</v>
      </c>
      <c r="S4676" s="172">
        <v>9</v>
      </c>
      <c r="T4676" s="23">
        <v>824904</v>
      </c>
    </row>
    <row r="4677" spans="2:20" ht="30" customHeight="1" x14ac:dyDescent="0.3">
      <c r="B4677">
        <v>22</v>
      </c>
      <c r="C4677" s="164" t="s">
        <v>122</v>
      </c>
      <c r="D4677" s="7" t="s">
        <v>410</v>
      </c>
      <c r="E4677">
        <v>2026</v>
      </c>
      <c r="F4677" s="76" t="str">
        <f t="shared" si="154"/>
        <v>2212. Vigilancia de la Salud AmbientalVigilancia de la Salud Ambiental2026</v>
      </c>
      <c r="G4677" s="7" t="s">
        <v>411</v>
      </c>
      <c r="H4677" s="7" t="s">
        <v>62</v>
      </c>
      <c r="I4677" t="s">
        <v>60</v>
      </c>
      <c r="J4677" s="7" t="s">
        <v>67</v>
      </c>
      <c r="K4677" t="s">
        <v>433</v>
      </c>
      <c r="L4677" t="s">
        <v>433</v>
      </c>
      <c r="M4677" s="37" t="s">
        <v>105</v>
      </c>
      <c r="N4677" s="78" t="s">
        <v>435</v>
      </c>
      <c r="O4677" s="76" t="str">
        <f t="shared" si="155"/>
        <v>2212. Vigilancia de la Salud AmbientalVigilancia de la Salud Ambiental20263_MARTIRES2_FEBRERO_2026</v>
      </c>
      <c r="P4677" s="168">
        <f t="shared" si="156"/>
        <v>91656</v>
      </c>
      <c r="S4677" s="172">
        <v>17</v>
      </c>
      <c r="T4677" s="23">
        <v>1558152</v>
      </c>
    </row>
    <row r="4678" spans="2:20" ht="30" customHeight="1" x14ac:dyDescent="0.3">
      <c r="B4678">
        <v>22</v>
      </c>
      <c r="C4678" s="164" t="s">
        <v>122</v>
      </c>
      <c r="D4678" s="7" t="s">
        <v>410</v>
      </c>
      <c r="E4678">
        <v>2026</v>
      </c>
      <c r="F4678" s="76" t="str">
        <f t="shared" si="154"/>
        <v>2212. Vigilancia de la Salud AmbientalVigilancia de la Salud Ambiental2026</v>
      </c>
      <c r="G4678" s="7" t="s">
        <v>411</v>
      </c>
      <c r="H4678" s="7" t="s">
        <v>62</v>
      </c>
      <c r="I4678" t="s">
        <v>60</v>
      </c>
      <c r="J4678" s="7" t="s">
        <v>67</v>
      </c>
      <c r="K4678" t="s">
        <v>433</v>
      </c>
      <c r="L4678" t="s">
        <v>433</v>
      </c>
      <c r="M4678" s="37" t="s">
        <v>108</v>
      </c>
      <c r="N4678" s="78" t="s">
        <v>435</v>
      </c>
      <c r="O4678" s="76" t="str">
        <f t="shared" si="155"/>
        <v>2212. Vigilancia de la Salud AmbientalVigilancia de la Salud Ambiental20266_ANTONIO_NARIÑO2_FEBRERO_2026</v>
      </c>
      <c r="P4678" s="168">
        <f t="shared" si="156"/>
        <v>91656</v>
      </c>
      <c r="S4678" s="172">
        <v>19</v>
      </c>
      <c r="T4678" s="23">
        <v>1741464</v>
      </c>
    </row>
    <row r="4679" spans="2:20" ht="30" customHeight="1" x14ac:dyDescent="0.3">
      <c r="B4679">
        <v>22</v>
      </c>
      <c r="C4679" s="164" t="s">
        <v>122</v>
      </c>
      <c r="D4679" s="7" t="s">
        <v>410</v>
      </c>
      <c r="E4679">
        <v>2026</v>
      </c>
      <c r="F4679" s="76" t="str">
        <f t="shared" si="154"/>
        <v>2212. Vigilancia de la Salud AmbientalVigilancia de la Salud Ambiental2026</v>
      </c>
      <c r="G4679" s="7" t="s">
        <v>411</v>
      </c>
      <c r="H4679" s="7" t="s">
        <v>62</v>
      </c>
      <c r="I4679" t="s">
        <v>60</v>
      </c>
      <c r="J4679" s="7" t="s">
        <v>67</v>
      </c>
      <c r="K4679" t="s">
        <v>433</v>
      </c>
      <c r="L4679" t="s">
        <v>433</v>
      </c>
      <c r="M4679" s="37" t="s">
        <v>103</v>
      </c>
      <c r="N4679" s="78" t="s">
        <v>435</v>
      </c>
      <c r="O4679" s="76" t="str">
        <f t="shared" si="155"/>
        <v>2212. Vigilancia de la Salud AmbientalVigilancia de la Salud Ambiental20261_CANDELARIA2_FEBRERO_2026</v>
      </c>
      <c r="P4679" s="168">
        <f t="shared" si="156"/>
        <v>91656</v>
      </c>
      <c r="S4679" s="172">
        <v>26</v>
      </c>
      <c r="T4679" s="23">
        <v>2383056</v>
      </c>
    </row>
    <row r="4680" spans="2:20" ht="30" customHeight="1" x14ac:dyDescent="0.3">
      <c r="B4680">
        <v>22</v>
      </c>
      <c r="C4680" s="164" t="s">
        <v>122</v>
      </c>
      <c r="D4680" s="7" t="s">
        <v>410</v>
      </c>
      <c r="E4680">
        <v>2026</v>
      </c>
      <c r="F4680" s="76" t="str">
        <f t="shared" ref="F4680:F4743" si="157">B4680&amp;C4680&amp;D4680&amp;E4680</f>
        <v>2212. Vigilancia de la Salud AmbientalVigilancia de la Salud Ambiental2026</v>
      </c>
      <c r="G4680" s="7" t="s">
        <v>411</v>
      </c>
      <c r="H4680" s="7" t="s">
        <v>62</v>
      </c>
      <c r="I4680" t="s">
        <v>60</v>
      </c>
      <c r="J4680" s="7" t="s">
        <v>67</v>
      </c>
      <c r="K4680" t="s">
        <v>433</v>
      </c>
      <c r="L4680" t="s">
        <v>433</v>
      </c>
      <c r="M4680" s="37" t="s">
        <v>107</v>
      </c>
      <c r="N4680" s="78" t="s">
        <v>435</v>
      </c>
      <c r="O4680" s="76" t="str">
        <f t="shared" si="155"/>
        <v>2212. Vigilancia de la Salud AmbientalVigilancia de la Salud Ambiental20265_RAFAEL_URIBE2_FEBRERO_2026</v>
      </c>
      <c r="P4680" s="168">
        <f t="shared" si="156"/>
        <v>0</v>
      </c>
      <c r="S4680" s="172">
        <v>0</v>
      </c>
      <c r="T4680" s="23">
        <v>0</v>
      </c>
    </row>
    <row r="4681" spans="2:20" ht="30" customHeight="1" x14ac:dyDescent="0.3">
      <c r="B4681">
        <v>24</v>
      </c>
      <c r="C4681" s="164" t="s">
        <v>122</v>
      </c>
      <c r="D4681" s="7" t="s">
        <v>410</v>
      </c>
      <c r="E4681">
        <v>2026</v>
      </c>
      <c r="F4681" s="76" t="str">
        <f t="shared" si="157"/>
        <v>2412. Vigilancia de la Salud AmbientalVigilancia de la Salud Ambiental2026</v>
      </c>
      <c r="G4681" s="7" t="s">
        <v>411</v>
      </c>
      <c r="H4681" s="7" t="s">
        <v>62</v>
      </c>
      <c r="I4681" t="s">
        <v>60</v>
      </c>
      <c r="J4681" s="7" t="s">
        <v>67</v>
      </c>
      <c r="K4681" t="s">
        <v>433</v>
      </c>
      <c r="L4681" t="s">
        <v>433</v>
      </c>
      <c r="M4681" s="37" t="s">
        <v>106</v>
      </c>
      <c r="N4681" s="78" t="s">
        <v>435</v>
      </c>
      <c r="O4681" s="76" t="str">
        <f t="shared" si="155"/>
        <v>2412. Vigilancia de la Salud AmbientalVigilancia de la Salud Ambiental20264_SAN_CRISTOBAL2_FEBRERO_2026</v>
      </c>
      <c r="P4681" s="168">
        <f t="shared" si="156"/>
        <v>0</v>
      </c>
      <c r="S4681" s="172">
        <v>0</v>
      </c>
      <c r="T4681" s="23">
        <v>0</v>
      </c>
    </row>
    <row r="4682" spans="2:20" ht="30" customHeight="1" x14ac:dyDescent="0.3">
      <c r="B4682">
        <v>24</v>
      </c>
      <c r="C4682" s="164" t="s">
        <v>122</v>
      </c>
      <c r="D4682" s="7" t="s">
        <v>410</v>
      </c>
      <c r="E4682">
        <v>2026</v>
      </c>
      <c r="F4682" s="76" t="str">
        <f t="shared" si="157"/>
        <v>2412. Vigilancia de la Salud AmbientalVigilancia de la Salud Ambiental2026</v>
      </c>
      <c r="G4682" s="7" t="s">
        <v>411</v>
      </c>
      <c r="H4682" s="7" t="s">
        <v>62</v>
      </c>
      <c r="I4682" t="s">
        <v>60</v>
      </c>
      <c r="J4682" s="7" t="s">
        <v>67</v>
      </c>
      <c r="K4682" t="s">
        <v>433</v>
      </c>
      <c r="L4682" t="s">
        <v>433</v>
      </c>
      <c r="M4682" s="37" t="s">
        <v>107</v>
      </c>
      <c r="N4682" s="78" t="s">
        <v>435</v>
      </c>
      <c r="O4682" s="76" t="str">
        <f t="shared" ref="O4682:O4745" si="158">+F4682&amp;M4682&amp;N4682</f>
        <v>2412. Vigilancia de la Salud AmbientalVigilancia de la Salud Ambiental20265_RAFAEL_URIBE2_FEBRERO_2026</v>
      </c>
      <c r="P4682" s="168">
        <f t="shared" si="156"/>
        <v>0</v>
      </c>
      <c r="S4682" s="172">
        <v>0</v>
      </c>
      <c r="T4682" s="23">
        <v>0</v>
      </c>
    </row>
    <row r="4683" spans="2:20" ht="30" customHeight="1" x14ac:dyDescent="0.3">
      <c r="B4683">
        <v>28</v>
      </c>
      <c r="C4683" s="164" t="s">
        <v>122</v>
      </c>
      <c r="D4683" s="7" t="s">
        <v>410</v>
      </c>
      <c r="E4683">
        <v>2026</v>
      </c>
      <c r="F4683" s="76" t="str">
        <f t="shared" si="157"/>
        <v>2812. Vigilancia de la Salud AmbientalVigilancia de la Salud Ambiental2026</v>
      </c>
      <c r="G4683" s="7" t="s">
        <v>411</v>
      </c>
      <c r="H4683" s="7" t="s">
        <v>63</v>
      </c>
      <c r="I4683" t="s">
        <v>60</v>
      </c>
      <c r="J4683" s="7" t="s">
        <v>67</v>
      </c>
      <c r="K4683" t="s">
        <v>433</v>
      </c>
      <c r="L4683" t="s">
        <v>433</v>
      </c>
      <c r="M4683" s="37" t="s">
        <v>104</v>
      </c>
      <c r="N4683" s="78" t="s">
        <v>435</v>
      </c>
      <c r="O4683" s="76" t="str">
        <f t="shared" si="158"/>
        <v>2812. Vigilancia de la Salud AmbientalVigilancia de la Salud Ambiental20262_SANTA_FE2_FEBRERO_2026</v>
      </c>
      <c r="P4683" s="168">
        <f t="shared" si="156"/>
        <v>71958</v>
      </c>
      <c r="S4683" s="172">
        <v>1</v>
      </c>
      <c r="T4683" s="23">
        <v>71958</v>
      </c>
    </row>
    <row r="4684" spans="2:20" ht="30" customHeight="1" x14ac:dyDescent="0.3">
      <c r="B4684">
        <v>28</v>
      </c>
      <c r="C4684" s="164" t="s">
        <v>122</v>
      </c>
      <c r="D4684" s="7" t="s">
        <v>410</v>
      </c>
      <c r="E4684">
        <v>2026</v>
      </c>
      <c r="F4684" s="76" t="str">
        <f t="shared" si="157"/>
        <v>2812. Vigilancia de la Salud AmbientalVigilancia de la Salud Ambiental2026</v>
      </c>
      <c r="G4684" s="7" t="s">
        <v>411</v>
      </c>
      <c r="H4684" s="7" t="s">
        <v>63</v>
      </c>
      <c r="I4684" t="s">
        <v>60</v>
      </c>
      <c r="J4684" s="7" t="s">
        <v>67</v>
      </c>
      <c r="K4684" t="s">
        <v>433</v>
      </c>
      <c r="L4684" t="s">
        <v>433</v>
      </c>
      <c r="M4684" s="37" t="s">
        <v>106</v>
      </c>
      <c r="N4684" s="78" t="s">
        <v>435</v>
      </c>
      <c r="O4684" s="76" t="str">
        <f t="shared" si="158"/>
        <v>2812. Vigilancia de la Salud AmbientalVigilancia de la Salud Ambiental20264_SAN_CRISTOBAL2_FEBRERO_2026</v>
      </c>
      <c r="P4684" s="168">
        <f t="shared" si="156"/>
        <v>0</v>
      </c>
      <c r="S4684" s="172">
        <v>0</v>
      </c>
      <c r="T4684" s="23">
        <v>0</v>
      </c>
    </row>
    <row r="4685" spans="2:20" ht="30" customHeight="1" x14ac:dyDescent="0.3">
      <c r="B4685">
        <v>28</v>
      </c>
      <c r="C4685" s="164" t="s">
        <v>122</v>
      </c>
      <c r="D4685" s="7" t="s">
        <v>410</v>
      </c>
      <c r="E4685">
        <v>2026</v>
      </c>
      <c r="F4685" s="76" t="str">
        <f t="shared" si="157"/>
        <v>2812. Vigilancia de la Salud AmbientalVigilancia de la Salud Ambiental2026</v>
      </c>
      <c r="G4685" s="7" t="s">
        <v>411</v>
      </c>
      <c r="H4685" s="7" t="s">
        <v>63</v>
      </c>
      <c r="I4685" t="s">
        <v>60</v>
      </c>
      <c r="J4685" s="7" t="s">
        <v>67</v>
      </c>
      <c r="K4685" t="s">
        <v>433</v>
      </c>
      <c r="L4685" t="s">
        <v>433</v>
      </c>
      <c r="M4685" s="37" t="s">
        <v>105</v>
      </c>
      <c r="N4685" s="78" t="s">
        <v>435</v>
      </c>
      <c r="O4685" s="76" t="str">
        <f t="shared" si="158"/>
        <v>2812. Vigilancia de la Salud AmbientalVigilancia de la Salud Ambiental20263_MARTIRES2_FEBRERO_2026</v>
      </c>
      <c r="P4685" s="168">
        <f t="shared" si="156"/>
        <v>0</v>
      </c>
      <c r="S4685" s="172">
        <v>0</v>
      </c>
      <c r="T4685" s="23">
        <v>0</v>
      </c>
    </row>
    <row r="4686" spans="2:20" ht="30" customHeight="1" x14ac:dyDescent="0.3">
      <c r="B4686">
        <v>28</v>
      </c>
      <c r="C4686" s="164" t="s">
        <v>122</v>
      </c>
      <c r="D4686" s="7" t="s">
        <v>410</v>
      </c>
      <c r="E4686">
        <v>2026</v>
      </c>
      <c r="F4686" s="76" t="str">
        <f t="shared" si="157"/>
        <v>2812. Vigilancia de la Salud AmbientalVigilancia de la Salud Ambiental2026</v>
      </c>
      <c r="G4686" s="7" t="s">
        <v>411</v>
      </c>
      <c r="H4686" s="7" t="s">
        <v>63</v>
      </c>
      <c r="I4686" t="s">
        <v>60</v>
      </c>
      <c r="J4686" s="7" t="s">
        <v>67</v>
      </c>
      <c r="K4686" t="s">
        <v>433</v>
      </c>
      <c r="L4686" t="s">
        <v>433</v>
      </c>
      <c r="M4686" s="37" t="s">
        <v>108</v>
      </c>
      <c r="N4686" s="78" t="s">
        <v>435</v>
      </c>
      <c r="O4686" s="76" t="str">
        <f t="shared" si="158"/>
        <v>2812. Vigilancia de la Salud AmbientalVigilancia de la Salud Ambiental20266_ANTONIO_NARIÑO2_FEBRERO_2026</v>
      </c>
      <c r="P4686" s="168">
        <f t="shared" si="156"/>
        <v>71958</v>
      </c>
      <c r="S4686" s="172">
        <v>1</v>
      </c>
      <c r="T4686" s="23">
        <v>71958</v>
      </c>
    </row>
    <row r="4687" spans="2:20" ht="30" customHeight="1" x14ac:dyDescent="0.3">
      <c r="B4687">
        <v>28</v>
      </c>
      <c r="C4687" s="164" t="s">
        <v>122</v>
      </c>
      <c r="D4687" s="7" t="s">
        <v>410</v>
      </c>
      <c r="E4687">
        <v>2026</v>
      </c>
      <c r="F4687" s="76" t="str">
        <f t="shared" si="157"/>
        <v>2812. Vigilancia de la Salud AmbientalVigilancia de la Salud Ambiental2026</v>
      </c>
      <c r="G4687" s="7" t="s">
        <v>411</v>
      </c>
      <c r="H4687" s="7" t="s">
        <v>63</v>
      </c>
      <c r="I4687" t="s">
        <v>60</v>
      </c>
      <c r="J4687" s="7" t="s">
        <v>67</v>
      </c>
      <c r="K4687" t="s">
        <v>433</v>
      </c>
      <c r="L4687" t="s">
        <v>433</v>
      </c>
      <c r="M4687" s="37" t="s">
        <v>103</v>
      </c>
      <c r="N4687" s="78" t="s">
        <v>435</v>
      </c>
      <c r="O4687" s="76" t="str">
        <f t="shared" si="158"/>
        <v>2812. Vigilancia de la Salud AmbientalVigilancia de la Salud Ambiental20261_CANDELARIA2_FEBRERO_2026</v>
      </c>
      <c r="P4687" s="168">
        <f t="shared" si="156"/>
        <v>71958</v>
      </c>
      <c r="S4687" s="172">
        <v>1</v>
      </c>
      <c r="T4687" s="23">
        <v>71958</v>
      </c>
    </row>
    <row r="4688" spans="2:20" ht="30" customHeight="1" x14ac:dyDescent="0.3">
      <c r="B4688">
        <v>31</v>
      </c>
      <c r="C4688" s="164" t="s">
        <v>122</v>
      </c>
      <c r="D4688" s="7" t="s">
        <v>410</v>
      </c>
      <c r="E4688">
        <v>2026</v>
      </c>
      <c r="F4688" s="76" t="str">
        <f t="shared" si="157"/>
        <v>3112. Vigilancia de la Salud AmbientalVigilancia de la Salud Ambiental2026</v>
      </c>
      <c r="G4688" s="7" t="s">
        <v>411</v>
      </c>
      <c r="H4688" s="7" t="s">
        <v>63</v>
      </c>
      <c r="I4688" t="s">
        <v>60</v>
      </c>
      <c r="J4688" s="7" t="s">
        <v>67</v>
      </c>
      <c r="K4688" t="s">
        <v>433</v>
      </c>
      <c r="L4688" t="s">
        <v>433</v>
      </c>
      <c r="M4688" s="37" t="s">
        <v>104</v>
      </c>
      <c r="N4688" s="78" t="s">
        <v>435</v>
      </c>
      <c r="O4688" s="76" t="str">
        <f t="shared" si="158"/>
        <v>3112. Vigilancia de la Salud AmbientalVigilancia de la Salud Ambiental20262_SANTA_FE2_FEBRERO_2026</v>
      </c>
      <c r="P4688" s="168">
        <f t="shared" si="156"/>
        <v>91656</v>
      </c>
      <c r="S4688" s="172">
        <v>5</v>
      </c>
      <c r="T4688" s="23">
        <v>458280</v>
      </c>
    </row>
    <row r="4689" spans="2:20" ht="30" customHeight="1" x14ac:dyDescent="0.3">
      <c r="B4689">
        <v>31</v>
      </c>
      <c r="C4689" s="164" t="s">
        <v>122</v>
      </c>
      <c r="D4689" s="7" t="s">
        <v>410</v>
      </c>
      <c r="E4689">
        <v>2026</v>
      </c>
      <c r="F4689" s="76" t="str">
        <f t="shared" si="157"/>
        <v>3112. Vigilancia de la Salud AmbientalVigilancia de la Salud Ambiental2026</v>
      </c>
      <c r="G4689" s="7" t="s">
        <v>411</v>
      </c>
      <c r="H4689" s="7" t="s">
        <v>63</v>
      </c>
      <c r="I4689" t="s">
        <v>60</v>
      </c>
      <c r="J4689" s="7" t="s">
        <v>67</v>
      </c>
      <c r="K4689" t="s">
        <v>433</v>
      </c>
      <c r="L4689" t="s">
        <v>433</v>
      </c>
      <c r="M4689" s="37" t="s">
        <v>106</v>
      </c>
      <c r="N4689" s="78" t="s">
        <v>435</v>
      </c>
      <c r="O4689" s="76" t="str">
        <f t="shared" si="158"/>
        <v>3112. Vigilancia de la Salud AmbientalVigilancia de la Salud Ambiental20264_SAN_CRISTOBAL2_FEBRERO_2026</v>
      </c>
      <c r="P4689" s="168">
        <f t="shared" si="156"/>
        <v>91656</v>
      </c>
      <c r="S4689" s="172">
        <v>11</v>
      </c>
      <c r="T4689" s="23">
        <v>1008216</v>
      </c>
    </row>
    <row r="4690" spans="2:20" ht="30" customHeight="1" x14ac:dyDescent="0.3">
      <c r="B4690">
        <v>31</v>
      </c>
      <c r="C4690" s="164" t="s">
        <v>122</v>
      </c>
      <c r="D4690" s="7" t="s">
        <v>410</v>
      </c>
      <c r="E4690">
        <v>2026</v>
      </c>
      <c r="F4690" s="76" t="str">
        <f t="shared" si="157"/>
        <v>3112. Vigilancia de la Salud AmbientalVigilancia de la Salud Ambiental2026</v>
      </c>
      <c r="G4690" s="7" t="s">
        <v>411</v>
      </c>
      <c r="H4690" s="7" t="s">
        <v>63</v>
      </c>
      <c r="I4690" t="s">
        <v>60</v>
      </c>
      <c r="J4690" s="7" t="s">
        <v>67</v>
      </c>
      <c r="K4690" t="s">
        <v>433</v>
      </c>
      <c r="L4690" t="s">
        <v>433</v>
      </c>
      <c r="M4690" s="37" t="s">
        <v>105</v>
      </c>
      <c r="N4690" s="78" t="s">
        <v>435</v>
      </c>
      <c r="O4690" s="76" t="str">
        <f t="shared" si="158"/>
        <v>3112. Vigilancia de la Salud AmbientalVigilancia de la Salud Ambiental20263_MARTIRES2_FEBRERO_2026</v>
      </c>
      <c r="P4690" s="168">
        <f t="shared" si="156"/>
        <v>91656</v>
      </c>
      <c r="S4690" s="172">
        <v>4</v>
      </c>
      <c r="T4690" s="23">
        <v>366624</v>
      </c>
    </row>
    <row r="4691" spans="2:20" ht="30" customHeight="1" x14ac:dyDescent="0.3">
      <c r="B4691">
        <v>31</v>
      </c>
      <c r="C4691" s="164" t="s">
        <v>122</v>
      </c>
      <c r="D4691" s="7" t="s">
        <v>410</v>
      </c>
      <c r="E4691">
        <v>2026</v>
      </c>
      <c r="F4691" s="76" t="str">
        <f t="shared" si="157"/>
        <v>3112. Vigilancia de la Salud AmbientalVigilancia de la Salud Ambiental2026</v>
      </c>
      <c r="G4691" s="7" t="s">
        <v>411</v>
      </c>
      <c r="H4691" s="7" t="s">
        <v>63</v>
      </c>
      <c r="I4691" t="s">
        <v>60</v>
      </c>
      <c r="J4691" s="7" t="s">
        <v>67</v>
      </c>
      <c r="K4691" t="s">
        <v>433</v>
      </c>
      <c r="L4691" t="s">
        <v>433</v>
      </c>
      <c r="M4691" s="37" t="s">
        <v>108</v>
      </c>
      <c r="N4691" s="78" t="s">
        <v>435</v>
      </c>
      <c r="O4691" s="76" t="str">
        <f t="shared" si="158"/>
        <v>3112. Vigilancia de la Salud AmbientalVigilancia de la Salud Ambiental20266_ANTONIO_NARIÑO2_FEBRERO_2026</v>
      </c>
      <c r="P4691" s="168">
        <f t="shared" si="156"/>
        <v>91656</v>
      </c>
      <c r="S4691" s="172">
        <v>3</v>
      </c>
      <c r="T4691" s="23">
        <v>274968</v>
      </c>
    </row>
    <row r="4692" spans="2:20" ht="30" customHeight="1" x14ac:dyDescent="0.3">
      <c r="B4692">
        <v>31</v>
      </c>
      <c r="C4692" s="164" t="s">
        <v>122</v>
      </c>
      <c r="D4692" s="7" t="s">
        <v>410</v>
      </c>
      <c r="E4692">
        <v>2026</v>
      </c>
      <c r="F4692" s="76" t="str">
        <f t="shared" si="157"/>
        <v>3112. Vigilancia de la Salud AmbientalVigilancia de la Salud Ambiental2026</v>
      </c>
      <c r="G4692" s="7" t="s">
        <v>411</v>
      </c>
      <c r="H4692" s="7" t="s">
        <v>63</v>
      </c>
      <c r="I4692" t="s">
        <v>60</v>
      </c>
      <c r="J4692" s="7" t="s">
        <v>67</v>
      </c>
      <c r="K4692" t="s">
        <v>433</v>
      </c>
      <c r="L4692" t="s">
        <v>433</v>
      </c>
      <c r="M4692" s="37" t="s">
        <v>103</v>
      </c>
      <c r="N4692" s="78" t="s">
        <v>435</v>
      </c>
      <c r="O4692" s="76" t="str">
        <f t="shared" si="158"/>
        <v>3112. Vigilancia de la Salud AmbientalVigilancia de la Salud Ambiental20261_CANDELARIA2_FEBRERO_2026</v>
      </c>
      <c r="P4692" s="168">
        <f t="shared" si="156"/>
        <v>0</v>
      </c>
      <c r="S4692" s="172">
        <v>0</v>
      </c>
      <c r="T4692" s="23">
        <v>0</v>
      </c>
    </row>
    <row r="4693" spans="2:20" ht="30" customHeight="1" x14ac:dyDescent="0.3">
      <c r="B4693">
        <v>31</v>
      </c>
      <c r="C4693" s="164" t="s">
        <v>122</v>
      </c>
      <c r="D4693" s="7" t="s">
        <v>410</v>
      </c>
      <c r="E4693">
        <v>2026</v>
      </c>
      <c r="F4693" s="76" t="str">
        <f t="shared" si="157"/>
        <v>3112. Vigilancia de la Salud AmbientalVigilancia de la Salud Ambiental2026</v>
      </c>
      <c r="G4693" s="7" t="s">
        <v>411</v>
      </c>
      <c r="H4693" s="7" t="s">
        <v>63</v>
      </c>
      <c r="I4693" t="s">
        <v>60</v>
      </c>
      <c r="J4693" s="7" t="s">
        <v>67</v>
      </c>
      <c r="K4693" t="s">
        <v>433</v>
      </c>
      <c r="L4693" t="s">
        <v>433</v>
      </c>
      <c r="M4693" s="37" t="s">
        <v>107</v>
      </c>
      <c r="N4693" s="78" t="s">
        <v>435</v>
      </c>
      <c r="O4693" s="76" t="str">
        <f t="shared" si="158"/>
        <v>3112. Vigilancia de la Salud AmbientalVigilancia de la Salud Ambiental20265_RAFAEL_URIBE2_FEBRERO_2026</v>
      </c>
      <c r="P4693" s="168">
        <f t="shared" si="156"/>
        <v>91656</v>
      </c>
      <c r="S4693" s="172">
        <v>13</v>
      </c>
      <c r="T4693" s="23">
        <v>1191528</v>
      </c>
    </row>
    <row r="4694" spans="2:20" ht="30" customHeight="1" x14ac:dyDescent="0.3">
      <c r="B4694">
        <v>33</v>
      </c>
      <c r="C4694" s="164" t="s">
        <v>122</v>
      </c>
      <c r="D4694" s="7" t="s">
        <v>410</v>
      </c>
      <c r="E4694">
        <v>2026</v>
      </c>
      <c r="F4694" s="76" t="str">
        <f t="shared" si="157"/>
        <v>3312. Vigilancia de la Salud AmbientalVigilancia de la Salud Ambiental2026</v>
      </c>
      <c r="G4694" s="7" t="s">
        <v>411</v>
      </c>
      <c r="H4694" s="7" t="s">
        <v>63</v>
      </c>
      <c r="I4694" t="s">
        <v>60</v>
      </c>
      <c r="J4694" s="7" t="s">
        <v>67</v>
      </c>
      <c r="K4694" t="s">
        <v>433</v>
      </c>
      <c r="L4694" t="s">
        <v>433</v>
      </c>
      <c r="M4694" s="37" t="s">
        <v>104</v>
      </c>
      <c r="N4694" s="78" t="s">
        <v>435</v>
      </c>
      <c r="O4694" s="76" t="str">
        <f t="shared" si="158"/>
        <v>3312. Vigilancia de la Salud AmbientalVigilancia de la Salud Ambiental20262_SANTA_FE2_FEBRERO_2026</v>
      </c>
      <c r="P4694" s="168">
        <f t="shared" si="156"/>
        <v>152760</v>
      </c>
      <c r="S4694" s="172">
        <v>28</v>
      </c>
      <c r="T4694" s="23">
        <v>4277280</v>
      </c>
    </row>
    <row r="4695" spans="2:20" ht="30" customHeight="1" x14ac:dyDescent="0.3">
      <c r="B4695">
        <v>33</v>
      </c>
      <c r="C4695" s="164" t="s">
        <v>122</v>
      </c>
      <c r="D4695" s="7" t="s">
        <v>410</v>
      </c>
      <c r="E4695">
        <v>2026</v>
      </c>
      <c r="F4695" s="76" t="str">
        <f t="shared" si="157"/>
        <v>3312. Vigilancia de la Salud AmbientalVigilancia de la Salud Ambiental2026</v>
      </c>
      <c r="G4695" s="7" t="s">
        <v>411</v>
      </c>
      <c r="H4695" s="7" t="s">
        <v>63</v>
      </c>
      <c r="I4695" t="s">
        <v>60</v>
      </c>
      <c r="J4695" s="7" t="s">
        <v>67</v>
      </c>
      <c r="K4695" t="s">
        <v>433</v>
      </c>
      <c r="L4695" t="s">
        <v>433</v>
      </c>
      <c r="M4695" s="37" t="s">
        <v>105</v>
      </c>
      <c r="N4695" s="78" t="s">
        <v>435</v>
      </c>
      <c r="O4695" s="76" t="str">
        <f t="shared" si="158"/>
        <v>3312. Vigilancia de la Salud AmbientalVigilancia de la Salud Ambiental20263_MARTIRES2_FEBRERO_2026</v>
      </c>
      <c r="P4695" s="168">
        <f t="shared" si="156"/>
        <v>152760</v>
      </c>
      <c r="S4695" s="172">
        <v>19</v>
      </c>
      <c r="T4695" s="23">
        <v>2902440</v>
      </c>
    </row>
    <row r="4696" spans="2:20" ht="30" customHeight="1" x14ac:dyDescent="0.3">
      <c r="B4696">
        <v>33</v>
      </c>
      <c r="C4696" s="164" t="s">
        <v>122</v>
      </c>
      <c r="D4696" s="7" t="s">
        <v>410</v>
      </c>
      <c r="E4696">
        <v>2026</v>
      </c>
      <c r="F4696" s="76" t="str">
        <f t="shared" si="157"/>
        <v>3312. Vigilancia de la Salud AmbientalVigilancia de la Salud Ambiental2026</v>
      </c>
      <c r="G4696" s="7" t="s">
        <v>411</v>
      </c>
      <c r="H4696" s="7" t="s">
        <v>63</v>
      </c>
      <c r="I4696" t="s">
        <v>60</v>
      </c>
      <c r="J4696" s="7" t="s">
        <v>67</v>
      </c>
      <c r="K4696" t="s">
        <v>433</v>
      </c>
      <c r="L4696" t="s">
        <v>433</v>
      </c>
      <c r="M4696" s="37" t="s">
        <v>108</v>
      </c>
      <c r="N4696" s="78" t="s">
        <v>435</v>
      </c>
      <c r="O4696" s="76" t="str">
        <f t="shared" si="158"/>
        <v>3312. Vigilancia de la Salud AmbientalVigilancia de la Salud Ambiental20266_ANTONIO_NARIÑO2_FEBRERO_2026</v>
      </c>
      <c r="P4696" s="168">
        <f t="shared" si="156"/>
        <v>152760</v>
      </c>
      <c r="S4696" s="172">
        <v>4</v>
      </c>
      <c r="T4696" s="23">
        <v>611040</v>
      </c>
    </row>
    <row r="4697" spans="2:20" ht="30" customHeight="1" x14ac:dyDescent="0.3">
      <c r="B4697">
        <v>33</v>
      </c>
      <c r="C4697" s="164" t="s">
        <v>122</v>
      </c>
      <c r="D4697" s="7" t="s">
        <v>410</v>
      </c>
      <c r="E4697">
        <v>2026</v>
      </c>
      <c r="F4697" s="76" t="str">
        <f t="shared" si="157"/>
        <v>3312. Vigilancia de la Salud AmbientalVigilancia de la Salud Ambiental2026</v>
      </c>
      <c r="G4697" s="7" t="s">
        <v>411</v>
      </c>
      <c r="H4697" s="7" t="s">
        <v>63</v>
      </c>
      <c r="I4697" t="s">
        <v>60</v>
      </c>
      <c r="J4697" s="7" t="s">
        <v>67</v>
      </c>
      <c r="K4697" t="s">
        <v>433</v>
      </c>
      <c r="L4697" t="s">
        <v>433</v>
      </c>
      <c r="M4697" s="37" t="s">
        <v>103</v>
      </c>
      <c r="N4697" s="78" t="s">
        <v>435</v>
      </c>
      <c r="O4697" s="76" t="str">
        <f t="shared" si="158"/>
        <v>3312. Vigilancia de la Salud AmbientalVigilancia de la Salud Ambiental20261_CANDELARIA2_FEBRERO_2026</v>
      </c>
      <c r="P4697" s="168">
        <f t="shared" si="156"/>
        <v>152760</v>
      </c>
      <c r="S4697" s="172">
        <v>7</v>
      </c>
      <c r="T4697" s="23">
        <v>1069320</v>
      </c>
    </row>
    <row r="4698" spans="2:20" ht="30" customHeight="1" x14ac:dyDescent="0.3">
      <c r="B4698">
        <v>33</v>
      </c>
      <c r="C4698" s="164" t="s">
        <v>122</v>
      </c>
      <c r="D4698" s="7" t="s">
        <v>410</v>
      </c>
      <c r="E4698">
        <v>2026</v>
      </c>
      <c r="F4698" s="76" t="str">
        <f t="shared" si="157"/>
        <v>3312. Vigilancia de la Salud AmbientalVigilancia de la Salud Ambiental2026</v>
      </c>
      <c r="G4698" s="7" t="s">
        <v>411</v>
      </c>
      <c r="H4698" s="7" t="s">
        <v>63</v>
      </c>
      <c r="I4698" t="s">
        <v>60</v>
      </c>
      <c r="J4698" s="7" t="s">
        <v>67</v>
      </c>
      <c r="K4698" t="s">
        <v>433</v>
      </c>
      <c r="L4698" t="s">
        <v>433</v>
      </c>
      <c r="M4698" s="37" t="s">
        <v>107</v>
      </c>
      <c r="N4698" s="78" t="s">
        <v>435</v>
      </c>
      <c r="O4698" s="76" t="str">
        <f t="shared" si="158"/>
        <v>3312. Vigilancia de la Salud AmbientalVigilancia de la Salud Ambiental20265_RAFAEL_URIBE2_FEBRERO_2026</v>
      </c>
      <c r="P4698" s="168">
        <f t="shared" si="156"/>
        <v>0</v>
      </c>
      <c r="S4698" s="172">
        <v>0</v>
      </c>
      <c r="T4698" s="23">
        <v>0</v>
      </c>
    </row>
    <row r="4699" spans="2:20" ht="30" customHeight="1" x14ac:dyDescent="0.3">
      <c r="B4699">
        <v>34</v>
      </c>
      <c r="C4699" s="164" t="s">
        <v>122</v>
      </c>
      <c r="D4699" s="7" t="s">
        <v>410</v>
      </c>
      <c r="E4699">
        <v>2026</v>
      </c>
      <c r="F4699" s="76" t="str">
        <f t="shared" si="157"/>
        <v>3412. Vigilancia de la Salud AmbientalVigilancia de la Salud Ambiental2026</v>
      </c>
      <c r="G4699" s="7" t="s">
        <v>411</v>
      </c>
      <c r="H4699" s="7" t="s">
        <v>63</v>
      </c>
      <c r="I4699" t="s">
        <v>60</v>
      </c>
      <c r="J4699" s="7" t="s">
        <v>67</v>
      </c>
      <c r="K4699" t="s">
        <v>433</v>
      </c>
      <c r="L4699" t="s">
        <v>433</v>
      </c>
      <c r="M4699" s="37" t="s">
        <v>104</v>
      </c>
      <c r="N4699" s="78" t="s">
        <v>435</v>
      </c>
      <c r="O4699" s="76" t="str">
        <f t="shared" si="158"/>
        <v>3412. Vigilancia de la Salud AmbientalVigilancia de la Salud Ambiental20262_SANTA_FE2_FEBRERO_2026</v>
      </c>
      <c r="P4699" s="168">
        <f t="shared" si="156"/>
        <v>91656</v>
      </c>
      <c r="S4699" s="172">
        <v>1</v>
      </c>
      <c r="T4699" s="23">
        <v>91656</v>
      </c>
    </row>
    <row r="4700" spans="2:20" ht="30" customHeight="1" x14ac:dyDescent="0.3">
      <c r="B4700">
        <v>34</v>
      </c>
      <c r="C4700" s="164" t="s">
        <v>122</v>
      </c>
      <c r="D4700" s="7" t="s">
        <v>410</v>
      </c>
      <c r="E4700">
        <v>2026</v>
      </c>
      <c r="F4700" s="76" t="str">
        <f t="shared" si="157"/>
        <v>3412. Vigilancia de la Salud AmbientalVigilancia de la Salud Ambiental2026</v>
      </c>
      <c r="G4700" s="7" t="s">
        <v>411</v>
      </c>
      <c r="H4700" s="7" t="s">
        <v>63</v>
      </c>
      <c r="I4700" t="s">
        <v>60</v>
      </c>
      <c r="J4700" s="7" t="s">
        <v>67</v>
      </c>
      <c r="K4700" t="s">
        <v>433</v>
      </c>
      <c r="L4700" t="s">
        <v>433</v>
      </c>
      <c r="M4700" s="37" t="s">
        <v>106</v>
      </c>
      <c r="N4700" s="78" t="s">
        <v>435</v>
      </c>
      <c r="O4700" s="76" t="str">
        <f t="shared" si="158"/>
        <v>3412. Vigilancia de la Salud AmbientalVigilancia de la Salud Ambiental20264_SAN_CRISTOBAL2_FEBRERO_2026</v>
      </c>
      <c r="P4700" s="168">
        <f t="shared" si="156"/>
        <v>91656</v>
      </c>
      <c r="S4700" s="172">
        <v>1</v>
      </c>
      <c r="T4700" s="23">
        <v>91656</v>
      </c>
    </row>
    <row r="4701" spans="2:20" ht="30" customHeight="1" x14ac:dyDescent="0.3">
      <c r="B4701">
        <v>34</v>
      </c>
      <c r="C4701" s="164" t="s">
        <v>122</v>
      </c>
      <c r="D4701" s="7" t="s">
        <v>410</v>
      </c>
      <c r="E4701">
        <v>2026</v>
      </c>
      <c r="F4701" s="76" t="str">
        <f t="shared" si="157"/>
        <v>3412. Vigilancia de la Salud AmbientalVigilancia de la Salud Ambiental2026</v>
      </c>
      <c r="G4701" s="7" t="s">
        <v>411</v>
      </c>
      <c r="H4701" s="7" t="s">
        <v>63</v>
      </c>
      <c r="I4701" t="s">
        <v>60</v>
      </c>
      <c r="J4701" s="7" t="s">
        <v>67</v>
      </c>
      <c r="K4701" t="s">
        <v>433</v>
      </c>
      <c r="L4701" t="s">
        <v>433</v>
      </c>
      <c r="M4701" s="37" t="s">
        <v>105</v>
      </c>
      <c r="N4701" s="78" t="s">
        <v>435</v>
      </c>
      <c r="O4701" s="76" t="str">
        <f t="shared" si="158"/>
        <v>3412. Vigilancia de la Salud AmbientalVigilancia de la Salud Ambiental20263_MARTIRES2_FEBRERO_2026</v>
      </c>
      <c r="P4701" s="168">
        <f t="shared" si="156"/>
        <v>0</v>
      </c>
      <c r="S4701" s="172">
        <v>0</v>
      </c>
      <c r="T4701" s="23">
        <v>0</v>
      </c>
    </row>
    <row r="4702" spans="2:20" ht="30" customHeight="1" x14ac:dyDescent="0.3">
      <c r="B4702">
        <v>34</v>
      </c>
      <c r="C4702" s="164" t="s">
        <v>122</v>
      </c>
      <c r="D4702" s="7" t="s">
        <v>410</v>
      </c>
      <c r="E4702">
        <v>2026</v>
      </c>
      <c r="F4702" s="76" t="str">
        <f t="shared" si="157"/>
        <v>3412. Vigilancia de la Salud AmbientalVigilancia de la Salud Ambiental2026</v>
      </c>
      <c r="G4702" s="7" t="s">
        <v>411</v>
      </c>
      <c r="H4702" s="7" t="s">
        <v>63</v>
      </c>
      <c r="I4702" t="s">
        <v>60</v>
      </c>
      <c r="J4702" s="7" t="s">
        <v>67</v>
      </c>
      <c r="K4702" t="s">
        <v>433</v>
      </c>
      <c r="L4702" t="s">
        <v>433</v>
      </c>
      <c r="M4702" s="37" t="s">
        <v>108</v>
      </c>
      <c r="N4702" s="78" t="s">
        <v>435</v>
      </c>
      <c r="O4702" s="76" t="str">
        <f t="shared" si="158"/>
        <v>3412. Vigilancia de la Salud AmbientalVigilancia de la Salud Ambiental20266_ANTONIO_NARIÑO2_FEBRERO_2026</v>
      </c>
      <c r="P4702" s="168">
        <f t="shared" si="156"/>
        <v>0</v>
      </c>
      <c r="S4702" s="172">
        <v>0</v>
      </c>
      <c r="T4702" s="23">
        <v>0</v>
      </c>
    </row>
    <row r="4703" spans="2:20" ht="30" customHeight="1" x14ac:dyDescent="0.3">
      <c r="B4703">
        <v>34</v>
      </c>
      <c r="C4703" s="164" t="s">
        <v>122</v>
      </c>
      <c r="D4703" s="7" t="s">
        <v>410</v>
      </c>
      <c r="E4703">
        <v>2026</v>
      </c>
      <c r="F4703" s="76" t="str">
        <f t="shared" si="157"/>
        <v>3412. Vigilancia de la Salud AmbientalVigilancia de la Salud Ambiental2026</v>
      </c>
      <c r="G4703" s="7" t="s">
        <v>411</v>
      </c>
      <c r="H4703" s="7" t="s">
        <v>63</v>
      </c>
      <c r="I4703" t="s">
        <v>60</v>
      </c>
      <c r="J4703" s="7" t="s">
        <v>67</v>
      </c>
      <c r="K4703" t="s">
        <v>433</v>
      </c>
      <c r="L4703" t="s">
        <v>433</v>
      </c>
      <c r="M4703" s="37" t="s">
        <v>107</v>
      </c>
      <c r="N4703" s="78" t="s">
        <v>435</v>
      </c>
      <c r="O4703" s="76" t="str">
        <f t="shared" si="158"/>
        <v>3412. Vigilancia de la Salud AmbientalVigilancia de la Salud Ambiental20265_RAFAEL_URIBE2_FEBRERO_2026</v>
      </c>
      <c r="P4703" s="168">
        <f t="shared" si="156"/>
        <v>0</v>
      </c>
      <c r="S4703" s="172">
        <v>0</v>
      </c>
      <c r="T4703" s="23">
        <v>0</v>
      </c>
    </row>
    <row r="4704" spans="2:20" ht="30" customHeight="1" x14ac:dyDescent="0.3">
      <c r="B4704">
        <v>41</v>
      </c>
      <c r="C4704" s="164" t="s">
        <v>122</v>
      </c>
      <c r="D4704" s="7" t="s">
        <v>410</v>
      </c>
      <c r="E4704">
        <v>2026</v>
      </c>
      <c r="F4704" s="76" t="str">
        <f t="shared" si="157"/>
        <v>4112. Vigilancia de la Salud AmbientalVigilancia de la Salud Ambiental2026</v>
      </c>
      <c r="G4704" s="7" t="s">
        <v>411</v>
      </c>
      <c r="H4704" s="7" t="s">
        <v>63</v>
      </c>
      <c r="I4704" t="s">
        <v>60</v>
      </c>
      <c r="J4704" s="7" t="s">
        <v>67</v>
      </c>
      <c r="K4704" t="s">
        <v>433</v>
      </c>
      <c r="L4704" t="s">
        <v>433</v>
      </c>
      <c r="M4704" s="37" t="s">
        <v>104</v>
      </c>
      <c r="N4704" s="78" t="s">
        <v>435</v>
      </c>
      <c r="O4704" s="76" t="str">
        <f t="shared" si="158"/>
        <v>4112. Vigilancia de la Salud AmbientalVigilancia de la Salud Ambiental20262_SANTA_FE2_FEBRERO_2026</v>
      </c>
      <c r="P4704" s="168">
        <f t="shared" si="156"/>
        <v>0</v>
      </c>
      <c r="S4704" s="172">
        <v>0</v>
      </c>
      <c r="T4704" s="23">
        <v>0</v>
      </c>
    </row>
    <row r="4705" spans="2:20" ht="30" customHeight="1" x14ac:dyDescent="0.3">
      <c r="B4705">
        <v>41</v>
      </c>
      <c r="C4705" s="164" t="s">
        <v>122</v>
      </c>
      <c r="D4705" s="7" t="s">
        <v>410</v>
      </c>
      <c r="E4705">
        <v>2026</v>
      </c>
      <c r="F4705" s="76" t="str">
        <f t="shared" si="157"/>
        <v>4112. Vigilancia de la Salud AmbientalVigilancia de la Salud Ambiental2026</v>
      </c>
      <c r="G4705" s="7" t="s">
        <v>411</v>
      </c>
      <c r="H4705" s="7" t="s">
        <v>63</v>
      </c>
      <c r="I4705" t="s">
        <v>60</v>
      </c>
      <c r="J4705" s="7" t="s">
        <v>67</v>
      </c>
      <c r="K4705" t="s">
        <v>433</v>
      </c>
      <c r="L4705" t="s">
        <v>433</v>
      </c>
      <c r="M4705" s="37" t="s">
        <v>106</v>
      </c>
      <c r="N4705" s="78" t="s">
        <v>435</v>
      </c>
      <c r="O4705" s="76" t="str">
        <f t="shared" si="158"/>
        <v>4112. Vigilancia de la Salud AmbientalVigilancia de la Salud Ambiental20264_SAN_CRISTOBAL2_FEBRERO_2026</v>
      </c>
      <c r="P4705" s="168">
        <f t="shared" si="156"/>
        <v>91656</v>
      </c>
      <c r="S4705" s="172">
        <v>5</v>
      </c>
      <c r="T4705" s="23">
        <v>458280</v>
      </c>
    </row>
    <row r="4706" spans="2:20" ht="30" customHeight="1" x14ac:dyDescent="0.3">
      <c r="B4706">
        <v>41</v>
      </c>
      <c r="C4706" s="164" t="s">
        <v>122</v>
      </c>
      <c r="D4706" s="7" t="s">
        <v>410</v>
      </c>
      <c r="E4706">
        <v>2026</v>
      </c>
      <c r="F4706" s="76" t="str">
        <f t="shared" si="157"/>
        <v>4112. Vigilancia de la Salud AmbientalVigilancia de la Salud Ambiental2026</v>
      </c>
      <c r="G4706" s="7" t="s">
        <v>411</v>
      </c>
      <c r="H4706" s="7" t="s">
        <v>63</v>
      </c>
      <c r="I4706" t="s">
        <v>60</v>
      </c>
      <c r="J4706" s="7" t="s">
        <v>67</v>
      </c>
      <c r="K4706" t="s">
        <v>433</v>
      </c>
      <c r="L4706" t="s">
        <v>433</v>
      </c>
      <c r="M4706" s="37" t="s">
        <v>105</v>
      </c>
      <c r="N4706" s="78" t="s">
        <v>435</v>
      </c>
      <c r="O4706" s="76" t="str">
        <f t="shared" si="158"/>
        <v>4112. Vigilancia de la Salud AmbientalVigilancia de la Salud Ambiental20263_MARTIRES2_FEBRERO_2026</v>
      </c>
      <c r="P4706" s="168">
        <f t="shared" si="156"/>
        <v>0</v>
      </c>
      <c r="S4706" s="172">
        <v>0</v>
      </c>
      <c r="T4706" s="23">
        <v>0</v>
      </c>
    </row>
    <row r="4707" spans="2:20" ht="30" customHeight="1" x14ac:dyDescent="0.3">
      <c r="B4707">
        <v>41</v>
      </c>
      <c r="C4707" s="164" t="s">
        <v>122</v>
      </c>
      <c r="D4707" s="7" t="s">
        <v>410</v>
      </c>
      <c r="E4707">
        <v>2026</v>
      </c>
      <c r="F4707" s="76" t="str">
        <f t="shared" si="157"/>
        <v>4112. Vigilancia de la Salud AmbientalVigilancia de la Salud Ambiental2026</v>
      </c>
      <c r="G4707" s="7" t="s">
        <v>411</v>
      </c>
      <c r="H4707" s="7" t="s">
        <v>63</v>
      </c>
      <c r="I4707" t="s">
        <v>60</v>
      </c>
      <c r="J4707" s="7" t="s">
        <v>67</v>
      </c>
      <c r="K4707" t="s">
        <v>433</v>
      </c>
      <c r="L4707" t="s">
        <v>433</v>
      </c>
      <c r="M4707" s="37" t="s">
        <v>108</v>
      </c>
      <c r="N4707" s="78" t="s">
        <v>435</v>
      </c>
      <c r="O4707" s="76" t="str">
        <f t="shared" si="158"/>
        <v>4112. Vigilancia de la Salud AmbientalVigilancia de la Salud Ambiental20266_ANTONIO_NARIÑO2_FEBRERO_2026</v>
      </c>
      <c r="P4707" s="168">
        <f t="shared" si="156"/>
        <v>91656</v>
      </c>
      <c r="S4707" s="172">
        <v>1</v>
      </c>
      <c r="T4707" s="23">
        <v>91656</v>
      </c>
    </row>
    <row r="4708" spans="2:20" ht="30" customHeight="1" x14ac:dyDescent="0.3">
      <c r="B4708">
        <v>41</v>
      </c>
      <c r="C4708" s="164" t="s">
        <v>122</v>
      </c>
      <c r="D4708" s="7" t="s">
        <v>410</v>
      </c>
      <c r="E4708">
        <v>2026</v>
      </c>
      <c r="F4708" s="76" t="str">
        <f t="shared" si="157"/>
        <v>4112. Vigilancia de la Salud AmbientalVigilancia de la Salud Ambiental2026</v>
      </c>
      <c r="G4708" s="7" t="s">
        <v>411</v>
      </c>
      <c r="H4708" s="7" t="s">
        <v>63</v>
      </c>
      <c r="I4708" t="s">
        <v>60</v>
      </c>
      <c r="J4708" s="7" t="s">
        <v>67</v>
      </c>
      <c r="K4708" t="s">
        <v>433</v>
      </c>
      <c r="L4708" t="s">
        <v>433</v>
      </c>
      <c r="M4708" s="37" t="s">
        <v>103</v>
      </c>
      <c r="N4708" s="78" t="s">
        <v>435</v>
      </c>
      <c r="O4708" s="76" t="str">
        <f t="shared" si="158"/>
        <v>4112. Vigilancia de la Salud AmbientalVigilancia de la Salud Ambiental20261_CANDELARIA2_FEBRERO_2026</v>
      </c>
      <c r="P4708" s="168">
        <f t="shared" si="156"/>
        <v>0</v>
      </c>
      <c r="S4708" s="172">
        <v>0</v>
      </c>
      <c r="T4708" s="23">
        <v>0</v>
      </c>
    </row>
    <row r="4709" spans="2:20" ht="30" customHeight="1" x14ac:dyDescent="0.3">
      <c r="B4709">
        <v>41</v>
      </c>
      <c r="C4709" s="164" t="s">
        <v>122</v>
      </c>
      <c r="D4709" s="7" t="s">
        <v>410</v>
      </c>
      <c r="E4709">
        <v>2026</v>
      </c>
      <c r="F4709" s="76" t="str">
        <f t="shared" si="157"/>
        <v>4112. Vigilancia de la Salud AmbientalVigilancia de la Salud Ambiental2026</v>
      </c>
      <c r="G4709" s="7" t="s">
        <v>411</v>
      </c>
      <c r="H4709" s="7" t="s">
        <v>63</v>
      </c>
      <c r="I4709" t="s">
        <v>60</v>
      </c>
      <c r="J4709" s="7" t="s">
        <v>67</v>
      </c>
      <c r="K4709" t="s">
        <v>433</v>
      </c>
      <c r="L4709" t="s">
        <v>433</v>
      </c>
      <c r="M4709" s="37" t="s">
        <v>107</v>
      </c>
      <c r="N4709" s="78" t="s">
        <v>435</v>
      </c>
      <c r="O4709" s="76" t="str">
        <f t="shared" si="158"/>
        <v>4112. Vigilancia de la Salud AmbientalVigilancia de la Salud Ambiental20265_RAFAEL_URIBE2_FEBRERO_2026</v>
      </c>
      <c r="P4709" s="168">
        <f t="shared" si="156"/>
        <v>91656</v>
      </c>
      <c r="S4709" s="172">
        <v>4</v>
      </c>
      <c r="T4709" s="23">
        <v>366624</v>
      </c>
    </row>
    <row r="4710" spans="2:20" ht="30" customHeight="1" x14ac:dyDescent="0.3">
      <c r="B4710">
        <v>43</v>
      </c>
      <c r="C4710" s="164" t="s">
        <v>122</v>
      </c>
      <c r="D4710" s="7" t="s">
        <v>410</v>
      </c>
      <c r="E4710">
        <v>2026</v>
      </c>
      <c r="F4710" s="76" t="str">
        <f t="shared" si="157"/>
        <v>4312. Vigilancia de la Salud AmbientalVigilancia de la Salud Ambiental2026</v>
      </c>
      <c r="G4710" s="7" t="s">
        <v>411</v>
      </c>
      <c r="H4710" s="7" t="s">
        <v>63</v>
      </c>
      <c r="I4710" t="s">
        <v>60</v>
      </c>
      <c r="J4710" s="7" t="s">
        <v>67</v>
      </c>
      <c r="K4710" t="s">
        <v>433</v>
      </c>
      <c r="L4710" t="s">
        <v>433</v>
      </c>
      <c r="M4710" s="37" t="s">
        <v>104</v>
      </c>
      <c r="N4710" s="78" t="s">
        <v>435</v>
      </c>
      <c r="O4710" s="76" t="str">
        <f t="shared" si="158"/>
        <v>4312. Vigilancia de la Salud AmbientalVigilancia de la Salud Ambiental20262_SANTA_FE2_FEBRERO_2026</v>
      </c>
      <c r="P4710" s="168">
        <f t="shared" si="156"/>
        <v>71958</v>
      </c>
      <c r="S4710" s="172">
        <v>3</v>
      </c>
      <c r="T4710" s="23">
        <v>215874</v>
      </c>
    </row>
    <row r="4711" spans="2:20" ht="30" customHeight="1" x14ac:dyDescent="0.3">
      <c r="B4711">
        <v>43</v>
      </c>
      <c r="C4711" s="164" t="s">
        <v>122</v>
      </c>
      <c r="D4711" s="7" t="s">
        <v>410</v>
      </c>
      <c r="E4711">
        <v>2026</v>
      </c>
      <c r="F4711" s="76" t="str">
        <f t="shared" si="157"/>
        <v>4312. Vigilancia de la Salud AmbientalVigilancia de la Salud Ambiental2026</v>
      </c>
      <c r="G4711" s="7" t="s">
        <v>411</v>
      </c>
      <c r="H4711" s="7" t="s">
        <v>63</v>
      </c>
      <c r="I4711" t="s">
        <v>60</v>
      </c>
      <c r="J4711" s="7" t="s">
        <v>67</v>
      </c>
      <c r="K4711" t="s">
        <v>433</v>
      </c>
      <c r="L4711" t="s">
        <v>433</v>
      </c>
      <c r="M4711" s="37" t="s">
        <v>106</v>
      </c>
      <c r="N4711" s="78" t="s">
        <v>435</v>
      </c>
      <c r="O4711" s="76" t="str">
        <f t="shared" si="158"/>
        <v>4312. Vigilancia de la Salud AmbientalVigilancia de la Salud Ambiental20264_SAN_CRISTOBAL2_FEBRERO_2026</v>
      </c>
      <c r="P4711" s="168">
        <f t="shared" si="156"/>
        <v>71958</v>
      </c>
      <c r="S4711" s="172">
        <v>22</v>
      </c>
      <c r="T4711" s="23">
        <v>1583076</v>
      </c>
    </row>
    <row r="4712" spans="2:20" ht="30" customHeight="1" x14ac:dyDescent="0.3">
      <c r="B4712">
        <v>43</v>
      </c>
      <c r="C4712" s="164" t="s">
        <v>122</v>
      </c>
      <c r="D4712" s="7" t="s">
        <v>410</v>
      </c>
      <c r="E4712">
        <v>2026</v>
      </c>
      <c r="F4712" s="76" t="str">
        <f t="shared" si="157"/>
        <v>4312. Vigilancia de la Salud AmbientalVigilancia de la Salud Ambiental2026</v>
      </c>
      <c r="G4712" s="7" t="s">
        <v>411</v>
      </c>
      <c r="H4712" s="7" t="s">
        <v>63</v>
      </c>
      <c r="I4712" t="s">
        <v>60</v>
      </c>
      <c r="J4712" s="7" t="s">
        <v>67</v>
      </c>
      <c r="K4712" t="s">
        <v>433</v>
      </c>
      <c r="L4712" t="s">
        <v>433</v>
      </c>
      <c r="M4712" s="37" t="s">
        <v>105</v>
      </c>
      <c r="N4712" s="78" t="s">
        <v>435</v>
      </c>
      <c r="O4712" s="76" t="str">
        <f t="shared" si="158"/>
        <v>4312. Vigilancia de la Salud AmbientalVigilancia de la Salud Ambiental20263_MARTIRES2_FEBRERO_2026</v>
      </c>
      <c r="P4712" s="168">
        <f t="shared" si="156"/>
        <v>71958</v>
      </c>
      <c r="S4712" s="172">
        <v>4</v>
      </c>
      <c r="T4712" s="23">
        <v>287832</v>
      </c>
    </row>
    <row r="4713" spans="2:20" ht="30" customHeight="1" x14ac:dyDescent="0.3">
      <c r="B4713">
        <v>43</v>
      </c>
      <c r="C4713" s="164" t="s">
        <v>122</v>
      </c>
      <c r="D4713" s="7" t="s">
        <v>410</v>
      </c>
      <c r="E4713">
        <v>2026</v>
      </c>
      <c r="F4713" s="76" t="str">
        <f t="shared" si="157"/>
        <v>4312. Vigilancia de la Salud AmbientalVigilancia de la Salud Ambiental2026</v>
      </c>
      <c r="G4713" s="7" t="s">
        <v>411</v>
      </c>
      <c r="H4713" s="7" t="s">
        <v>63</v>
      </c>
      <c r="I4713" t="s">
        <v>60</v>
      </c>
      <c r="J4713" s="7" t="s">
        <v>67</v>
      </c>
      <c r="K4713" t="s">
        <v>433</v>
      </c>
      <c r="L4713" t="s">
        <v>433</v>
      </c>
      <c r="M4713" s="37" t="s">
        <v>108</v>
      </c>
      <c r="N4713" s="78" t="s">
        <v>435</v>
      </c>
      <c r="O4713" s="76" t="str">
        <f t="shared" si="158"/>
        <v>4312. Vigilancia de la Salud AmbientalVigilancia de la Salud Ambiental20266_ANTONIO_NARIÑO2_FEBRERO_2026</v>
      </c>
      <c r="P4713" s="168">
        <f t="shared" si="156"/>
        <v>0</v>
      </c>
      <c r="S4713" s="172">
        <v>0</v>
      </c>
      <c r="T4713" s="23">
        <v>0</v>
      </c>
    </row>
    <row r="4714" spans="2:20" ht="30" customHeight="1" x14ac:dyDescent="0.3">
      <c r="B4714">
        <v>43</v>
      </c>
      <c r="C4714" s="164" t="s">
        <v>122</v>
      </c>
      <c r="D4714" s="7" t="s">
        <v>410</v>
      </c>
      <c r="E4714">
        <v>2026</v>
      </c>
      <c r="F4714" s="76" t="str">
        <f t="shared" si="157"/>
        <v>4312. Vigilancia de la Salud AmbientalVigilancia de la Salud Ambiental2026</v>
      </c>
      <c r="G4714" s="7" t="s">
        <v>411</v>
      </c>
      <c r="H4714" s="7" t="s">
        <v>63</v>
      </c>
      <c r="I4714" t="s">
        <v>60</v>
      </c>
      <c r="J4714" s="7" t="s">
        <v>67</v>
      </c>
      <c r="K4714" t="s">
        <v>433</v>
      </c>
      <c r="L4714" t="s">
        <v>433</v>
      </c>
      <c r="M4714" s="37" t="s">
        <v>103</v>
      </c>
      <c r="N4714" s="78" t="s">
        <v>435</v>
      </c>
      <c r="O4714" s="76" t="str">
        <f t="shared" si="158"/>
        <v>4312. Vigilancia de la Salud AmbientalVigilancia de la Salud Ambiental20261_CANDELARIA2_FEBRERO_2026</v>
      </c>
      <c r="P4714" s="168">
        <f t="shared" si="156"/>
        <v>71958</v>
      </c>
      <c r="S4714" s="172">
        <v>1</v>
      </c>
      <c r="T4714" s="23">
        <v>71958</v>
      </c>
    </row>
    <row r="4715" spans="2:20" ht="30" customHeight="1" x14ac:dyDescent="0.3">
      <c r="B4715">
        <v>43</v>
      </c>
      <c r="C4715" s="164" t="s">
        <v>122</v>
      </c>
      <c r="D4715" s="7" t="s">
        <v>410</v>
      </c>
      <c r="E4715">
        <v>2026</v>
      </c>
      <c r="F4715" s="76" t="str">
        <f t="shared" si="157"/>
        <v>4312. Vigilancia de la Salud AmbientalVigilancia de la Salud Ambiental2026</v>
      </c>
      <c r="G4715" s="7" t="s">
        <v>411</v>
      </c>
      <c r="H4715" s="7" t="s">
        <v>63</v>
      </c>
      <c r="I4715" t="s">
        <v>60</v>
      </c>
      <c r="J4715" s="7" t="s">
        <v>67</v>
      </c>
      <c r="K4715" t="s">
        <v>433</v>
      </c>
      <c r="L4715" t="s">
        <v>433</v>
      </c>
      <c r="M4715" s="37" t="s">
        <v>107</v>
      </c>
      <c r="N4715" s="78" t="s">
        <v>435</v>
      </c>
      <c r="O4715" s="76" t="str">
        <f t="shared" si="158"/>
        <v>4312. Vigilancia de la Salud AmbientalVigilancia de la Salud Ambiental20265_RAFAEL_URIBE2_FEBRERO_2026</v>
      </c>
      <c r="P4715" s="168">
        <f t="shared" si="156"/>
        <v>71958</v>
      </c>
      <c r="S4715" s="172">
        <v>29</v>
      </c>
      <c r="T4715" s="23">
        <v>2086782</v>
      </c>
    </row>
    <row r="4716" spans="2:20" ht="30" customHeight="1" x14ac:dyDescent="0.3">
      <c r="B4716">
        <v>46</v>
      </c>
      <c r="C4716" s="164" t="s">
        <v>122</v>
      </c>
      <c r="D4716" s="7" t="s">
        <v>410</v>
      </c>
      <c r="E4716">
        <v>2026</v>
      </c>
      <c r="F4716" s="76" t="str">
        <f t="shared" si="157"/>
        <v>4612. Vigilancia de la Salud AmbientalVigilancia de la Salud Ambiental2026</v>
      </c>
      <c r="G4716" s="7" t="s">
        <v>411</v>
      </c>
      <c r="H4716" s="7" t="s">
        <v>63</v>
      </c>
      <c r="I4716" t="s">
        <v>60</v>
      </c>
      <c r="J4716" s="7" t="s">
        <v>67</v>
      </c>
      <c r="K4716" t="s">
        <v>433</v>
      </c>
      <c r="L4716" t="s">
        <v>433</v>
      </c>
      <c r="M4716" s="37" t="s">
        <v>104</v>
      </c>
      <c r="N4716" s="78" t="s">
        <v>435</v>
      </c>
      <c r="O4716" s="76" t="str">
        <f t="shared" si="158"/>
        <v>4612. Vigilancia de la Salud AmbientalVigilancia de la Salud Ambiental20262_SANTA_FE2_FEBRERO_2026</v>
      </c>
      <c r="P4716" s="168">
        <f t="shared" ref="P4716:P4779" si="159">IFERROR(T4716/S4716,0)</f>
        <v>122208</v>
      </c>
      <c r="S4716" s="172">
        <v>7</v>
      </c>
      <c r="T4716" s="23">
        <v>855456</v>
      </c>
    </row>
    <row r="4717" spans="2:20" ht="30" customHeight="1" x14ac:dyDescent="0.3">
      <c r="B4717">
        <v>46</v>
      </c>
      <c r="C4717" s="164" t="s">
        <v>122</v>
      </c>
      <c r="D4717" s="7" t="s">
        <v>410</v>
      </c>
      <c r="E4717">
        <v>2026</v>
      </c>
      <c r="F4717" s="76" t="str">
        <f t="shared" si="157"/>
        <v>4612. Vigilancia de la Salud AmbientalVigilancia de la Salud Ambiental2026</v>
      </c>
      <c r="G4717" s="7" t="s">
        <v>411</v>
      </c>
      <c r="H4717" s="7" t="s">
        <v>63</v>
      </c>
      <c r="I4717" t="s">
        <v>60</v>
      </c>
      <c r="J4717" s="7" t="s">
        <v>67</v>
      </c>
      <c r="K4717" t="s">
        <v>433</v>
      </c>
      <c r="L4717" t="s">
        <v>433</v>
      </c>
      <c r="M4717" s="37" t="s">
        <v>106</v>
      </c>
      <c r="N4717" s="78" t="s">
        <v>435</v>
      </c>
      <c r="O4717" s="76" t="str">
        <f t="shared" si="158"/>
        <v>4612. Vigilancia de la Salud AmbientalVigilancia de la Salud Ambiental20264_SAN_CRISTOBAL2_FEBRERO_2026</v>
      </c>
      <c r="P4717" s="168">
        <f t="shared" si="159"/>
        <v>122208</v>
      </c>
      <c r="S4717" s="172">
        <v>2</v>
      </c>
      <c r="T4717" s="23">
        <v>244416</v>
      </c>
    </row>
    <row r="4718" spans="2:20" ht="30" customHeight="1" x14ac:dyDescent="0.3">
      <c r="B4718">
        <v>46</v>
      </c>
      <c r="C4718" s="164" t="s">
        <v>122</v>
      </c>
      <c r="D4718" s="7" t="s">
        <v>410</v>
      </c>
      <c r="E4718">
        <v>2026</v>
      </c>
      <c r="F4718" s="76" t="str">
        <f t="shared" si="157"/>
        <v>4612. Vigilancia de la Salud AmbientalVigilancia de la Salud Ambiental2026</v>
      </c>
      <c r="G4718" s="7" t="s">
        <v>411</v>
      </c>
      <c r="H4718" s="7" t="s">
        <v>63</v>
      </c>
      <c r="I4718" t="s">
        <v>60</v>
      </c>
      <c r="J4718" s="7" t="s">
        <v>67</v>
      </c>
      <c r="K4718" t="s">
        <v>433</v>
      </c>
      <c r="L4718" t="s">
        <v>433</v>
      </c>
      <c r="M4718" s="37" t="s">
        <v>105</v>
      </c>
      <c r="N4718" s="78" t="s">
        <v>435</v>
      </c>
      <c r="O4718" s="76" t="str">
        <f t="shared" si="158"/>
        <v>4612. Vigilancia de la Salud AmbientalVigilancia de la Salud Ambiental20263_MARTIRES2_FEBRERO_2026</v>
      </c>
      <c r="P4718" s="168">
        <f t="shared" si="159"/>
        <v>122208</v>
      </c>
      <c r="S4718" s="172">
        <v>8</v>
      </c>
      <c r="T4718" s="23">
        <v>977664</v>
      </c>
    </row>
    <row r="4719" spans="2:20" ht="30" customHeight="1" x14ac:dyDescent="0.3">
      <c r="B4719">
        <v>46</v>
      </c>
      <c r="C4719" s="164" t="s">
        <v>122</v>
      </c>
      <c r="D4719" s="7" t="s">
        <v>410</v>
      </c>
      <c r="E4719">
        <v>2026</v>
      </c>
      <c r="F4719" s="76" t="str">
        <f t="shared" si="157"/>
        <v>4612. Vigilancia de la Salud AmbientalVigilancia de la Salud Ambiental2026</v>
      </c>
      <c r="G4719" s="7" t="s">
        <v>411</v>
      </c>
      <c r="H4719" s="7" t="s">
        <v>63</v>
      </c>
      <c r="I4719" t="s">
        <v>60</v>
      </c>
      <c r="J4719" s="7" t="s">
        <v>67</v>
      </c>
      <c r="K4719" t="s">
        <v>433</v>
      </c>
      <c r="L4719" t="s">
        <v>433</v>
      </c>
      <c r="M4719" s="37" t="s">
        <v>108</v>
      </c>
      <c r="N4719" s="78" t="s">
        <v>435</v>
      </c>
      <c r="O4719" s="76" t="str">
        <f t="shared" si="158"/>
        <v>4612. Vigilancia de la Salud AmbientalVigilancia de la Salud Ambiental20266_ANTONIO_NARIÑO2_FEBRERO_2026</v>
      </c>
      <c r="P4719" s="168">
        <f t="shared" si="159"/>
        <v>122208</v>
      </c>
      <c r="S4719" s="172">
        <v>2</v>
      </c>
      <c r="T4719" s="23">
        <v>244416</v>
      </c>
    </row>
    <row r="4720" spans="2:20" ht="30" customHeight="1" x14ac:dyDescent="0.3">
      <c r="B4720">
        <v>46</v>
      </c>
      <c r="C4720" s="164" t="s">
        <v>122</v>
      </c>
      <c r="D4720" s="7" t="s">
        <v>410</v>
      </c>
      <c r="E4720">
        <v>2026</v>
      </c>
      <c r="F4720" s="76" t="str">
        <f t="shared" si="157"/>
        <v>4612. Vigilancia de la Salud AmbientalVigilancia de la Salud Ambiental2026</v>
      </c>
      <c r="G4720" s="7" t="s">
        <v>411</v>
      </c>
      <c r="H4720" s="7" t="s">
        <v>63</v>
      </c>
      <c r="I4720" t="s">
        <v>60</v>
      </c>
      <c r="J4720" s="7" t="s">
        <v>67</v>
      </c>
      <c r="K4720" t="s">
        <v>433</v>
      </c>
      <c r="L4720" t="s">
        <v>433</v>
      </c>
      <c r="M4720" s="37" t="s">
        <v>103</v>
      </c>
      <c r="N4720" s="78" t="s">
        <v>435</v>
      </c>
      <c r="O4720" s="76" t="str">
        <f t="shared" si="158"/>
        <v>4612. Vigilancia de la Salud AmbientalVigilancia de la Salud Ambiental20261_CANDELARIA2_FEBRERO_2026</v>
      </c>
      <c r="P4720" s="168">
        <f t="shared" si="159"/>
        <v>122208</v>
      </c>
      <c r="S4720" s="172">
        <v>3</v>
      </c>
      <c r="T4720" s="23">
        <v>366624</v>
      </c>
    </row>
    <row r="4721" spans="2:20" ht="30" customHeight="1" x14ac:dyDescent="0.3">
      <c r="B4721">
        <v>46</v>
      </c>
      <c r="C4721" s="164" t="s">
        <v>122</v>
      </c>
      <c r="D4721" s="7" t="s">
        <v>410</v>
      </c>
      <c r="E4721">
        <v>2026</v>
      </c>
      <c r="F4721" s="76" t="str">
        <f t="shared" si="157"/>
        <v>4612. Vigilancia de la Salud AmbientalVigilancia de la Salud Ambiental2026</v>
      </c>
      <c r="G4721" s="7" t="s">
        <v>411</v>
      </c>
      <c r="H4721" s="7" t="s">
        <v>63</v>
      </c>
      <c r="I4721" t="s">
        <v>60</v>
      </c>
      <c r="J4721" s="7" t="s">
        <v>67</v>
      </c>
      <c r="K4721" t="s">
        <v>433</v>
      </c>
      <c r="L4721" t="s">
        <v>433</v>
      </c>
      <c r="M4721" s="37" t="s">
        <v>107</v>
      </c>
      <c r="N4721" s="78" t="s">
        <v>435</v>
      </c>
      <c r="O4721" s="76" t="str">
        <f t="shared" si="158"/>
        <v>4612. Vigilancia de la Salud AmbientalVigilancia de la Salud Ambiental20265_RAFAEL_URIBE2_FEBRERO_2026</v>
      </c>
      <c r="P4721" s="168">
        <f t="shared" si="159"/>
        <v>122208</v>
      </c>
      <c r="S4721" s="172">
        <v>2</v>
      </c>
      <c r="T4721" s="23">
        <v>244416</v>
      </c>
    </row>
    <row r="4722" spans="2:20" ht="30" customHeight="1" x14ac:dyDescent="0.3">
      <c r="B4722">
        <v>63</v>
      </c>
      <c r="C4722" s="164" t="s">
        <v>122</v>
      </c>
      <c r="D4722" s="7" t="s">
        <v>410</v>
      </c>
      <c r="E4722">
        <v>2026</v>
      </c>
      <c r="F4722" s="76" t="str">
        <f t="shared" si="157"/>
        <v>6312. Vigilancia de la Salud AmbientalVigilancia de la Salud Ambiental2026</v>
      </c>
      <c r="G4722" s="7" t="s">
        <v>412</v>
      </c>
      <c r="H4722" s="7" t="s">
        <v>63</v>
      </c>
      <c r="I4722" t="s">
        <v>60</v>
      </c>
      <c r="J4722" s="7" t="s">
        <v>69</v>
      </c>
      <c r="K4722" t="s">
        <v>433</v>
      </c>
      <c r="L4722" t="s">
        <v>433</v>
      </c>
      <c r="M4722" s="37" t="s">
        <v>104</v>
      </c>
      <c r="N4722" s="78" t="s">
        <v>435</v>
      </c>
      <c r="O4722" s="76" t="str">
        <f t="shared" si="158"/>
        <v>6312. Vigilancia de la Salud AmbientalVigilancia de la Salud Ambiental20262_SANTA_FE2_FEBRERO_2026</v>
      </c>
      <c r="P4722" s="168">
        <f t="shared" si="159"/>
        <v>0</v>
      </c>
      <c r="S4722" s="172">
        <v>0</v>
      </c>
      <c r="T4722" s="23">
        <v>0</v>
      </c>
    </row>
    <row r="4723" spans="2:20" ht="30" customHeight="1" x14ac:dyDescent="0.3">
      <c r="B4723">
        <v>63</v>
      </c>
      <c r="C4723" s="164" t="s">
        <v>122</v>
      </c>
      <c r="D4723" s="7" t="s">
        <v>410</v>
      </c>
      <c r="E4723">
        <v>2026</v>
      </c>
      <c r="F4723" s="76" t="str">
        <f t="shared" si="157"/>
        <v>6312. Vigilancia de la Salud AmbientalVigilancia de la Salud Ambiental2026</v>
      </c>
      <c r="G4723" s="7" t="s">
        <v>412</v>
      </c>
      <c r="H4723" s="7" t="s">
        <v>63</v>
      </c>
      <c r="I4723" t="s">
        <v>60</v>
      </c>
      <c r="J4723" s="7" t="s">
        <v>69</v>
      </c>
      <c r="K4723" t="s">
        <v>433</v>
      </c>
      <c r="L4723" t="s">
        <v>433</v>
      </c>
      <c r="M4723" s="37" t="s">
        <v>106</v>
      </c>
      <c r="N4723" s="78" t="s">
        <v>435</v>
      </c>
      <c r="O4723" s="76" t="str">
        <f t="shared" si="158"/>
        <v>6312. Vigilancia de la Salud AmbientalVigilancia de la Salud Ambiental20264_SAN_CRISTOBAL2_FEBRERO_2026</v>
      </c>
      <c r="P4723" s="168">
        <f t="shared" si="159"/>
        <v>0</v>
      </c>
      <c r="S4723" s="172">
        <v>0</v>
      </c>
      <c r="T4723" s="23">
        <v>0</v>
      </c>
    </row>
    <row r="4724" spans="2:20" ht="30" customHeight="1" x14ac:dyDescent="0.3">
      <c r="B4724">
        <v>63</v>
      </c>
      <c r="C4724" s="164" t="s">
        <v>122</v>
      </c>
      <c r="D4724" s="7" t="s">
        <v>410</v>
      </c>
      <c r="E4724">
        <v>2026</v>
      </c>
      <c r="F4724" s="76" t="str">
        <f t="shared" si="157"/>
        <v>6312. Vigilancia de la Salud AmbientalVigilancia de la Salud Ambiental2026</v>
      </c>
      <c r="G4724" s="7" t="s">
        <v>412</v>
      </c>
      <c r="H4724" s="7" t="s">
        <v>63</v>
      </c>
      <c r="I4724" t="s">
        <v>60</v>
      </c>
      <c r="J4724" s="7" t="s">
        <v>69</v>
      </c>
      <c r="K4724" t="s">
        <v>433</v>
      </c>
      <c r="L4724" t="s">
        <v>433</v>
      </c>
      <c r="M4724" s="37" t="s">
        <v>105</v>
      </c>
      <c r="N4724" s="78" t="s">
        <v>435</v>
      </c>
      <c r="O4724" s="76" t="str">
        <f t="shared" si="158"/>
        <v>6312. Vigilancia de la Salud AmbientalVigilancia de la Salud Ambiental20263_MARTIRES2_FEBRERO_2026</v>
      </c>
      <c r="P4724" s="168">
        <f t="shared" si="159"/>
        <v>71958</v>
      </c>
      <c r="S4724" s="172">
        <v>1</v>
      </c>
      <c r="T4724" s="23">
        <v>71958</v>
      </c>
    </row>
    <row r="4725" spans="2:20" ht="30" customHeight="1" x14ac:dyDescent="0.3">
      <c r="B4725">
        <v>63</v>
      </c>
      <c r="C4725" s="164" t="s">
        <v>122</v>
      </c>
      <c r="D4725" s="7" t="s">
        <v>410</v>
      </c>
      <c r="E4725">
        <v>2026</v>
      </c>
      <c r="F4725" s="76" t="str">
        <f t="shared" si="157"/>
        <v>6312. Vigilancia de la Salud AmbientalVigilancia de la Salud Ambiental2026</v>
      </c>
      <c r="G4725" s="7" t="s">
        <v>412</v>
      </c>
      <c r="H4725" s="7" t="s">
        <v>63</v>
      </c>
      <c r="I4725" t="s">
        <v>60</v>
      </c>
      <c r="J4725" s="7" t="s">
        <v>69</v>
      </c>
      <c r="K4725" t="s">
        <v>433</v>
      </c>
      <c r="L4725" t="s">
        <v>433</v>
      </c>
      <c r="M4725" s="37" t="s">
        <v>108</v>
      </c>
      <c r="N4725" s="78" t="s">
        <v>435</v>
      </c>
      <c r="O4725" s="76" t="str">
        <f t="shared" si="158"/>
        <v>6312. Vigilancia de la Salud AmbientalVigilancia de la Salud Ambiental20266_ANTONIO_NARIÑO2_FEBRERO_2026</v>
      </c>
      <c r="P4725" s="168">
        <f t="shared" si="159"/>
        <v>0</v>
      </c>
      <c r="S4725" s="172">
        <v>0</v>
      </c>
      <c r="T4725" s="23">
        <v>0</v>
      </c>
    </row>
    <row r="4726" spans="2:20" ht="30" customHeight="1" x14ac:dyDescent="0.3">
      <c r="B4726">
        <v>63</v>
      </c>
      <c r="C4726" s="164" t="s">
        <v>122</v>
      </c>
      <c r="D4726" s="7" t="s">
        <v>410</v>
      </c>
      <c r="E4726">
        <v>2026</v>
      </c>
      <c r="F4726" s="76" t="str">
        <f t="shared" si="157"/>
        <v>6312. Vigilancia de la Salud AmbientalVigilancia de la Salud Ambiental2026</v>
      </c>
      <c r="G4726" s="7" t="s">
        <v>412</v>
      </c>
      <c r="H4726" s="7" t="s">
        <v>63</v>
      </c>
      <c r="I4726" t="s">
        <v>60</v>
      </c>
      <c r="J4726" s="7" t="s">
        <v>69</v>
      </c>
      <c r="K4726" t="s">
        <v>433</v>
      </c>
      <c r="L4726" t="s">
        <v>433</v>
      </c>
      <c r="M4726" s="37" t="s">
        <v>103</v>
      </c>
      <c r="N4726" s="78" t="s">
        <v>435</v>
      </c>
      <c r="O4726" s="76" t="str">
        <f t="shared" si="158"/>
        <v>6312. Vigilancia de la Salud AmbientalVigilancia de la Salud Ambiental20261_CANDELARIA2_FEBRERO_2026</v>
      </c>
      <c r="P4726" s="168">
        <f t="shared" si="159"/>
        <v>71958</v>
      </c>
      <c r="S4726" s="172">
        <v>1</v>
      </c>
      <c r="T4726" s="23">
        <v>71958</v>
      </c>
    </row>
    <row r="4727" spans="2:20" ht="30" customHeight="1" x14ac:dyDescent="0.3">
      <c r="B4727">
        <v>63</v>
      </c>
      <c r="C4727" s="164" t="s">
        <v>122</v>
      </c>
      <c r="D4727" s="7" t="s">
        <v>410</v>
      </c>
      <c r="E4727">
        <v>2026</v>
      </c>
      <c r="F4727" s="76" t="str">
        <f t="shared" si="157"/>
        <v>6312. Vigilancia de la Salud AmbientalVigilancia de la Salud Ambiental2026</v>
      </c>
      <c r="G4727" s="7" t="s">
        <v>412</v>
      </c>
      <c r="H4727" s="7" t="s">
        <v>63</v>
      </c>
      <c r="I4727" t="s">
        <v>60</v>
      </c>
      <c r="J4727" s="7" t="s">
        <v>69</v>
      </c>
      <c r="K4727" t="s">
        <v>433</v>
      </c>
      <c r="L4727" t="s">
        <v>433</v>
      </c>
      <c r="M4727" s="37" t="s">
        <v>107</v>
      </c>
      <c r="N4727" s="78" t="s">
        <v>435</v>
      </c>
      <c r="O4727" s="76" t="str">
        <f t="shared" si="158"/>
        <v>6312. Vigilancia de la Salud AmbientalVigilancia de la Salud Ambiental20265_RAFAEL_URIBE2_FEBRERO_2026</v>
      </c>
      <c r="P4727" s="168">
        <f t="shared" si="159"/>
        <v>0</v>
      </c>
      <c r="S4727" s="172">
        <v>0</v>
      </c>
      <c r="T4727" s="23">
        <v>0</v>
      </c>
    </row>
    <row r="4728" spans="2:20" ht="30" customHeight="1" x14ac:dyDescent="0.3">
      <c r="B4728">
        <v>64</v>
      </c>
      <c r="C4728" s="164" t="s">
        <v>122</v>
      </c>
      <c r="D4728" s="7" t="s">
        <v>410</v>
      </c>
      <c r="E4728">
        <v>2026</v>
      </c>
      <c r="F4728" s="76" t="str">
        <f t="shared" si="157"/>
        <v>6412. Vigilancia de la Salud AmbientalVigilancia de la Salud Ambiental2026</v>
      </c>
      <c r="G4728" s="7" t="s">
        <v>411</v>
      </c>
      <c r="H4728" s="7" t="s">
        <v>417</v>
      </c>
      <c r="I4728" t="s">
        <v>60</v>
      </c>
      <c r="J4728" s="7" t="s">
        <v>67</v>
      </c>
      <c r="K4728" t="s">
        <v>433</v>
      </c>
      <c r="L4728" t="s">
        <v>433</v>
      </c>
      <c r="M4728" s="37" t="s">
        <v>106</v>
      </c>
      <c r="N4728" s="78" t="s">
        <v>435</v>
      </c>
      <c r="O4728" s="76" t="str">
        <f t="shared" si="158"/>
        <v>6412. Vigilancia de la Salud AmbientalVigilancia de la Salud Ambiental20264_SAN_CRISTOBAL2_FEBRERO_2026</v>
      </c>
      <c r="P4728" s="168">
        <f t="shared" si="159"/>
        <v>0</v>
      </c>
      <c r="S4728" s="172">
        <v>0</v>
      </c>
      <c r="T4728" s="23">
        <v>0</v>
      </c>
    </row>
    <row r="4729" spans="2:20" ht="30" customHeight="1" x14ac:dyDescent="0.3">
      <c r="B4729">
        <v>64</v>
      </c>
      <c r="C4729" s="164" t="s">
        <v>122</v>
      </c>
      <c r="D4729" s="7" t="s">
        <v>410</v>
      </c>
      <c r="E4729">
        <v>2026</v>
      </c>
      <c r="F4729" s="76" t="str">
        <f t="shared" si="157"/>
        <v>6412. Vigilancia de la Salud AmbientalVigilancia de la Salud Ambiental2026</v>
      </c>
      <c r="G4729" s="7" t="s">
        <v>411</v>
      </c>
      <c r="H4729" s="7" t="s">
        <v>417</v>
      </c>
      <c r="I4729" t="s">
        <v>60</v>
      </c>
      <c r="J4729" s="7" t="s">
        <v>67</v>
      </c>
      <c r="K4729" t="s">
        <v>433</v>
      </c>
      <c r="L4729" t="s">
        <v>433</v>
      </c>
      <c r="M4729" s="37" t="s">
        <v>103</v>
      </c>
      <c r="N4729" s="78" t="s">
        <v>435</v>
      </c>
      <c r="O4729" s="76" t="str">
        <f t="shared" si="158"/>
        <v>6412. Vigilancia de la Salud AmbientalVigilancia de la Salud Ambiental20261_CANDELARIA2_FEBRERO_2026</v>
      </c>
      <c r="P4729" s="168">
        <f t="shared" si="159"/>
        <v>52863</v>
      </c>
      <c r="S4729" s="172">
        <v>8</v>
      </c>
      <c r="T4729" s="23">
        <v>422904</v>
      </c>
    </row>
    <row r="4730" spans="2:20" ht="30" customHeight="1" x14ac:dyDescent="0.3">
      <c r="B4730">
        <v>65</v>
      </c>
      <c r="C4730" s="164" t="s">
        <v>122</v>
      </c>
      <c r="D4730" s="7" t="s">
        <v>410</v>
      </c>
      <c r="E4730">
        <v>2026</v>
      </c>
      <c r="F4730" s="76" t="str">
        <f t="shared" si="157"/>
        <v>6512. Vigilancia de la Salud AmbientalVigilancia de la Salud Ambiental2026</v>
      </c>
      <c r="G4730" s="7" t="s">
        <v>411</v>
      </c>
      <c r="H4730" s="7" t="s">
        <v>417</v>
      </c>
      <c r="I4730" t="s">
        <v>60</v>
      </c>
      <c r="J4730" s="7" t="s">
        <v>67</v>
      </c>
      <c r="K4730" t="s">
        <v>433</v>
      </c>
      <c r="L4730" t="s">
        <v>433</v>
      </c>
      <c r="M4730" s="37" t="s">
        <v>104</v>
      </c>
      <c r="N4730" s="78" t="s">
        <v>435</v>
      </c>
      <c r="O4730" s="76" t="str">
        <f t="shared" si="158"/>
        <v>6512. Vigilancia de la Salud AmbientalVigilancia de la Salud Ambiental20262_SANTA_FE2_FEBRERO_2026</v>
      </c>
      <c r="P4730" s="168">
        <f t="shared" si="159"/>
        <v>140968</v>
      </c>
      <c r="S4730" s="172">
        <v>3</v>
      </c>
      <c r="T4730" s="23">
        <v>422904</v>
      </c>
    </row>
    <row r="4731" spans="2:20" ht="30" customHeight="1" x14ac:dyDescent="0.3">
      <c r="B4731">
        <v>65</v>
      </c>
      <c r="C4731" s="164" t="s">
        <v>122</v>
      </c>
      <c r="D4731" s="7" t="s">
        <v>410</v>
      </c>
      <c r="E4731">
        <v>2026</v>
      </c>
      <c r="F4731" s="76" t="str">
        <f t="shared" si="157"/>
        <v>6512. Vigilancia de la Salud AmbientalVigilancia de la Salud Ambiental2026</v>
      </c>
      <c r="G4731" s="7" t="s">
        <v>411</v>
      </c>
      <c r="H4731" s="7" t="s">
        <v>417</v>
      </c>
      <c r="I4731" t="s">
        <v>60</v>
      </c>
      <c r="J4731" s="7" t="s">
        <v>67</v>
      </c>
      <c r="K4731" t="s">
        <v>433</v>
      </c>
      <c r="L4731" t="s">
        <v>433</v>
      </c>
      <c r="M4731" s="37" t="s">
        <v>106</v>
      </c>
      <c r="N4731" s="78" t="s">
        <v>435</v>
      </c>
      <c r="O4731" s="76" t="str">
        <f t="shared" si="158"/>
        <v>6512. Vigilancia de la Salud AmbientalVigilancia de la Salud Ambiental20264_SAN_CRISTOBAL2_FEBRERO_2026</v>
      </c>
      <c r="P4731" s="168">
        <f t="shared" si="159"/>
        <v>140968</v>
      </c>
      <c r="S4731" s="172">
        <v>23</v>
      </c>
      <c r="T4731" s="23">
        <v>3242264</v>
      </c>
    </row>
    <row r="4732" spans="2:20" ht="30" customHeight="1" x14ac:dyDescent="0.3">
      <c r="B4732">
        <v>65</v>
      </c>
      <c r="C4732" s="164" t="s">
        <v>122</v>
      </c>
      <c r="D4732" s="7" t="s">
        <v>410</v>
      </c>
      <c r="E4732">
        <v>2026</v>
      </c>
      <c r="F4732" s="76" t="str">
        <f t="shared" si="157"/>
        <v>6512. Vigilancia de la Salud AmbientalVigilancia de la Salud Ambiental2026</v>
      </c>
      <c r="G4732" s="7" t="s">
        <v>411</v>
      </c>
      <c r="H4732" s="7" t="s">
        <v>417</v>
      </c>
      <c r="I4732" t="s">
        <v>60</v>
      </c>
      <c r="J4732" s="7" t="s">
        <v>67</v>
      </c>
      <c r="K4732" t="s">
        <v>433</v>
      </c>
      <c r="L4732" t="s">
        <v>433</v>
      </c>
      <c r="M4732" s="37" t="s">
        <v>105</v>
      </c>
      <c r="N4732" s="78" t="s">
        <v>435</v>
      </c>
      <c r="O4732" s="76" t="str">
        <f t="shared" si="158"/>
        <v>6512. Vigilancia de la Salud AmbientalVigilancia de la Salud Ambiental20263_MARTIRES2_FEBRERO_2026</v>
      </c>
      <c r="P4732" s="168">
        <f t="shared" si="159"/>
        <v>140968</v>
      </c>
      <c r="S4732" s="172">
        <v>6</v>
      </c>
      <c r="T4732" s="23">
        <v>845808</v>
      </c>
    </row>
    <row r="4733" spans="2:20" ht="30" customHeight="1" x14ac:dyDescent="0.3">
      <c r="B4733">
        <v>65</v>
      </c>
      <c r="C4733" s="164" t="s">
        <v>122</v>
      </c>
      <c r="D4733" s="7" t="s">
        <v>410</v>
      </c>
      <c r="E4733">
        <v>2026</v>
      </c>
      <c r="F4733" s="76" t="str">
        <f t="shared" si="157"/>
        <v>6512. Vigilancia de la Salud AmbientalVigilancia de la Salud Ambiental2026</v>
      </c>
      <c r="G4733" s="7" t="s">
        <v>411</v>
      </c>
      <c r="H4733" s="7" t="s">
        <v>417</v>
      </c>
      <c r="I4733" t="s">
        <v>60</v>
      </c>
      <c r="J4733" s="7" t="s">
        <v>67</v>
      </c>
      <c r="K4733" t="s">
        <v>433</v>
      </c>
      <c r="L4733" t="s">
        <v>433</v>
      </c>
      <c r="M4733" s="37" t="s">
        <v>108</v>
      </c>
      <c r="N4733" s="78" t="s">
        <v>435</v>
      </c>
      <c r="O4733" s="76" t="str">
        <f t="shared" si="158"/>
        <v>6512. Vigilancia de la Salud AmbientalVigilancia de la Salud Ambiental20266_ANTONIO_NARIÑO2_FEBRERO_2026</v>
      </c>
      <c r="P4733" s="168">
        <f t="shared" si="159"/>
        <v>140968</v>
      </c>
      <c r="S4733" s="172">
        <v>7</v>
      </c>
      <c r="T4733" s="23">
        <v>986776</v>
      </c>
    </row>
    <row r="4734" spans="2:20" ht="30" customHeight="1" x14ac:dyDescent="0.3">
      <c r="B4734">
        <v>65</v>
      </c>
      <c r="C4734" s="164" t="s">
        <v>122</v>
      </c>
      <c r="D4734" s="7" t="s">
        <v>410</v>
      </c>
      <c r="E4734">
        <v>2026</v>
      </c>
      <c r="F4734" s="76" t="str">
        <f t="shared" si="157"/>
        <v>6512. Vigilancia de la Salud AmbientalVigilancia de la Salud Ambiental2026</v>
      </c>
      <c r="G4734" s="7" t="s">
        <v>411</v>
      </c>
      <c r="H4734" s="7" t="s">
        <v>417</v>
      </c>
      <c r="I4734" t="s">
        <v>60</v>
      </c>
      <c r="J4734" s="7" t="s">
        <v>67</v>
      </c>
      <c r="K4734" t="s">
        <v>433</v>
      </c>
      <c r="L4734" t="s">
        <v>433</v>
      </c>
      <c r="M4734" s="37" t="s">
        <v>103</v>
      </c>
      <c r="N4734" s="78" t="s">
        <v>435</v>
      </c>
      <c r="O4734" s="76" t="str">
        <f t="shared" si="158"/>
        <v>6512. Vigilancia de la Salud AmbientalVigilancia de la Salud Ambiental20261_CANDELARIA2_FEBRERO_2026</v>
      </c>
      <c r="P4734" s="168">
        <f t="shared" si="159"/>
        <v>140968</v>
      </c>
      <c r="S4734" s="172">
        <v>2</v>
      </c>
      <c r="T4734" s="23">
        <v>281936</v>
      </c>
    </row>
    <row r="4735" spans="2:20" ht="30" customHeight="1" x14ac:dyDescent="0.3">
      <c r="B4735">
        <v>65</v>
      </c>
      <c r="C4735" s="164" t="s">
        <v>122</v>
      </c>
      <c r="D4735" s="7" t="s">
        <v>410</v>
      </c>
      <c r="E4735">
        <v>2026</v>
      </c>
      <c r="F4735" s="76" t="str">
        <f t="shared" si="157"/>
        <v>6512. Vigilancia de la Salud AmbientalVigilancia de la Salud Ambiental2026</v>
      </c>
      <c r="G4735" s="7" t="s">
        <v>411</v>
      </c>
      <c r="H4735" s="7" t="s">
        <v>417</v>
      </c>
      <c r="I4735" t="s">
        <v>60</v>
      </c>
      <c r="J4735" s="7" t="s">
        <v>67</v>
      </c>
      <c r="K4735" t="s">
        <v>433</v>
      </c>
      <c r="L4735" t="s">
        <v>433</v>
      </c>
      <c r="M4735" s="37" t="s">
        <v>107</v>
      </c>
      <c r="N4735" s="78" t="s">
        <v>435</v>
      </c>
      <c r="O4735" s="76" t="str">
        <f t="shared" si="158"/>
        <v>6512. Vigilancia de la Salud AmbientalVigilancia de la Salud Ambiental20265_RAFAEL_URIBE2_FEBRERO_2026</v>
      </c>
      <c r="P4735" s="168">
        <f t="shared" si="159"/>
        <v>140968</v>
      </c>
      <c r="S4735" s="172">
        <v>18</v>
      </c>
      <c r="T4735" s="23">
        <v>2537424</v>
      </c>
    </row>
    <row r="4736" spans="2:20" ht="30" customHeight="1" x14ac:dyDescent="0.3">
      <c r="B4736">
        <v>67</v>
      </c>
      <c r="C4736" s="164" t="s">
        <v>122</v>
      </c>
      <c r="D4736" s="7" t="s">
        <v>410</v>
      </c>
      <c r="E4736">
        <v>2026</v>
      </c>
      <c r="F4736" s="76" t="str">
        <f t="shared" si="157"/>
        <v>6712. Vigilancia de la Salud AmbientalVigilancia de la Salud Ambiental2026</v>
      </c>
      <c r="G4736" s="7" t="s">
        <v>411</v>
      </c>
      <c r="H4736" s="7" t="s">
        <v>417</v>
      </c>
      <c r="I4736" t="s">
        <v>60</v>
      </c>
      <c r="J4736" s="7" t="s">
        <v>67</v>
      </c>
      <c r="K4736" t="s">
        <v>433</v>
      </c>
      <c r="L4736" t="s">
        <v>433</v>
      </c>
      <c r="M4736" s="37" t="s">
        <v>104</v>
      </c>
      <c r="N4736" s="78" t="s">
        <v>435</v>
      </c>
      <c r="O4736" s="76" t="str">
        <f t="shared" si="158"/>
        <v>6712. Vigilancia de la Salud AmbientalVigilancia de la Salud Ambiental20262_SANTA_FE2_FEBRERO_2026</v>
      </c>
      <c r="P4736" s="168">
        <f t="shared" si="159"/>
        <v>0</v>
      </c>
      <c r="S4736" s="172">
        <v>0</v>
      </c>
      <c r="T4736" s="23">
        <v>0</v>
      </c>
    </row>
    <row r="4737" spans="2:20" ht="30" customHeight="1" x14ac:dyDescent="0.3">
      <c r="B4737">
        <v>68</v>
      </c>
      <c r="C4737" s="164" t="s">
        <v>122</v>
      </c>
      <c r="D4737" s="7" t="s">
        <v>410</v>
      </c>
      <c r="E4737">
        <v>2026</v>
      </c>
      <c r="F4737" s="76" t="str">
        <f t="shared" si="157"/>
        <v>6812. Vigilancia de la Salud AmbientalVigilancia de la Salud Ambiental2026</v>
      </c>
      <c r="G4737" s="7" t="s">
        <v>411</v>
      </c>
      <c r="H4737" s="7" t="s">
        <v>417</v>
      </c>
      <c r="I4737" t="s">
        <v>60</v>
      </c>
      <c r="J4737" s="7" t="s">
        <v>67</v>
      </c>
      <c r="K4737" t="s">
        <v>433</v>
      </c>
      <c r="L4737" t="s">
        <v>433</v>
      </c>
      <c r="M4737" s="37" t="s">
        <v>104</v>
      </c>
      <c r="N4737" s="78" t="s">
        <v>435</v>
      </c>
      <c r="O4737" s="76" t="str">
        <f t="shared" si="158"/>
        <v>6812. Vigilancia de la Salud AmbientalVigilancia de la Salud Ambiental20262_SANTA_FE2_FEBRERO_2026</v>
      </c>
      <c r="P4737" s="168">
        <f t="shared" si="159"/>
        <v>281936</v>
      </c>
      <c r="S4737" s="172">
        <v>1</v>
      </c>
      <c r="T4737" s="23">
        <v>281936</v>
      </c>
    </row>
    <row r="4738" spans="2:20" ht="30" customHeight="1" x14ac:dyDescent="0.3">
      <c r="B4738">
        <v>68</v>
      </c>
      <c r="C4738" s="164" t="s">
        <v>122</v>
      </c>
      <c r="D4738" s="7" t="s">
        <v>410</v>
      </c>
      <c r="E4738">
        <v>2026</v>
      </c>
      <c r="F4738" s="76" t="str">
        <f t="shared" si="157"/>
        <v>6812. Vigilancia de la Salud AmbientalVigilancia de la Salud Ambiental2026</v>
      </c>
      <c r="G4738" s="7" t="s">
        <v>411</v>
      </c>
      <c r="H4738" s="7" t="s">
        <v>417</v>
      </c>
      <c r="I4738" t="s">
        <v>60</v>
      </c>
      <c r="J4738" s="7" t="s">
        <v>67</v>
      </c>
      <c r="K4738" t="s">
        <v>433</v>
      </c>
      <c r="L4738" t="s">
        <v>433</v>
      </c>
      <c r="M4738" s="37" t="s">
        <v>106</v>
      </c>
      <c r="N4738" s="78" t="s">
        <v>435</v>
      </c>
      <c r="O4738" s="76" t="str">
        <f t="shared" si="158"/>
        <v>6812. Vigilancia de la Salud AmbientalVigilancia de la Salud Ambiental20264_SAN_CRISTOBAL2_FEBRERO_2026</v>
      </c>
      <c r="P4738" s="168">
        <f t="shared" si="159"/>
        <v>0</v>
      </c>
      <c r="S4738" s="172">
        <v>0</v>
      </c>
      <c r="T4738" s="23">
        <v>0</v>
      </c>
    </row>
    <row r="4739" spans="2:20" ht="30" customHeight="1" x14ac:dyDescent="0.3">
      <c r="B4739">
        <v>68</v>
      </c>
      <c r="C4739" s="164" t="s">
        <v>122</v>
      </c>
      <c r="D4739" s="7" t="s">
        <v>410</v>
      </c>
      <c r="E4739">
        <v>2026</v>
      </c>
      <c r="F4739" s="76" t="str">
        <f t="shared" si="157"/>
        <v>6812. Vigilancia de la Salud AmbientalVigilancia de la Salud Ambiental2026</v>
      </c>
      <c r="G4739" s="7" t="s">
        <v>411</v>
      </c>
      <c r="H4739" s="7" t="s">
        <v>417</v>
      </c>
      <c r="I4739" t="s">
        <v>60</v>
      </c>
      <c r="J4739" s="7" t="s">
        <v>67</v>
      </c>
      <c r="K4739" t="s">
        <v>433</v>
      </c>
      <c r="L4739" t="s">
        <v>433</v>
      </c>
      <c r="M4739" s="37" t="s">
        <v>105</v>
      </c>
      <c r="N4739" s="78" t="s">
        <v>435</v>
      </c>
      <c r="O4739" s="76" t="str">
        <f t="shared" si="158"/>
        <v>6812. Vigilancia de la Salud AmbientalVigilancia de la Salud Ambiental20263_MARTIRES2_FEBRERO_2026</v>
      </c>
      <c r="P4739" s="168">
        <f t="shared" si="159"/>
        <v>0</v>
      </c>
      <c r="S4739" s="172">
        <v>0</v>
      </c>
      <c r="T4739" s="23">
        <v>0</v>
      </c>
    </row>
    <row r="4740" spans="2:20" ht="30" customHeight="1" x14ac:dyDescent="0.3">
      <c r="B4740">
        <v>68</v>
      </c>
      <c r="C4740" s="164" t="s">
        <v>122</v>
      </c>
      <c r="D4740" s="7" t="s">
        <v>410</v>
      </c>
      <c r="E4740">
        <v>2026</v>
      </c>
      <c r="F4740" s="76" t="str">
        <f t="shared" si="157"/>
        <v>6812. Vigilancia de la Salud AmbientalVigilancia de la Salud Ambiental2026</v>
      </c>
      <c r="G4740" s="7" t="s">
        <v>411</v>
      </c>
      <c r="H4740" s="7" t="s">
        <v>417</v>
      </c>
      <c r="I4740" t="s">
        <v>60</v>
      </c>
      <c r="J4740" s="7" t="s">
        <v>67</v>
      </c>
      <c r="K4740" t="s">
        <v>433</v>
      </c>
      <c r="L4740" t="s">
        <v>433</v>
      </c>
      <c r="M4740" s="37" t="s">
        <v>108</v>
      </c>
      <c r="N4740" s="78" t="s">
        <v>435</v>
      </c>
      <c r="O4740" s="76" t="str">
        <f t="shared" si="158"/>
        <v>6812. Vigilancia de la Salud AmbientalVigilancia de la Salud Ambiental20266_ANTONIO_NARIÑO2_FEBRERO_2026</v>
      </c>
      <c r="P4740" s="168">
        <f t="shared" si="159"/>
        <v>0</v>
      </c>
      <c r="S4740" s="172">
        <v>0</v>
      </c>
      <c r="T4740" s="23">
        <v>0</v>
      </c>
    </row>
    <row r="4741" spans="2:20" ht="30" customHeight="1" x14ac:dyDescent="0.3">
      <c r="B4741">
        <v>68</v>
      </c>
      <c r="C4741" s="164" t="s">
        <v>122</v>
      </c>
      <c r="D4741" s="7" t="s">
        <v>410</v>
      </c>
      <c r="E4741">
        <v>2026</v>
      </c>
      <c r="F4741" s="76" t="str">
        <f t="shared" si="157"/>
        <v>6812. Vigilancia de la Salud AmbientalVigilancia de la Salud Ambiental2026</v>
      </c>
      <c r="G4741" s="7" t="s">
        <v>411</v>
      </c>
      <c r="H4741" s="7" t="s">
        <v>417</v>
      </c>
      <c r="I4741" t="s">
        <v>60</v>
      </c>
      <c r="J4741" s="7" t="s">
        <v>67</v>
      </c>
      <c r="K4741" t="s">
        <v>433</v>
      </c>
      <c r="L4741" t="s">
        <v>433</v>
      </c>
      <c r="M4741" s="37" t="s">
        <v>107</v>
      </c>
      <c r="N4741" s="78" t="s">
        <v>435</v>
      </c>
      <c r="O4741" s="76" t="str">
        <f t="shared" si="158"/>
        <v>6812. Vigilancia de la Salud AmbientalVigilancia de la Salud Ambiental20265_RAFAEL_URIBE2_FEBRERO_2026</v>
      </c>
      <c r="P4741" s="168">
        <f t="shared" si="159"/>
        <v>281936</v>
      </c>
      <c r="S4741" s="172">
        <v>1</v>
      </c>
      <c r="T4741" s="23">
        <v>281936</v>
      </c>
    </row>
    <row r="4742" spans="2:20" ht="30" customHeight="1" x14ac:dyDescent="0.3">
      <c r="B4742">
        <v>69</v>
      </c>
      <c r="C4742" s="164" t="s">
        <v>122</v>
      </c>
      <c r="D4742" s="7" t="s">
        <v>410</v>
      </c>
      <c r="E4742">
        <v>2026</v>
      </c>
      <c r="F4742" s="76" t="str">
        <f t="shared" si="157"/>
        <v>6912. Vigilancia de la Salud AmbientalVigilancia de la Salud Ambiental2026</v>
      </c>
      <c r="G4742" s="7" t="s">
        <v>411</v>
      </c>
      <c r="H4742" s="7" t="s">
        <v>417</v>
      </c>
      <c r="I4742" t="s">
        <v>60</v>
      </c>
      <c r="J4742" s="7" t="s">
        <v>67</v>
      </c>
      <c r="K4742" t="s">
        <v>433</v>
      </c>
      <c r="L4742" t="s">
        <v>433</v>
      </c>
      <c r="M4742" s="37" t="s">
        <v>104</v>
      </c>
      <c r="N4742" s="78" t="s">
        <v>435</v>
      </c>
      <c r="O4742" s="76" t="str">
        <f t="shared" si="158"/>
        <v>6912. Vigilancia de la Salud AmbientalVigilancia de la Salud Ambiental20262_SANTA_FE2_FEBRERO_2026</v>
      </c>
      <c r="P4742" s="168">
        <f t="shared" si="159"/>
        <v>71958</v>
      </c>
      <c r="S4742" s="172">
        <v>6</v>
      </c>
      <c r="T4742" s="23">
        <v>431748</v>
      </c>
    </row>
    <row r="4743" spans="2:20" ht="30" customHeight="1" x14ac:dyDescent="0.3">
      <c r="B4743">
        <v>69</v>
      </c>
      <c r="C4743" s="164" t="s">
        <v>122</v>
      </c>
      <c r="D4743" s="7" t="s">
        <v>410</v>
      </c>
      <c r="E4743">
        <v>2026</v>
      </c>
      <c r="F4743" s="76" t="str">
        <f t="shared" si="157"/>
        <v>6912. Vigilancia de la Salud AmbientalVigilancia de la Salud Ambiental2026</v>
      </c>
      <c r="G4743" s="7" t="s">
        <v>411</v>
      </c>
      <c r="H4743" s="7" t="s">
        <v>417</v>
      </c>
      <c r="I4743" t="s">
        <v>60</v>
      </c>
      <c r="J4743" s="7" t="s">
        <v>67</v>
      </c>
      <c r="K4743" t="s">
        <v>433</v>
      </c>
      <c r="L4743" t="s">
        <v>433</v>
      </c>
      <c r="M4743" s="37" t="s">
        <v>106</v>
      </c>
      <c r="N4743" s="78" t="s">
        <v>435</v>
      </c>
      <c r="O4743" s="76" t="str">
        <f t="shared" si="158"/>
        <v>6912. Vigilancia de la Salud AmbientalVigilancia de la Salud Ambiental20264_SAN_CRISTOBAL2_FEBRERO_2026</v>
      </c>
      <c r="P4743" s="168">
        <f t="shared" si="159"/>
        <v>71958</v>
      </c>
      <c r="S4743" s="172">
        <v>10</v>
      </c>
      <c r="T4743" s="23">
        <v>719580</v>
      </c>
    </row>
    <row r="4744" spans="2:20" ht="30" customHeight="1" x14ac:dyDescent="0.3">
      <c r="B4744">
        <v>69</v>
      </c>
      <c r="C4744" s="164" t="s">
        <v>122</v>
      </c>
      <c r="D4744" s="7" t="s">
        <v>410</v>
      </c>
      <c r="E4744">
        <v>2026</v>
      </c>
      <c r="F4744" s="76" t="str">
        <f t="shared" ref="F4744:F4807" si="160">B4744&amp;C4744&amp;D4744&amp;E4744</f>
        <v>6912. Vigilancia de la Salud AmbientalVigilancia de la Salud Ambiental2026</v>
      </c>
      <c r="G4744" s="7" t="s">
        <v>411</v>
      </c>
      <c r="H4744" s="7" t="s">
        <v>417</v>
      </c>
      <c r="I4744" t="s">
        <v>60</v>
      </c>
      <c r="J4744" s="7" t="s">
        <v>67</v>
      </c>
      <c r="K4744" t="s">
        <v>433</v>
      </c>
      <c r="L4744" t="s">
        <v>433</v>
      </c>
      <c r="M4744" s="37" t="s">
        <v>105</v>
      </c>
      <c r="N4744" s="78" t="s">
        <v>435</v>
      </c>
      <c r="O4744" s="76" t="str">
        <f t="shared" si="158"/>
        <v>6912. Vigilancia de la Salud AmbientalVigilancia de la Salud Ambiental20263_MARTIRES2_FEBRERO_2026</v>
      </c>
      <c r="P4744" s="168">
        <f t="shared" si="159"/>
        <v>71958</v>
      </c>
      <c r="S4744" s="172">
        <v>4</v>
      </c>
      <c r="T4744" s="23">
        <v>287832</v>
      </c>
    </row>
    <row r="4745" spans="2:20" ht="30" customHeight="1" x14ac:dyDescent="0.3">
      <c r="B4745">
        <v>69</v>
      </c>
      <c r="C4745" s="164" t="s">
        <v>122</v>
      </c>
      <c r="D4745" s="7" t="s">
        <v>410</v>
      </c>
      <c r="E4745">
        <v>2026</v>
      </c>
      <c r="F4745" s="76" t="str">
        <f t="shared" si="160"/>
        <v>6912. Vigilancia de la Salud AmbientalVigilancia de la Salud Ambiental2026</v>
      </c>
      <c r="G4745" s="7" t="s">
        <v>411</v>
      </c>
      <c r="H4745" s="7" t="s">
        <v>417</v>
      </c>
      <c r="I4745" t="s">
        <v>60</v>
      </c>
      <c r="J4745" s="7" t="s">
        <v>67</v>
      </c>
      <c r="K4745" t="s">
        <v>433</v>
      </c>
      <c r="L4745" t="s">
        <v>433</v>
      </c>
      <c r="M4745" s="37" t="s">
        <v>108</v>
      </c>
      <c r="N4745" s="78" t="s">
        <v>435</v>
      </c>
      <c r="O4745" s="76" t="str">
        <f t="shared" si="158"/>
        <v>6912. Vigilancia de la Salud AmbientalVigilancia de la Salud Ambiental20266_ANTONIO_NARIÑO2_FEBRERO_2026</v>
      </c>
      <c r="P4745" s="168">
        <f t="shared" si="159"/>
        <v>71958</v>
      </c>
      <c r="S4745" s="172">
        <v>4</v>
      </c>
      <c r="T4745" s="23">
        <v>287832</v>
      </c>
    </row>
    <row r="4746" spans="2:20" ht="30" customHeight="1" x14ac:dyDescent="0.3">
      <c r="B4746">
        <v>69</v>
      </c>
      <c r="C4746" s="164" t="s">
        <v>122</v>
      </c>
      <c r="D4746" s="7" t="s">
        <v>410</v>
      </c>
      <c r="E4746">
        <v>2026</v>
      </c>
      <c r="F4746" s="76" t="str">
        <f t="shared" si="160"/>
        <v>6912. Vigilancia de la Salud AmbientalVigilancia de la Salud Ambiental2026</v>
      </c>
      <c r="G4746" s="7" t="s">
        <v>411</v>
      </c>
      <c r="H4746" s="7" t="s">
        <v>417</v>
      </c>
      <c r="I4746" t="s">
        <v>60</v>
      </c>
      <c r="J4746" s="7" t="s">
        <v>67</v>
      </c>
      <c r="K4746" t="s">
        <v>433</v>
      </c>
      <c r="L4746" t="s">
        <v>433</v>
      </c>
      <c r="M4746" s="37" t="s">
        <v>103</v>
      </c>
      <c r="N4746" s="78" t="s">
        <v>435</v>
      </c>
      <c r="O4746" s="76" t="str">
        <f t="shared" ref="O4746:O4809" si="161">+F4746&amp;M4746&amp;N4746</f>
        <v>6912. Vigilancia de la Salud AmbientalVigilancia de la Salud Ambiental20261_CANDELARIA2_FEBRERO_2026</v>
      </c>
      <c r="P4746" s="168">
        <f t="shared" si="159"/>
        <v>71958</v>
      </c>
      <c r="S4746" s="172">
        <v>2</v>
      </c>
      <c r="T4746" s="23">
        <v>143916</v>
      </c>
    </row>
    <row r="4747" spans="2:20" ht="30" customHeight="1" x14ac:dyDescent="0.3">
      <c r="B4747">
        <v>69</v>
      </c>
      <c r="C4747" s="164" t="s">
        <v>122</v>
      </c>
      <c r="D4747" s="7" t="s">
        <v>410</v>
      </c>
      <c r="E4747">
        <v>2026</v>
      </c>
      <c r="F4747" s="76" t="str">
        <f t="shared" si="160"/>
        <v>6912. Vigilancia de la Salud AmbientalVigilancia de la Salud Ambiental2026</v>
      </c>
      <c r="G4747" s="7" t="s">
        <v>411</v>
      </c>
      <c r="H4747" s="7" t="s">
        <v>417</v>
      </c>
      <c r="I4747" t="s">
        <v>60</v>
      </c>
      <c r="J4747" s="7" t="s">
        <v>67</v>
      </c>
      <c r="K4747" t="s">
        <v>433</v>
      </c>
      <c r="L4747" t="s">
        <v>433</v>
      </c>
      <c r="M4747" s="37" t="s">
        <v>107</v>
      </c>
      <c r="N4747" s="78" t="s">
        <v>435</v>
      </c>
      <c r="O4747" s="76" t="str">
        <f t="shared" si="161"/>
        <v>6912. Vigilancia de la Salud AmbientalVigilancia de la Salud Ambiental20265_RAFAEL_URIBE2_FEBRERO_2026</v>
      </c>
      <c r="P4747" s="168">
        <f t="shared" si="159"/>
        <v>71958</v>
      </c>
      <c r="S4747" s="172">
        <v>5</v>
      </c>
      <c r="T4747" s="23">
        <v>359790</v>
      </c>
    </row>
    <row r="4748" spans="2:20" ht="30" customHeight="1" x14ac:dyDescent="0.3">
      <c r="B4748">
        <v>71</v>
      </c>
      <c r="C4748" s="164" t="s">
        <v>122</v>
      </c>
      <c r="D4748" s="7" t="s">
        <v>410</v>
      </c>
      <c r="E4748">
        <v>2026</v>
      </c>
      <c r="F4748" s="76" t="str">
        <f t="shared" si="160"/>
        <v>7112. Vigilancia de la Salud AmbientalVigilancia de la Salud Ambiental2026</v>
      </c>
      <c r="G4748" s="7" t="s">
        <v>411</v>
      </c>
      <c r="H4748" s="7" t="s">
        <v>417</v>
      </c>
      <c r="I4748" t="s">
        <v>60</v>
      </c>
      <c r="J4748" s="7" t="s">
        <v>67</v>
      </c>
      <c r="K4748" t="s">
        <v>433</v>
      </c>
      <c r="L4748" t="s">
        <v>433</v>
      </c>
      <c r="M4748" s="37" t="s">
        <v>104</v>
      </c>
      <c r="N4748" s="78" t="s">
        <v>435</v>
      </c>
      <c r="O4748" s="76" t="str">
        <f t="shared" si="161"/>
        <v>7112. Vigilancia de la Salud AmbientalVigilancia de la Salud Ambiental20262_SANTA_FE2_FEBRERO_2026</v>
      </c>
      <c r="P4748" s="168">
        <f t="shared" si="159"/>
        <v>71958</v>
      </c>
      <c r="S4748" s="172">
        <v>2</v>
      </c>
      <c r="T4748" s="23">
        <v>143916</v>
      </c>
    </row>
    <row r="4749" spans="2:20" ht="30" customHeight="1" x14ac:dyDescent="0.3">
      <c r="B4749">
        <v>71</v>
      </c>
      <c r="C4749" s="164" t="s">
        <v>122</v>
      </c>
      <c r="D4749" s="7" t="s">
        <v>410</v>
      </c>
      <c r="E4749">
        <v>2026</v>
      </c>
      <c r="F4749" s="76" t="str">
        <f t="shared" si="160"/>
        <v>7112. Vigilancia de la Salud AmbientalVigilancia de la Salud Ambiental2026</v>
      </c>
      <c r="G4749" s="7" t="s">
        <v>411</v>
      </c>
      <c r="H4749" s="7" t="s">
        <v>417</v>
      </c>
      <c r="I4749" t="s">
        <v>60</v>
      </c>
      <c r="J4749" s="7" t="s">
        <v>67</v>
      </c>
      <c r="K4749" t="s">
        <v>433</v>
      </c>
      <c r="L4749" t="s">
        <v>433</v>
      </c>
      <c r="M4749" s="37" t="s">
        <v>106</v>
      </c>
      <c r="N4749" s="78" t="s">
        <v>435</v>
      </c>
      <c r="O4749" s="76" t="str">
        <f t="shared" si="161"/>
        <v>7112. Vigilancia de la Salud AmbientalVigilancia de la Salud Ambiental20264_SAN_CRISTOBAL2_FEBRERO_2026</v>
      </c>
      <c r="P4749" s="168">
        <f t="shared" si="159"/>
        <v>71958</v>
      </c>
      <c r="S4749" s="172">
        <v>10</v>
      </c>
      <c r="T4749" s="23">
        <v>719580</v>
      </c>
    </row>
    <row r="4750" spans="2:20" ht="30" customHeight="1" x14ac:dyDescent="0.3">
      <c r="B4750">
        <v>71</v>
      </c>
      <c r="C4750" s="164" t="s">
        <v>122</v>
      </c>
      <c r="D4750" s="7" t="s">
        <v>410</v>
      </c>
      <c r="E4750">
        <v>2026</v>
      </c>
      <c r="F4750" s="76" t="str">
        <f t="shared" si="160"/>
        <v>7112. Vigilancia de la Salud AmbientalVigilancia de la Salud Ambiental2026</v>
      </c>
      <c r="G4750" s="7" t="s">
        <v>411</v>
      </c>
      <c r="H4750" s="7" t="s">
        <v>417</v>
      </c>
      <c r="I4750" t="s">
        <v>60</v>
      </c>
      <c r="J4750" s="7" t="s">
        <v>67</v>
      </c>
      <c r="K4750" t="s">
        <v>433</v>
      </c>
      <c r="L4750" t="s">
        <v>433</v>
      </c>
      <c r="M4750" s="37" t="s">
        <v>105</v>
      </c>
      <c r="N4750" s="78" t="s">
        <v>435</v>
      </c>
      <c r="O4750" s="76" t="str">
        <f t="shared" si="161"/>
        <v>7112. Vigilancia de la Salud AmbientalVigilancia de la Salud Ambiental20263_MARTIRES2_FEBRERO_2026</v>
      </c>
      <c r="P4750" s="168">
        <f t="shared" si="159"/>
        <v>71958</v>
      </c>
      <c r="S4750" s="172">
        <v>4</v>
      </c>
      <c r="T4750" s="23">
        <v>287832</v>
      </c>
    </row>
    <row r="4751" spans="2:20" ht="30" customHeight="1" x14ac:dyDescent="0.3">
      <c r="B4751">
        <v>71</v>
      </c>
      <c r="C4751" s="164" t="s">
        <v>122</v>
      </c>
      <c r="D4751" s="7" t="s">
        <v>410</v>
      </c>
      <c r="E4751">
        <v>2026</v>
      </c>
      <c r="F4751" s="76" t="str">
        <f t="shared" si="160"/>
        <v>7112. Vigilancia de la Salud AmbientalVigilancia de la Salud Ambiental2026</v>
      </c>
      <c r="G4751" s="7" t="s">
        <v>411</v>
      </c>
      <c r="H4751" s="7" t="s">
        <v>417</v>
      </c>
      <c r="I4751" t="s">
        <v>60</v>
      </c>
      <c r="J4751" s="7" t="s">
        <v>67</v>
      </c>
      <c r="K4751" t="s">
        <v>433</v>
      </c>
      <c r="L4751" t="s">
        <v>433</v>
      </c>
      <c r="M4751" s="37" t="s">
        <v>108</v>
      </c>
      <c r="N4751" s="78" t="s">
        <v>435</v>
      </c>
      <c r="O4751" s="76" t="str">
        <f t="shared" si="161"/>
        <v>7112. Vigilancia de la Salud AmbientalVigilancia de la Salud Ambiental20266_ANTONIO_NARIÑO2_FEBRERO_2026</v>
      </c>
      <c r="P4751" s="168">
        <f t="shared" si="159"/>
        <v>71958</v>
      </c>
      <c r="S4751" s="172">
        <v>2</v>
      </c>
      <c r="T4751" s="23">
        <v>143916</v>
      </c>
    </row>
    <row r="4752" spans="2:20" ht="30" customHeight="1" x14ac:dyDescent="0.3">
      <c r="B4752">
        <v>71</v>
      </c>
      <c r="C4752" s="164" t="s">
        <v>122</v>
      </c>
      <c r="D4752" s="7" t="s">
        <v>410</v>
      </c>
      <c r="E4752">
        <v>2026</v>
      </c>
      <c r="F4752" s="76" t="str">
        <f t="shared" si="160"/>
        <v>7112. Vigilancia de la Salud AmbientalVigilancia de la Salud Ambiental2026</v>
      </c>
      <c r="G4752" s="7" t="s">
        <v>411</v>
      </c>
      <c r="H4752" s="7" t="s">
        <v>417</v>
      </c>
      <c r="I4752" t="s">
        <v>60</v>
      </c>
      <c r="J4752" s="7" t="s">
        <v>67</v>
      </c>
      <c r="K4752" t="s">
        <v>433</v>
      </c>
      <c r="L4752" t="s">
        <v>433</v>
      </c>
      <c r="M4752" s="37" t="s">
        <v>103</v>
      </c>
      <c r="N4752" s="78" t="s">
        <v>435</v>
      </c>
      <c r="O4752" s="76" t="str">
        <f t="shared" si="161"/>
        <v>7112. Vigilancia de la Salud AmbientalVigilancia de la Salud Ambiental20261_CANDELARIA2_FEBRERO_2026</v>
      </c>
      <c r="P4752" s="168">
        <f t="shared" si="159"/>
        <v>0</v>
      </c>
      <c r="S4752" s="172">
        <v>0</v>
      </c>
      <c r="T4752" s="23">
        <v>0</v>
      </c>
    </row>
    <row r="4753" spans="2:20" ht="30" customHeight="1" x14ac:dyDescent="0.3">
      <c r="B4753">
        <v>71</v>
      </c>
      <c r="C4753" s="164" t="s">
        <v>122</v>
      </c>
      <c r="D4753" s="7" t="s">
        <v>410</v>
      </c>
      <c r="E4753">
        <v>2026</v>
      </c>
      <c r="F4753" s="76" t="str">
        <f t="shared" si="160"/>
        <v>7112. Vigilancia de la Salud AmbientalVigilancia de la Salud Ambiental2026</v>
      </c>
      <c r="G4753" s="7" t="s">
        <v>411</v>
      </c>
      <c r="H4753" s="7" t="s">
        <v>417</v>
      </c>
      <c r="I4753" t="s">
        <v>60</v>
      </c>
      <c r="J4753" s="7" t="s">
        <v>67</v>
      </c>
      <c r="K4753" t="s">
        <v>433</v>
      </c>
      <c r="L4753" t="s">
        <v>433</v>
      </c>
      <c r="M4753" s="37" t="s">
        <v>107</v>
      </c>
      <c r="N4753" s="78" t="s">
        <v>435</v>
      </c>
      <c r="O4753" s="76" t="str">
        <f t="shared" si="161"/>
        <v>7112. Vigilancia de la Salud AmbientalVigilancia de la Salud Ambiental20265_RAFAEL_URIBE2_FEBRERO_2026</v>
      </c>
      <c r="P4753" s="168">
        <f t="shared" si="159"/>
        <v>0</v>
      </c>
      <c r="S4753" s="172">
        <v>0</v>
      </c>
      <c r="T4753" s="23">
        <v>0</v>
      </c>
    </row>
    <row r="4754" spans="2:20" ht="30" customHeight="1" x14ac:dyDescent="0.3">
      <c r="B4754">
        <v>73</v>
      </c>
      <c r="C4754" s="164" t="s">
        <v>122</v>
      </c>
      <c r="D4754" s="7" t="s">
        <v>410</v>
      </c>
      <c r="E4754">
        <v>2026</v>
      </c>
      <c r="F4754" s="76" t="str">
        <f t="shared" si="160"/>
        <v>7312. Vigilancia de la Salud AmbientalVigilancia de la Salud Ambiental2026</v>
      </c>
      <c r="G4754" s="7" t="s">
        <v>411</v>
      </c>
      <c r="H4754" s="7" t="s">
        <v>417</v>
      </c>
      <c r="I4754" t="s">
        <v>60</v>
      </c>
      <c r="J4754" s="7" t="s">
        <v>67</v>
      </c>
      <c r="K4754" t="s">
        <v>433</v>
      </c>
      <c r="L4754" t="s">
        <v>433</v>
      </c>
      <c r="M4754" s="37" t="s">
        <v>104</v>
      </c>
      <c r="N4754" s="78" t="s">
        <v>435</v>
      </c>
      <c r="O4754" s="76" t="str">
        <f t="shared" si="161"/>
        <v>7312. Vigilancia de la Salud AmbientalVigilancia de la Salud Ambiental20262_SANTA_FE2_FEBRERO_2026</v>
      </c>
      <c r="P4754" s="168">
        <f t="shared" si="159"/>
        <v>0</v>
      </c>
      <c r="S4754" s="172">
        <v>0</v>
      </c>
      <c r="T4754" s="23">
        <v>0</v>
      </c>
    </row>
    <row r="4755" spans="2:20" ht="30" customHeight="1" x14ac:dyDescent="0.3">
      <c r="B4755">
        <v>73</v>
      </c>
      <c r="C4755" s="164" t="s">
        <v>122</v>
      </c>
      <c r="D4755" s="7" t="s">
        <v>410</v>
      </c>
      <c r="E4755">
        <v>2026</v>
      </c>
      <c r="F4755" s="76" t="str">
        <f t="shared" si="160"/>
        <v>7312. Vigilancia de la Salud AmbientalVigilancia de la Salud Ambiental2026</v>
      </c>
      <c r="G4755" s="7" t="s">
        <v>411</v>
      </c>
      <c r="H4755" s="7" t="s">
        <v>417</v>
      </c>
      <c r="I4755" t="s">
        <v>60</v>
      </c>
      <c r="J4755" s="7" t="s">
        <v>67</v>
      </c>
      <c r="K4755" t="s">
        <v>433</v>
      </c>
      <c r="L4755" t="s">
        <v>433</v>
      </c>
      <c r="M4755" s="37" t="s">
        <v>106</v>
      </c>
      <c r="N4755" s="78" t="s">
        <v>435</v>
      </c>
      <c r="O4755" s="76" t="str">
        <f t="shared" si="161"/>
        <v>7312. Vigilancia de la Salud AmbientalVigilancia de la Salud Ambiental20264_SAN_CRISTOBAL2_FEBRERO_2026</v>
      </c>
      <c r="P4755" s="168">
        <f t="shared" si="159"/>
        <v>0</v>
      </c>
      <c r="S4755" s="172">
        <v>0</v>
      </c>
      <c r="T4755" s="23">
        <v>0</v>
      </c>
    </row>
    <row r="4756" spans="2:20" ht="30" customHeight="1" x14ac:dyDescent="0.3">
      <c r="B4756">
        <v>73</v>
      </c>
      <c r="C4756" s="164" t="s">
        <v>122</v>
      </c>
      <c r="D4756" s="7" t="s">
        <v>410</v>
      </c>
      <c r="E4756">
        <v>2026</v>
      </c>
      <c r="F4756" s="76" t="str">
        <f t="shared" si="160"/>
        <v>7312. Vigilancia de la Salud AmbientalVigilancia de la Salud Ambiental2026</v>
      </c>
      <c r="G4756" s="7" t="s">
        <v>411</v>
      </c>
      <c r="H4756" s="7" t="s">
        <v>417</v>
      </c>
      <c r="I4756" t="s">
        <v>60</v>
      </c>
      <c r="J4756" s="7" t="s">
        <v>67</v>
      </c>
      <c r="K4756" t="s">
        <v>433</v>
      </c>
      <c r="L4756" t="s">
        <v>433</v>
      </c>
      <c r="M4756" s="37" t="s">
        <v>105</v>
      </c>
      <c r="N4756" s="78" t="s">
        <v>435</v>
      </c>
      <c r="O4756" s="76" t="str">
        <f t="shared" si="161"/>
        <v>7312. Vigilancia de la Salud AmbientalVigilancia de la Salud Ambiental20263_MARTIRES2_FEBRERO_2026</v>
      </c>
      <c r="P4756" s="168">
        <f t="shared" si="159"/>
        <v>0</v>
      </c>
      <c r="S4756" s="172">
        <v>0</v>
      </c>
      <c r="T4756" s="23">
        <v>0</v>
      </c>
    </row>
    <row r="4757" spans="2:20" ht="30" customHeight="1" x14ac:dyDescent="0.3">
      <c r="B4757">
        <v>73</v>
      </c>
      <c r="C4757" s="164" t="s">
        <v>122</v>
      </c>
      <c r="D4757" s="7" t="s">
        <v>410</v>
      </c>
      <c r="E4757">
        <v>2026</v>
      </c>
      <c r="F4757" s="76" t="str">
        <f t="shared" si="160"/>
        <v>7312. Vigilancia de la Salud AmbientalVigilancia de la Salud Ambiental2026</v>
      </c>
      <c r="G4757" s="7" t="s">
        <v>411</v>
      </c>
      <c r="H4757" s="7" t="s">
        <v>417</v>
      </c>
      <c r="I4757" t="s">
        <v>60</v>
      </c>
      <c r="J4757" s="7" t="s">
        <v>67</v>
      </c>
      <c r="K4757" t="s">
        <v>433</v>
      </c>
      <c r="L4757" t="s">
        <v>433</v>
      </c>
      <c r="M4757" s="37" t="s">
        <v>108</v>
      </c>
      <c r="N4757" s="78" t="s">
        <v>435</v>
      </c>
      <c r="O4757" s="76" t="str">
        <f t="shared" si="161"/>
        <v>7312. Vigilancia de la Salud AmbientalVigilancia de la Salud Ambiental20266_ANTONIO_NARIÑO2_FEBRERO_2026</v>
      </c>
      <c r="P4757" s="168">
        <f t="shared" si="159"/>
        <v>0</v>
      </c>
      <c r="S4757" s="172">
        <v>0</v>
      </c>
      <c r="T4757" s="23">
        <v>0</v>
      </c>
    </row>
    <row r="4758" spans="2:20" ht="30" customHeight="1" x14ac:dyDescent="0.3">
      <c r="B4758">
        <v>73</v>
      </c>
      <c r="C4758" s="164" t="s">
        <v>122</v>
      </c>
      <c r="D4758" s="7" t="s">
        <v>410</v>
      </c>
      <c r="E4758">
        <v>2026</v>
      </c>
      <c r="F4758" s="76" t="str">
        <f t="shared" si="160"/>
        <v>7312. Vigilancia de la Salud AmbientalVigilancia de la Salud Ambiental2026</v>
      </c>
      <c r="G4758" s="7" t="s">
        <v>411</v>
      </c>
      <c r="H4758" s="7" t="s">
        <v>417</v>
      </c>
      <c r="I4758" t="s">
        <v>60</v>
      </c>
      <c r="J4758" s="7" t="s">
        <v>67</v>
      </c>
      <c r="K4758" t="s">
        <v>433</v>
      </c>
      <c r="L4758" t="s">
        <v>433</v>
      </c>
      <c r="M4758" s="37" t="s">
        <v>107</v>
      </c>
      <c r="N4758" s="78" t="s">
        <v>435</v>
      </c>
      <c r="O4758" s="76" t="str">
        <f t="shared" si="161"/>
        <v>7312. Vigilancia de la Salud AmbientalVigilancia de la Salud Ambiental20265_RAFAEL_URIBE2_FEBRERO_2026</v>
      </c>
      <c r="P4758" s="168">
        <f t="shared" si="159"/>
        <v>0</v>
      </c>
      <c r="S4758" s="172">
        <v>0</v>
      </c>
      <c r="T4758" s="23">
        <v>0</v>
      </c>
    </row>
    <row r="4759" spans="2:20" ht="30" customHeight="1" x14ac:dyDescent="0.3">
      <c r="B4759">
        <v>75</v>
      </c>
      <c r="C4759" s="164" t="s">
        <v>122</v>
      </c>
      <c r="D4759" s="7" t="s">
        <v>410</v>
      </c>
      <c r="E4759">
        <v>2026</v>
      </c>
      <c r="F4759" s="76" t="str">
        <f t="shared" si="160"/>
        <v>7512. Vigilancia de la Salud AmbientalVigilancia de la Salud Ambiental2026</v>
      </c>
      <c r="G4759" s="7" t="s">
        <v>411</v>
      </c>
      <c r="H4759" s="7" t="s">
        <v>417</v>
      </c>
      <c r="I4759" t="s">
        <v>60</v>
      </c>
      <c r="J4759" s="7" t="s">
        <v>67</v>
      </c>
      <c r="K4759" t="s">
        <v>433</v>
      </c>
      <c r="L4759" t="s">
        <v>433</v>
      </c>
      <c r="M4759" s="37" t="s">
        <v>108</v>
      </c>
      <c r="N4759" s="78" t="s">
        <v>435</v>
      </c>
      <c r="O4759" s="76" t="str">
        <f t="shared" si="161"/>
        <v>7512. Vigilancia de la Salud AmbientalVigilancia de la Salud Ambiental20266_ANTONIO_NARIÑO2_FEBRERO_2026</v>
      </c>
      <c r="P4759" s="168">
        <f t="shared" si="159"/>
        <v>0</v>
      </c>
      <c r="S4759" s="172">
        <v>0</v>
      </c>
      <c r="T4759" s="23">
        <v>0</v>
      </c>
    </row>
    <row r="4760" spans="2:20" ht="30" customHeight="1" x14ac:dyDescent="0.3">
      <c r="B4760">
        <v>76</v>
      </c>
      <c r="C4760" s="164" t="s">
        <v>122</v>
      </c>
      <c r="D4760" s="7" t="s">
        <v>410</v>
      </c>
      <c r="E4760">
        <v>2026</v>
      </c>
      <c r="F4760" s="76" t="str">
        <f t="shared" si="160"/>
        <v>7612. Vigilancia de la Salud AmbientalVigilancia de la Salud Ambiental2026</v>
      </c>
      <c r="G4760" s="7" t="s">
        <v>411</v>
      </c>
      <c r="H4760" s="7" t="s">
        <v>417</v>
      </c>
      <c r="I4760" t="s">
        <v>60</v>
      </c>
      <c r="J4760" s="7" t="s">
        <v>67</v>
      </c>
      <c r="K4760" t="s">
        <v>433</v>
      </c>
      <c r="L4760" t="s">
        <v>433</v>
      </c>
      <c r="M4760" s="37" t="s">
        <v>104</v>
      </c>
      <c r="N4760" s="78" t="s">
        <v>435</v>
      </c>
      <c r="O4760" s="76" t="str">
        <f t="shared" si="161"/>
        <v>7612. Vigilancia de la Salud AmbientalVigilancia de la Salud Ambiental20262_SANTA_FE2_FEBRERO_2026</v>
      </c>
      <c r="P4760" s="168">
        <f t="shared" si="159"/>
        <v>0</v>
      </c>
      <c r="S4760" s="172">
        <v>0</v>
      </c>
      <c r="T4760" s="23">
        <v>0</v>
      </c>
    </row>
    <row r="4761" spans="2:20" ht="30" customHeight="1" x14ac:dyDescent="0.3">
      <c r="B4761">
        <v>76</v>
      </c>
      <c r="C4761" s="164" t="s">
        <v>122</v>
      </c>
      <c r="D4761" s="7" t="s">
        <v>410</v>
      </c>
      <c r="E4761">
        <v>2026</v>
      </c>
      <c r="F4761" s="76" t="str">
        <f t="shared" si="160"/>
        <v>7612. Vigilancia de la Salud AmbientalVigilancia de la Salud Ambiental2026</v>
      </c>
      <c r="G4761" s="7" t="s">
        <v>411</v>
      </c>
      <c r="H4761" s="7" t="s">
        <v>417</v>
      </c>
      <c r="I4761" t="s">
        <v>60</v>
      </c>
      <c r="J4761" s="7" t="s">
        <v>67</v>
      </c>
      <c r="K4761" t="s">
        <v>433</v>
      </c>
      <c r="L4761" t="s">
        <v>433</v>
      </c>
      <c r="M4761" s="37" t="s">
        <v>105</v>
      </c>
      <c r="N4761" s="78" t="s">
        <v>435</v>
      </c>
      <c r="O4761" s="76" t="str">
        <f t="shared" si="161"/>
        <v>7612. Vigilancia de la Salud AmbientalVigilancia de la Salud Ambiental20263_MARTIRES2_FEBRERO_2026</v>
      </c>
      <c r="P4761" s="168">
        <f t="shared" si="159"/>
        <v>0</v>
      </c>
      <c r="S4761" s="172">
        <v>0</v>
      </c>
      <c r="T4761" s="23">
        <v>0</v>
      </c>
    </row>
    <row r="4762" spans="2:20" ht="30" customHeight="1" x14ac:dyDescent="0.3">
      <c r="B4762">
        <v>76</v>
      </c>
      <c r="C4762" s="164" t="s">
        <v>122</v>
      </c>
      <c r="D4762" s="7" t="s">
        <v>410</v>
      </c>
      <c r="E4762">
        <v>2026</v>
      </c>
      <c r="F4762" s="76" t="str">
        <f t="shared" si="160"/>
        <v>7612. Vigilancia de la Salud AmbientalVigilancia de la Salud Ambiental2026</v>
      </c>
      <c r="G4762" s="7" t="s">
        <v>411</v>
      </c>
      <c r="H4762" s="7" t="s">
        <v>417</v>
      </c>
      <c r="I4762" t="s">
        <v>60</v>
      </c>
      <c r="J4762" s="7" t="s">
        <v>67</v>
      </c>
      <c r="K4762" t="s">
        <v>433</v>
      </c>
      <c r="L4762" t="s">
        <v>433</v>
      </c>
      <c r="M4762" s="37" t="s">
        <v>108</v>
      </c>
      <c r="N4762" s="78" t="s">
        <v>435</v>
      </c>
      <c r="O4762" s="76" t="str">
        <f t="shared" si="161"/>
        <v>7612. Vigilancia de la Salud AmbientalVigilancia de la Salud Ambiental20266_ANTONIO_NARIÑO2_FEBRERO_2026</v>
      </c>
      <c r="P4762" s="168">
        <f t="shared" si="159"/>
        <v>0</v>
      </c>
      <c r="S4762" s="172">
        <v>0</v>
      </c>
      <c r="T4762" s="23">
        <v>0</v>
      </c>
    </row>
    <row r="4763" spans="2:20" ht="30" customHeight="1" x14ac:dyDescent="0.3">
      <c r="B4763">
        <v>76</v>
      </c>
      <c r="C4763" s="164" t="s">
        <v>122</v>
      </c>
      <c r="D4763" s="7" t="s">
        <v>410</v>
      </c>
      <c r="E4763">
        <v>2026</v>
      </c>
      <c r="F4763" s="76" t="str">
        <f t="shared" si="160"/>
        <v>7612. Vigilancia de la Salud AmbientalVigilancia de la Salud Ambiental2026</v>
      </c>
      <c r="G4763" s="7" t="s">
        <v>411</v>
      </c>
      <c r="H4763" s="7" t="s">
        <v>417</v>
      </c>
      <c r="I4763" t="s">
        <v>60</v>
      </c>
      <c r="J4763" s="7" t="s">
        <v>67</v>
      </c>
      <c r="K4763" t="s">
        <v>433</v>
      </c>
      <c r="L4763" t="s">
        <v>433</v>
      </c>
      <c r="M4763" s="37" t="s">
        <v>103</v>
      </c>
      <c r="N4763" s="78" t="s">
        <v>435</v>
      </c>
      <c r="O4763" s="76" t="str">
        <f t="shared" si="161"/>
        <v>7612. Vigilancia de la Salud AmbientalVigilancia de la Salud Ambiental20261_CANDELARIA2_FEBRERO_2026</v>
      </c>
      <c r="P4763" s="168">
        <f t="shared" si="159"/>
        <v>0</v>
      </c>
      <c r="S4763" s="172">
        <v>0</v>
      </c>
      <c r="T4763" s="23">
        <v>0</v>
      </c>
    </row>
    <row r="4764" spans="2:20" ht="30" customHeight="1" x14ac:dyDescent="0.3">
      <c r="B4764">
        <v>79</v>
      </c>
      <c r="C4764" s="164" t="s">
        <v>122</v>
      </c>
      <c r="D4764" s="7" t="s">
        <v>410</v>
      </c>
      <c r="E4764">
        <v>2026</v>
      </c>
      <c r="F4764" s="76" t="str">
        <f t="shared" si="160"/>
        <v>7912. Vigilancia de la Salud AmbientalVigilancia de la Salud Ambiental2026</v>
      </c>
      <c r="G4764" s="7" t="s">
        <v>411</v>
      </c>
      <c r="H4764" s="7" t="s">
        <v>417</v>
      </c>
      <c r="I4764" t="s">
        <v>60</v>
      </c>
      <c r="J4764" s="7" t="s">
        <v>67</v>
      </c>
      <c r="K4764" t="s">
        <v>433</v>
      </c>
      <c r="L4764" t="s">
        <v>433</v>
      </c>
      <c r="M4764" s="37" t="s">
        <v>104</v>
      </c>
      <c r="N4764" s="78" t="s">
        <v>435</v>
      </c>
      <c r="O4764" s="76" t="str">
        <f t="shared" si="161"/>
        <v>7912. Vigilancia de la Salud AmbientalVigilancia de la Salud Ambiental20262_SANTA_FE2_FEBRERO_2026</v>
      </c>
      <c r="P4764" s="168">
        <f t="shared" si="159"/>
        <v>105726</v>
      </c>
      <c r="S4764" s="172">
        <v>8</v>
      </c>
      <c r="T4764" s="23">
        <v>845808</v>
      </c>
    </row>
    <row r="4765" spans="2:20" ht="30" customHeight="1" x14ac:dyDescent="0.3">
      <c r="B4765">
        <v>79</v>
      </c>
      <c r="C4765" s="164" t="s">
        <v>122</v>
      </c>
      <c r="D4765" s="7" t="s">
        <v>410</v>
      </c>
      <c r="E4765">
        <v>2026</v>
      </c>
      <c r="F4765" s="76" t="str">
        <f t="shared" si="160"/>
        <v>7912. Vigilancia de la Salud AmbientalVigilancia de la Salud Ambiental2026</v>
      </c>
      <c r="G4765" s="7" t="s">
        <v>411</v>
      </c>
      <c r="H4765" s="7" t="s">
        <v>417</v>
      </c>
      <c r="I4765" t="s">
        <v>60</v>
      </c>
      <c r="J4765" s="7" t="s">
        <v>67</v>
      </c>
      <c r="K4765" t="s">
        <v>433</v>
      </c>
      <c r="L4765" t="s">
        <v>433</v>
      </c>
      <c r="M4765" s="37" t="s">
        <v>106</v>
      </c>
      <c r="N4765" s="78" t="s">
        <v>435</v>
      </c>
      <c r="O4765" s="76" t="str">
        <f t="shared" si="161"/>
        <v>7912. Vigilancia de la Salud AmbientalVigilancia de la Salud Ambiental20264_SAN_CRISTOBAL2_FEBRERO_2026</v>
      </c>
      <c r="P4765" s="168">
        <f t="shared" si="159"/>
        <v>0</v>
      </c>
      <c r="S4765" s="172">
        <v>0</v>
      </c>
      <c r="T4765" s="23">
        <v>0</v>
      </c>
    </row>
    <row r="4766" spans="2:20" ht="30" customHeight="1" x14ac:dyDescent="0.3">
      <c r="B4766">
        <v>79</v>
      </c>
      <c r="C4766" s="164" t="s">
        <v>122</v>
      </c>
      <c r="D4766" s="7" t="s">
        <v>410</v>
      </c>
      <c r="E4766">
        <v>2026</v>
      </c>
      <c r="F4766" s="76" t="str">
        <f t="shared" si="160"/>
        <v>7912. Vigilancia de la Salud AmbientalVigilancia de la Salud Ambiental2026</v>
      </c>
      <c r="G4766" s="7" t="s">
        <v>411</v>
      </c>
      <c r="H4766" s="7" t="s">
        <v>417</v>
      </c>
      <c r="I4766" t="s">
        <v>60</v>
      </c>
      <c r="J4766" s="7" t="s">
        <v>67</v>
      </c>
      <c r="K4766" t="s">
        <v>433</v>
      </c>
      <c r="L4766" t="s">
        <v>433</v>
      </c>
      <c r="M4766" s="37" t="s">
        <v>105</v>
      </c>
      <c r="N4766" s="78" t="s">
        <v>435</v>
      </c>
      <c r="O4766" s="76" t="str">
        <f t="shared" si="161"/>
        <v>7912. Vigilancia de la Salud AmbientalVigilancia de la Salud Ambiental20263_MARTIRES2_FEBRERO_2026</v>
      </c>
      <c r="P4766" s="168">
        <f t="shared" si="159"/>
        <v>105726</v>
      </c>
      <c r="S4766" s="172">
        <v>2</v>
      </c>
      <c r="T4766" s="23">
        <v>211452</v>
      </c>
    </row>
    <row r="4767" spans="2:20" ht="30" customHeight="1" x14ac:dyDescent="0.3">
      <c r="B4767">
        <v>79</v>
      </c>
      <c r="C4767" s="164" t="s">
        <v>122</v>
      </c>
      <c r="D4767" s="7" t="s">
        <v>410</v>
      </c>
      <c r="E4767">
        <v>2026</v>
      </c>
      <c r="F4767" s="76" t="str">
        <f t="shared" si="160"/>
        <v>7912. Vigilancia de la Salud AmbientalVigilancia de la Salud Ambiental2026</v>
      </c>
      <c r="G4767" s="7" t="s">
        <v>411</v>
      </c>
      <c r="H4767" s="7" t="s">
        <v>417</v>
      </c>
      <c r="I4767" t="s">
        <v>60</v>
      </c>
      <c r="J4767" s="7" t="s">
        <v>67</v>
      </c>
      <c r="K4767" t="s">
        <v>433</v>
      </c>
      <c r="L4767" t="s">
        <v>433</v>
      </c>
      <c r="M4767" s="37" t="s">
        <v>108</v>
      </c>
      <c r="N4767" s="78" t="s">
        <v>435</v>
      </c>
      <c r="O4767" s="76" t="str">
        <f t="shared" si="161"/>
        <v>7912. Vigilancia de la Salud AmbientalVigilancia de la Salud Ambiental20266_ANTONIO_NARIÑO2_FEBRERO_2026</v>
      </c>
      <c r="P4767" s="168">
        <f t="shared" si="159"/>
        <v>105726</v>
      </c>
      <c r="S4767" s="172">
        <v>3</v>
      </c>
      <c r="T4767" s="23">
        <v>317178</v>
      </c>
    </row>
    <row r="4768" spans="2:20" ht="30" customHeight="1" x14ac:dyDescent="0.3">
      <c r="B4768">
        <v>79</v>
      </c>
      <c r="C4768" s="164" t="s">
        <v>122</v>
      </c>
      <c r="D4768" s="7" t="s">
        <v>410</v>
      </c>
      <c r="E4768">
        <v>2026</v>
      </c>
      <c r="F4768" s="76" t="str">
        <f t="shared" si="160"/>
        <v>7912. Vigilancia de la Salud AmbientalVigilancia de la Salud Ambiental2026</v>
      </c>
      <c r="G4768" s="7" t="s">
        <v>411</v>
      </c>
      <c r="H4768" s="7" t="s">
        <v>417</v>
      </c>
      <c r="I4768" t="s">
        <v>60</v>
      </c>
      <c r="J4768" s="7" t="s">
        <v>67</v>
      </c>
      <c r="K4768" t="s">
        <v>433</v>
      </c>
      <c r="L4768" t="s">
        <v>433</v>
      </c>
      <c r="M4768" s="37" t="s">
        <v>103</v>
      </c>
      <c r="N4768" s="78" t="s">
        <v>435</v>
      </c>
      <c r="O4768" s="76" t="str">
        <f t="shared" si="161"/>
        <v>7912. Vigilancia de la Salud AmbientalVigilancia de la Salud Ambiental20261_CANDELARIA2_FEBRERO_2026</v>
      </c>
      <c r="P4768" s="168">
        <f t="shared" si="159"/>
        <v>0</v>
      </c>
      <c r="S4768" s="172">
        <v>0</v>
      </c>
      <c r="T4768" s="23">
        <v>0</v>
      </c>
    </row>
    <row r="4769" spans="2:20" ht="30" customHeight="1" x14ac:dyDescent="0.3">
      <c r="B4769">
        <v>79</v>
      </c>
      <c r="C4769" s="164" t="s">
        <v>122</v>
      </c>
      <c r="D4769" s="7" t="s">
        <v>410</v>
      </c>
      <c r="E4769">
        <v>2026</v>
      </c>
      <c r="F4769" s="76" t="str">
        <f t="shared" si="160"/>
        <v>7912. Vigilancia de la Salud AmbientalVigilancia de la Salud Ambiental2026</v>
      </c>
      <c r="G4769" s="7" t="s">
        <v>411</v>
      </c>
      <c r="H4769" s="7" t="s">
        <v>417</v>
      </c>
      <c r="I4769" t="s">
        <v>60</v>
      </c>
      <c r="J4769" s="7" t="s">
        <v>67</v>
      </c>
      <c r="K4769" t="s">
        <v>433</v>
      </c>
      <c r="L4769" t="s">
        <v>433</v>
      </c>
      <c r="M4769" s="37" t="s">
        <v>107</v>
      </c>
      <c r="N4769" s="78" t="s">
        <v>435</v>
      </c>
      <c r="O4769" s="76" t="str">
        <f t="shared" si="161"/>
        <v>7912. Vigilancia de la Salud AmbientalVigilancia de la Salud Ambiental20265_RAFAEL_URIBE2_FEBRERO_2026</v>
      </c>
      <c r="P4769" s="168">
        <f t="shared" si="159"/>
        <v>105726</v>
      </c>
      <c r="S4769" s="172">
        <v>4</v>
      </c>
      <c r="T4769" s="23">
        <v>422904</v>
      </c>
    </row>
    <row r="4770" spans="2:20" ht="30" customHeight="1" x14ac:dyDescent="0.3">
      <c r="B4770">
        <v>81</v>
      </c>
      <c r="C4770" s="164" t="s">
        <v>122</v>
      </c>
      <c r="D4770" s="7" t="s">
        <v>410</v>
      </c>
      <c r="E4770">
        <v>2026</v>
      </c>
      <c r="F4770" s="76" t="str">
        <f t="shared" si="160"/>
        <v>8112. Vigilancia de la Salud AmbientalVigilancia de la Salud Ambiental2026</v>
      </c>
      <c r="G4770" s="7" t="s">
        <v>411</v>
      </c>
      <c r="H4770" s="7" t="s">
        <v>417</v>
      </c>
      <c r="I4770" t="s">
        <v>60</v>
      </c>
      <c r="J4770" s="7" t="s">
        <v>67</v>
      </c>
      <c r="K4770" t="s">
        <v>433</v>
      </c>
      <c r="L4770" t="s">
        <v>433</v>
      </c>
      <c r="M4770" s="37" t="s">
        <v>104</v>
      </c>
      <c r="N4770" s="78" t="s">
        <v>435</v>
      </c>
      <c r="O4770" s="76" t="str">
        <f t="shared" si="161"/>
        <v>8112. Vigilancia de la Salud AmbientalVigilancia de la Salud Ambiental20262_SANTA_FE2_FEBRERO_2026</v>
      </c>
      <c r="P4770" s="168">
        <f t="shared" si="159"/>
        <v>211452</v>
      </c>
      <c r="S4770" s="172">
        <v>84</v>
      </c>
      <c r="T4770" s="23">
        <v>17761968</v>
      </c>
    </row>
    <row r="4771" spans="2:20" ht="30" customHeight="1" x14ac:dyDescent="0.3">
      <c r="B4771">
        <v>81</v>
      </c>
      <c r="C4771" s="164" t="s">
        <v>122</v>
      </c>
      <c r="D4771" s="7" t="s">
        <v>410</v>
      </c>
      <c r="E4771">
        <v>2026</v>
      </c>
      <c r="F4771" s="76" t="str">
        <f t="shared" si="160"/>
        <v>8112. Vigilancia de la Salud AmbientalVigilancia de la Salud Ambiental2026</v>
      </c>
      <c r="G4771" s="7" t="s">
        <v>411</v>
      </c>
      <c r="H4771" s="7" t="s">
        <v>417</v>
      </c>
      <c r="I4771" t="s">
        <v>60</v>
      </c>
      <c r="J4771" s="7" t="s">
        <v>67</v>
      </c>
      <c r="K4771" t="s">
        <v>433</v>
      </c>
      <c r="L4771" t="s">
        <v>433</v>
      </c>
      <c r="M4771" s="37" t="s">
        <v>106</v>
      </c>
      <c r="N4771" s="78" t="s">
        <v>435</v>
      </c>
      <c r="O4771" s="76" t="str">
        <f t="shared" si="161"/>
        <v>8112. Vigilancia de la Salud AmbientalVigilancia de la Salud Ambiental20264_SAN_CRISTOBAL2_FEBRERO_2026</v>
      </c>
      <c r="P4771" s="168">
        <f t="shared" si="159"/>
        <v>211452</v>
      </c>
      <c r="S4771" s="172">
        <v>2</v>
      </c>
      <c r="T4771" s="23">
        <v>422904</v>
      </c>
    </row>
    <row r="4772" spans="2:20" ht="30" customHeight="1" x14ac:dyDescent="0.3">
      <c r="B4772">
        <v>81</v>
      </c>
      <c r="C4772" s="164" t="s">
        <v>122</v>
      </c>
      <c r="D4772" s="7" t="s">
        <v>410</v>
      </c>
      <c r="E4772">
        <v>2026</v>
      </c>
      <c r="F4772" s="76" t="str">
        <f t="shared" si="160"/>
        <v>8112. Vigilancia de la Salud AmbientalVigilancia de la Salud Ambiental2026</v>
      </c>
      <c r="G4772" s="7" t="s">
        <v>411</v>
      </c>
      <c r="H4772" s="7" t="s">
        <v>417</v>
      </c>
      <c r="I4772" t="s">
        <v>60</v>
      </c>
      <c r="J4772" s="7" t="s">
        <v>67</v>
      </c>
      <c r="K4772" t="s">
        <v>433</v>
      </c>
      <c r="L4772" t="s">
        <v>433</v>
      </c>
      <c r="M4772" s="37" t="s">
        <v>105</v>
      </c>
      <c r="N4772" s="78" t="s">
        <v>435</v>
      </c>
      <c r="O4772" s="76" t="str">
        <f t="shared" si="161"/>
        <v>8112. Vigilancia de la Salud AmbientalVigilancia de la Salud Ambiental20263_MARTIRES2_FEBRERO_2026</v>
      </c>
      <c r="P4772" s="168">
        <f t="shared" si="159"/>
        <v>0</v>
      </c>
      <c r="S4772" s="172">
        <v>0</v>
      </c>
      <c r="T4772" s="23">
        <v>0</v>
      </c>
    </row>
    <row r="4773" spans="2:20" ht="30" customHeight="1" x14ac:dyDescent="0.3">
      <c r="B4773">
        <v>81</v>
      </c>
      <c r="C4773" s="164" t="s">
        <v>122</v>
      </c>
      <c r="D4773" s="7" t="s">
        <v>410</v>
      </c>
      <c r="E4773">
        <v>2026</v>
      </c>
      <c r="F4773" s="76" t="str">
        <f t="shared" si="160"/>
        <v>8112. Vigilancia de la Salud AmbientalVigilancia de la Salud Ambiental2026</v>
      </c>
      <c r="G4773" s="7" t="s">
        <v>411</v>
      </c>
      <c r="H4773" s="7" t="s">
        <v>417</v>
      </c>
      <c r="I4773" t="s">
        <v>60</v>
      </c>
      <c r="J4773" s="7" t="s">
        <v>67</v>
      </c>
      <c r="K4773" t="s">
        <v>433</v>
      </c>
      <c r="L4773" t="s">
        <v>433</v>
      </c>
      <c r="M4773" s="37" t="s">
        <v>108</v>
      </c>
      <c r="N4773" s="78" t="s">
        <v>435</v>
      </c>
      <c r="O4773" s="76" t="str">
        <f t="shared" si="161"/>
        <v>8112. Vigilancia de la Salud AmbientalVigilancia de la Salud Ambiental20266_ANTONIO_NARIÑO2_FEBRERO_2026</v>
      </c>
      <c r="P4773" s="168">
        <f t="shared" si="159"/>
        <v>211452</v>
      </c>
      <c r="S4773" s="172">
        <v>7</v>
      </c>
      <c r="T4773" s="23">
        <v>1480164</v>
      </c>
    </row>
    <row r="4774" spans="2:20" ht="30" customHeight="1" x14ac:dyDescent="0.3">
      <c r="B4774">
        <v>81</v>
      </c>
      <c r="C4774" s="164" t="s">
        <v>122</v>
      </c>
      <c r="D4774" s="7" t="s">
        <v>410</v>
      </c>
      <c r="E4774">
        <v>2026</v>
      </c>
      <c r="F4774" s="76" t="str">
        <f t="shared" si="160"/>
        <v>8112. Vigilancia de la Salud AmbientalVigilancia de la Salud Ambiental2026</v>
      </c>
      <c r="G4774" s="7" t="s">
        <v>411</v>
      </c>
      <c r="H4774" s="7" t="s">
        <v>417</v>
      </c>
      <c r="I4774" t="s">
        <v>60</v>
      </c>
      <c r="J4774" s="7" t="s">
        <v>67</v>
      </c>
      <c r="K4774" t="s">
        <v>433</v>
      </c>
      <c r="L4774" t="s">
        <v>433</v>
      </c>
      <c r="M4774" s="37" t="s">
        <v>103</v>
      </c>
      <c r="N4774" s="78" t="s">
        <v>435</v>
      </c>
      <c r="O4774" s="76" t="str">
        <f t="shared" si="161"/>
        <v>8112. Vigilancia de la Salud AmbientalVigilancia de la Salud Ambiental20261_CANDELARIA2_FEBRERO_2026</v>
      </c>
      <c r="P4774" s="168">
        <f t="shared" si="159"/>
        <v>211452</v>
      </c>
      <c r="S4774" s="172">
        <v>2</v>
      </c>
      <c r="T4774" s="23">
        <v>422904</v>
      </c>
    </row>
    <row r="4775" spans="2:20" ht="30" customHeight="1" x14ac:dyDescent="0.3">
      <c r="B4775">
        <v>81</v>
      </c>
      <c r="C4775" s="164" t="s">
        <v>122</v>
      </c>
      <c r="D4775" s="7" t="s">
        <v>410</v>
      </c>
      <c r="E4775">
        <v>2026</v>
      </c>
      <c r="F4775" s="76" t="str">
        <f t="shared" si="160"/>
        <v>8112. Vigilancia de la Salud AmbientalVigilancia de la Salud Ambiental2026</v>
      </c>
      <c r="G4775" s="7" t="s">
        <v>411</v>
      </c>
      <c r="H4775" s="7" t="s">
        <v>417</v>
      </c>
      <c r="I4775" t="s">
        <v>60</v>
      </c>
      <c r="J4775" s="7" t="s">
        <v>67</v>
      </c>
      <c r="K4775" t="s">
        <v>433</v>
      </c>
      <c r="L4775" t="s">
        <v>433</v>
      </c>
      <c r="M4775" s="37" t="s">
        <v>107</v>
      </c>
      <c r="N4775" s="78" t="s">
        <v>435</v>
      </c>
      <c r="O4775" s="76" t="str">
        <f t="shared" si="161"/>
        <v>8112. Vigilancia de la Salud AmbientalVigilancia de la Salud Ambiental20265_RAFAEL_URIBE2_FEBRERO_2026</v>
      </c>
      <c r="P4775" s="168">
        <f t="shared" si="159"/>
        <v>211452</v>
      </c>
      <c r="S4775" s="172">
        <v>12</v>
      </c>
      <c r="T4775" s="23">
        <v>2537424</v>
      </c>
    </row>
    <row r="4776" spans="2:20" ht="30" customHeight="1" x14ac:dyDescent="0.3">
      <c r="B4776">
        <v>82</v>
      </c>
      <c r="C4776" s="164" t="s">
        <v>122</v>
      </c>
      <c r="D4776" s="7" t="s">
        <v>410</v>
      </c>
      <c r="E4776">
        <v>2026</v>
      </c>
      <c r="F4776" s="76" t="str">
        <f t="shared" si="160"/>
        <v>8212. Vigilancia de la Salud AmbientalVigilancia de la Salud Ambiental2026</v>
      </c>
      <c r="G4776" s="7" t="s">
        <v>411</v>
      </c>
      <c r="H4776" s="7" t="s">
        <v>64</v>
      </c>
      <c r="I4776" t="s">
        <v>60</v>
      </c>
      <c r="J4776" s="7" t="s">
        <v>67</v>
      </c>
      <c r="K4776" t="s">
        <v>433</v>
      </c>
      <c r="L4776" t="s">
        <v>433</v>
      </c>
      <c r="M4776" s="37" t="s">
        <v>105</v>
      </c>
      <c r="N4776" s="78" t="s">
        <v>435</v>
      </c>
      <c r="O4776" s="76" t="str">
        <f t="shared" si="161"/>
        <v>8212. Vigilancia de la Salud AmbientalVigilancia de la Salud Ambiental20263_MARTIRES2_FEBRERO_2026</v>
      </c>
      <c r="P4776" s="168">
        <f t="shared" si="159"/>
        <v>35979</v>
      </c>
      <c r="S4776" s="172">
        <v>231</v>
      </c>
      <c r="T4776" s="23">
        <v>8311149</v>
      </c>
    </row>
    <row r="4777" spans="2:20" ht="30" customHeight="1" x14ac:dyDescent="0.3">
      <c r="B4777">
        <v>85</v>
      </c>
      <c r="C4777" s="164" t="s">
        <v>122</v>
      </c>
      <c r="D4777" s="7" t="s">
        <v>410</v>
      </c>
      <c r="E4777">
        <v>2026</v>
      </c>
      <c r="F4777" s="76" t="str">
        <f t="shared" si="160"/>
        <v>8512. Vigilancia de la Salud AmbientalVigilancia de la Salud Ambiental2026</v>
      </c>
      <c r="G4777" s="7" t="s">
        <v>411</v>
      </c>
      <c r="H4777" s="7" t="s">
        <v>64</v>
      </c>
      <c r="I4777" t="s">
        <v>60</v>
      </c>
      <c r="J4777" s="7" t="s">
        <v>67</v>
      </c>
      <c r="K4777" t="s">
        <v>433</v>
      </c>
      <c r="L4777" t="s">
        <v>433</v>
      </c>
      <c r="M4777" s="37" t="s">
        <v>104</v>
      </c>
      <c r="N4777" s="78" t="s">
        <v>435</v>
      </c>
      <c r="O4777" s="76" t="str">
        <f t="shared" si="161"/>
        <v>8512. Vigilancia de la Salud AmbientalVigilancia de la Salud Ambiental20262_SANTA_FE2_FEBRERO_2026</v>
      </c>
      <c r="P4777" s="168">
        <f t="shared" si="159"/>
        <v>471144</v>
      </c>
      <c r="S4777" s="172">
        <v>16</v>
      </c>
      <c r="T4777" s="23">
        <v>7538304</v>
      </c>
    </row>
    <row r="4778" spans="2:20" ht="30" customHeight="1" x14ac:dyDescent="0.3">
      <c r="B4778">
        <v>85</v>
      </c>
      <c r="C4778" s="164" t="s">
        <v>122</v>
      </c>
      <c r="D4778" s="7" t="s">
        <v>410</v>
      </c>
      <c r="E4778">
        <v>2026</v>
      </c>
      <c r="F4778" s="76" t="str">
        <f t="shared" si="160"/>
        <v>8512. Vigilancia de la Salud AmbientalVigilancia de la Salud Ambiental2026</v>
      </c>
      <c r="G4778" s="7" t="s">
        <v>411</v>
      </c>
      <c r="H4778" s="7" t="s">
        <v>64</v>
      </c>
      <c r="I4778" t="s">
        <v>60</v>
      </c>
      <c r="J4778" s="7" t="s">
        <v>67</v>
      </c>
      <c r="K4778" t="s">
        <v>433</v>
      </c>
      <c r="L4778" t="s">
        <v>433</v>
      </c>
      <c r="M4778" s="37" t="s">
        <v>106</v>
      </c>
      <c r="N4778" s="78" t="s">
        <v>435</v>
      </c>
      <c r="O4778" s="76" t="str">
        <f t="shared" si="161"/>
        <v>8512. Vigilancia de la Salud AmbientalVigilancia de la Salud Ambiental20264_SAN_CRISTOBAL2_FEBRERO_2026</v>
      </c>
      <c r="P4778" s="168">
        <f t="shared" si="159"/>
        <v>471144</v>
      </c>
      <c r="S4778" s="172">
        <v>6</v>
      </c>
      <c r="T4778" s="23">
        <v>2826864</v>
      </c>
    </row>
    <row r="4779" spans="2:20" ht="30" customHeight="1" x14ac:dyDescent="0.3">
      <c r="B4779">
        <v>85</v>
      </c>
      <c r="C4779" s="164" t="s">
        <v>122</v>
      </c>
      <c r="D4779" s="7" t="s">
        <v>410</v>
      </c>
      <c r="E4779">
        <v>2026</v>
      </c>
      <c r="F4779" s="76" t="str">
        <f t="shared" si="160"/>
        <v>8512. Vigilancia de la Salud AmbientalVigilancia de la Salud Ambiental2026</v>
      </c>
      <c r="G4779" s="7" t="s">
        <v>411</v>
      </c>
      <c r="H4779" s="7" t="s">
        <v>64</v>
      </c>
      <c r="I4779" t="s">
        <v>60</v>
      </c>
      <c r="J4779" s="7" t="s">
        <v>67</v>
      </c>
      <c r="K4779" t="s">
        <v>433</v>
      </c>
      <c r="L4779" t="s">
        <v>433</v>
      </c>
      <c r="M4779" s="37" t="s">
        <v>105</v>
      </c>
      <c r="N4779" s="78" t="s">
        <v>435</v>
      </c>
      <c r="O4779" s="76" t="str">
        <f t="shared" si="161"/>
        <v>8512. Vigilancia de la Salud AmbientalVigilancia de la Salud Ambiental20263_MARTIRES2_FEBRERO_2026</v>
      </c>
      <c r="P4779" s="168">
        <f t="shared" si="159"/>
        <v>471144</v>
      </c>
      <c r="S4779" s="172">
        <v>7</v>
      </c>
      <c r="T4779" s="23">
        <v>3298008</v>
      </c>
    </row>
    <row r="4780" spans="2:20" ht="30" customHeight="1" x14ac:dyDescent="0.3">
      <c r="B4780">
        <v>85</v>
      </c>
      <c r="C4780" s="164" t="s">
        <v>122</v>
      </c>
      <c r="D4780" s="7" t="s">
        <v>410</v>
      </c>
      <c r="E4780">
        <v>2026</v>
      </c>
      <c r="F4780" s="76" t="str">
        <f t="shared" si="160"/>
        <v>8512. Vigilancia de la Salud AmbientalVigilancia de la Salud Ambiental2026</v>
      </c>
      <c r="G4780" s="7" t="s">
        <v>411</v>
      </c>
      <c r="H4780" s="7" t="s">
        <v>64</v>
      </c>
      <c r="I4780" t="s">
        <v>60</v>
      </c>
      <c r="J4780" s="7" t="s">
        <v>67</v>
      </c>
      <c r="K4780" t="s">
        <v>433</v>
      </c>
      <c r="L4780" t="s">
        <v>433</v>
      </c>
      <c r="M4780" s="37" t="s">
        <v>108</v>
      </c>
      <c r="N4780" s="78" t="s">
        <v>435</v>
      </c>
      <c r="O4780" s="76" t="str">
        <f t="shared" si="161"/>
        <v>8512. Vigilancia de la Salud AmbientalVigilancia de la Salud Ambiental20266_ANTONIO_NARIÑO2_FEBRERO_2026</v>
      </c>
      <c r="P4780" s="168">
        <f t="shared" ref="P4780:P4843" si="162">IFERROR(T4780/S4780,0)</f>
        <v>471144</v>
      </c>
      <c r="S4780" s="172">
        <v>6</v>
      </c>
      <c r="T4780" s="23">
        <v>2826864</v>
      </c>
    </row>
    <row r="4781" spans="2:20" ht="30" customHeight="1" x14ac:dyDescent="0.3">
      <c r="B4781">
        <v>85</v>
      </c>
      <c r="C4781" s="164" t="s">
        <v>122</v>
      </c>
      <c r="D4781" s="7" t="s">
        <v>410</v>
      </c>
      <c r="E4781">
        <v>2026</v>
      </c>
      <c r="F4781" s="76" t="str">
        <f t="shared" si="160"/>
        <v>8512. Vigilancia de la Salud AmbientalVigilancia de la Salud Ambiental2026</v>
      </c>
      <c r="G4781" s="7" t="s">
        <v>411</v>
      </c>
      <c r="H4781" s="7" t="s">
        <v>64</v>
      </c>
      <c r="I4781" t="s">
        <v>60</v>
      </c>
      <c r="J4781" s="7" t="s">
        <v>67</v>
      </c>
      <c r="K4781" t="s">
        <v>433</v>
      </c>
      <c r="L4781" t="s">
        <v>433</v>
      </c>
      <c r="M4781" s="37" t="s">
        <v>103</v>
      </c>
      <c r="N4781" s="78" t="s">
        <v>435</v>
      </c>
      <c r="O4781" s="76" t="str">
        <f t="shared" si="161"/>
        <v>8512. Vigilancia de la Salud AmbientalVigilancia de la Salud Ambiental20261_CANDELARIA2_FEBRERO_2026</v>
      </c>
      <c r="P4781" s="168">
        <f t="shared" si="162"/>
        <v>471144</v>
      </c>
      <c r="S4781" s="172">
        <v>4</v>
      </c>
      <c r="T4781" s="23">
        <v>1884576</v>
      </c>
    </row>
    <row r="4782" spans="2:20" ht="30" customHeight="1" x14ac:dyDescent="0.3">
      <c r="B4782">
        <v>85</v>
      </c>
      <c r="C4782" s="164" t="s">
        <v>122</v>
      </c>
      <c r="D4782" s="7" t="s">
        <v>410</v>
      </c>
      <c r="E4782">
        <v>2026</v>
      </c>
      <c r="F4782" s="76" t="str">
        <f t="shared" si="160"/>
        <v>8512. Vigilancia de la Salud AmbientalVigilancia de la Salud Ambiental2026</v>
      </c>
      <c r="G4782" s="7" t="s">
        <v>411</v>
      </c>
      <c r="H4782" s="7" t="s">
        <v>64</v>
      </c>
      <c r="I4782" t="s">
        <v>60</v>
      </c>
      <c r="J4782" s="7" t="s">
        <v>67</v>
      </c>
      <c r="K4782" t="s">
        <v>433</v>
      </c>
      <c r="L4782" t="s">
        <v>433</v>
      </c>
      <c r="M4782" s="37" t="s">
        <v>107</v>
      </c>
      <c r="N4782" s="78" t="s">
        <v>435</v>
      </c>
      <c r="O4782" s="76" t="str">
        <f t="shared" si="161"/>
        <v>8512. Vigilancia de la Salud AmbientalVigilancia de la Salud Ambiental20265_RAFAEL_URIBE2_FEBRERO_2026</v>
      </c>
      <c r="P4782" s="168">
        <f t="shared" si="162"/>
        <v>471144</v>
      </c>
      <c r="S4782" s="172">
        <v>6</v>
      </c>
      <c r="T4782" s="23">
        <v>2826864</v>
      </c>
    </row>
    <row r="4783" spans="2:20" ht="30" customHeight="1" x14ac:dyDescent="0.3">
      <c r="B4783">
        <v>87</v>
      </c>
      <c r="C4783" s="164" t="s">
        <v>122</v>
      </c>
      <c r="D4783" s="7" t="s">
        <v>410</v>
      </c>
      <c r="E4783">
        <v>2026</v>
      </c>
      <c r="F4783" s="76" t="str">
        <f t="shared" si="160"/>
        <v>8712. Vigilancia de la Salud AmbientalVigilancia de la Salud Ambiental2026</v>
      </c>
      <c r="G4783" s="7" t="s">
        <v>411</v>
      </c>
      <c r="H4783" s="7" t="s">
        <v>64</v>
      </c>
      <c r="I4783" t="s">
        <v>60</v>
      </c>
      <c r="J4783" s="7" t="s">
        <v>67</v>
      </c>
      <c r="K4783" t="s">
        <v>433</v>
      </c>
      <c r="L4783" t="s">
        <v>433</v>
      </c>
      <c r="M4783" s="37" t="s">
        <v>104</v>
      </c>
      <c r="N4783" s="78" t="s">
        <v>435</v>
      </c>
      <c r="O4783" s="76" t="str">
        <f t="shared" si="161"/>
        <v>8712. Vigilancia de la Salud AmbientalVigilancia de la Salud Ambiental20262_SANTA_FE2_FEBRERO_2026</v>
      </c>
      <c r="P4783" s="168">
        <f t="shared" si="162"/>
        <v>71958</v>
      </c>
      <c r="S4783" s="172">
        <v>107</v>
      </c>
      <c r="T4783" s="23">
        <v>7699506</v>
      </c>
    </row>
    <row r="4784" spans="2:20" ht="30" customHeight="1" x14ac:dyDescent="0.3">
      <c r="B4784">
        <v>87</v>
      </c>
      <c r="C4784" s="164" t="s">
        <v>122</v>
      </c>
      <c r="D4784" s="7" t="s">
        <v>410</v>
      </c>
      <c r="E4784">
        <v>2026</v>
      </c>
      <c r="F4784" s="76" t="str">
        <f t="shared" si="160"/>
        <v>8712. Vigilancia de la Salud AmbientalVigilancia de la Salud Ambiental2026</v>
      </c>
      <c r="G4784" s="7" t="s">
        <v>411</v>
      </c>
      <c r="H4784" s="7" t="s">
        <v>64</v>
      </c>
      <c r="I4784" t="s">
        <v>60</v>
      </c>
      <c r="J4784" s="7" t="s">
        <v>67</v>
      </c>
      <c r="K4784" t="s">
        <v>433</v>
      </c>
      <c r="L4784" t="s">
        <v>433</v>
      </c>
      <c r="M4784" s="37" t="s">
        <v>106</v>
      </c>
      <c r="N4784" s="78" t="s">
        <v>435</v>
      </c>
      <c r="O4784" s="76" t="str">
        <f t="shared" si="161"/>
        <v>8712. Vigilancia de la Salud AmbientalVigilancia de la Salud Ambiental20264_SAN_CRISTOBAL2_FEBRERO_2026</v>
      </c>
      <c r="P4784" s="168">
        <f t="shared" si="162"/>
        <v>71958</v>
      </c>
      <c r="S4784" s="172">
        <v>122</v>
      </c>
      <c r="T4784" s="23">
        <v>8778876</v>
      </c>
    </row>
    <row r="4785" spans="2:20" ht="30" customHeight="1" x14ac:dyDescent="0.3">
      <c r="B4785">
        <v>87</v>
      </c>
      <c r="C4785" s="164" t="s">
        <v>122</v>
      </c>
      <c r="D4785" s="7" t="s">
        <v>410</v>
      </c>
      <c r="E4785">
        <v>2026</v>
      </c>
      <c r="F4785" s="76" t="str">
        <f t="shared" si="160"/>
        <v>8712. Vigilancia de la Salud AmbientalVigilancia de la Salud Ambiental2026</v>
      </c>
      <c r="G4785" s="7" t="s">
        <v>411</v>
      </c>
      <c r="H4785" s="7" t="s">
        <v>64</v>
      </c>
      <c r="I4785" t="s">
        <v>60</v>
      </c>
      <c r="J4785" s="7" t="s">
        <v>67</v>
      </c>
      <c r="K4785" t="s">
        <v>433</v>
      </c>
      <c r="L4785" t="s">
        <v>433</v>
      </c>
      <c r="M4785" s="37" t="s">
        <v>105</v>
      </c>
      <c r="N4785" s="78" t="s">
        <v>435</v>
      </c>
      <c r="O4785" s="76" t="str">
        <f t="shared" si="161"/>
        <v>8712. Vigilancia de la Salud AmbientalVigilancia de la Salud Ambiental20263_MARTIRES2_FEBRERO_2026</v>
      </c>
      <c r="P4785" s="168">
        <f t="shared" si="162"/>
        <v>71958</v>
      </c>
      <c r="S4785" s="172">
        <v>62</v>
      </c>
      <c r="T4785" s="23">
        <v>4461396</v>
      </c>
    </row>
    <row r="4786" spans="2:20" ht="30" customHeight="1" x14ac:dyDescent="0.3">
      <c r="B4786">
        <v>87</v>
      </c>
      <c r="C4786" s="164" t="s">
        <v>122</v>
      </c>
      <c r="D4786" s="7" t="s">
        <v>410</v>
      </c>
      <c r="E4786">
        <v>2026</v>
      </c>
      <c r="F4786" s="76" t="str">
        <f t="shared" si="160"/>
        <v>8712. Vigilancia de la Salud AmbientalVigilancia de la Salud Ambiental2026</v>
      </c>
      <c r="G4786" s="7" t="s">
        <v>411</v>
      </c>
      <c r="H4786" s="7" t="s">
        <v>64</v>
      </c>
      <c r="I4786" t="s">
        <v>60</v>
      </c>
      <c r="J4786" s="7" t="s">
        <v>67</v>
      </c>
      <c r="K4786" t="s">
        <v>433</v>
      </c>
      <c r="L4786" t="s">
        <v>433</v>
      </c>
      <c r="M4786" s="37" t="s">
        <v>108</v>
      </c>
      <c r="N4786" s="78" t="s">
        <v>435</v>
      </c>
      <c r="O4786" s="76" t="str">
        <f t="shared" si="161"/>
        <v>8712. Vigilancia de la Salud AmbientalVigilancia de la Salud Ambiental20266_ANTONIO_NARIÑO2_FEBRERO_2026</v>
      </c>
      <c r="P4786" s="168">
        <f t="shared" si="162"/>
        <v>71958</v>
      </c>
      <c r="S4786" s="172">
        <v>52</v>
      </c>
      <c r="T4786" s="23">
        <v>3741816</v>
      </c>
    </row>
    <row r="4787" spans="2:20" ht="30" customHeight="1" x14ac:dyDescent="0.3">
      <c r="B4787">
        <v>87</v>
      </c>
      <c r="C4787" s="164" t="s">
        <v>122</v>
      </c>
      <c r="D4787" s="7" t="s">
        <v>410</v>
      </c>
      <c r="E4787">
        <v>2026</v>
      </c>
      <c r="F4787" s="76" t="str">
        <f t="shared" si="160"/>
        <v>8712. Vigilancia de la Salud AmbientalVigilancia de la Salud Ambiental2026</v>
      </c>
      <c r="G4787" s="7" t="s">
        <v>411</v>
      </c>
      <c r="H4787" s="7" t="s">
        <v>64</v>
      </c>
      <c r="I4787" t="s">
        <v>60</v>
      </c>
      <c r="J4787" s="7" t="s">
        <v>67</v>
      </c>
      <c r="K4787" t="s">
        <v>433</v>
      </c>
      <c r="L4787" t="s">
        <v>433</v>
      </c>
      <c r="M4787" s="37" t="s">
        <v>103</v>
      </c>
      <c r="N4787" s="78" t="s">
        <v>435</v>
      </c>
      <c r="O4787" s="76" t="str">
        <f t="shared" si="161"/>
        <v>8712. Vigilancia de la Salud AmbientalVigilancia de la Salud Ambiental20261_CANDELARIA2_FEBRERO_2026</v>
      </c>
      <c r="P4787" s="168">
        <f t="shared" si="162"/>
        <v>71958</v>
      </c>
      <c r="S4787" s="172">
        <v>9</v>
      </c>
      <c r="T4787" s="23">
        <v>647622</v>
      </c>
    </row>
    <row r="4788" spans="2:20" ht="30" customHeight="1" x14ac:dyDescent="0.3">
      <c r="B4788">
        <v>87</v>
      </c>
      <c r="C4788" s="164" t="s">
        <v>122</v>
      </c>
      <c r="D4788" s="7" t="s">
        <v>410</v>
      </c>
      <c r="E4788">
        <v>2026</v>
      </c>
      <c r="F4788" s="76" t="str">
        <f t="shared" si="160"/>
        <v>8712. Vigilancia de la Salud AmbientalVigilancia de la Salud Ambiental2026</v>
      </c>
      <c r="G4788" s="7" t="s">
        <v>411</v>
      </c>
      <c r="H4788" s="7" t="s">
        <v>64</v>
      </c>
      <c r="I4788" t="s">
        <v>60</v>
      </c>
      <c r="J4788" s="7" t="s">
        <v>67</v>
      </c>
      <c r="K4788" t="s">
        <v>433</v>
      </c>
      <c r="L4788" t="s">
        <v>433</v>
      </c>
      <c r="M4788" s="37" t="s">
        <v>107</v>
      </c>
      <c r="N4788" s="78" t="s">
        <v>435</v>
      </c>
      <c r="O4788" s="76" t="str">
        <f t="shared" si="161"/>
        <v>8712. Vigilancia de la Salud AmbientalVigilancia de la Salud Ambiental20265_RAFAEL_URIBE2_FEBRERO_2026</v>
      </c>
      <c r="P4788" s="168">
        <f t="shared" si="162"/>
        <v>71958</v>
      </c>
      <c r="S4788" s="172">
        <v>130</v>
      </c>
      <c r="T4788" s="23">
        <v>9354540</v>
      </c>
    </row>
    <row r="4789" spans="2:20" ht="30" customHeight="1" x14ac:dyDescent="0.3">
      <c r="B4789">
        <v>89</v>
      </c>
      <c r="C4789" s="164" t="s">
        <v>122</v>
      </c>
      <c r="D4789" s="7" t="s">
        <v>410</v>
      </c>
      <c r="E4789">
        <v>2026</v>
      </c>
      <c r="F4789" s="76" t="str">
        <f t="shared" si="160"/>
        <v>8912. Vigilancia de la Salud AmbientalVigilancia de la Salud Ambiental2026</v>
      </c>
      <c r="G4789" s="7" t="s">
        <v>411</v>
      </c>
      <c r="H4789" s="7" t="s">
        <v>64</v>
      </c>
      <c r="I4789" t="s">
        <v>60</v>
      </c>
      <c r="J4789" s="7" t="s">
        <v>67</v>
      </c>
      <c r="K4789" t="s">
        <v>433</v>
      </c>
      <c r="L4789" t="s">
        <v>433</v>
      </c>
      <c r="M4789" s="37" t="s">
        <v>104</v>
      </c>
      <c r="N4789" s="78" t="s">
        <v>435</v>
      </c>
      <c r="O4789" s="76" t="str">
        <f t="shared" si="161"/>
        <v>8912. Vigilancia de la Salud AmbientalVigilancia de la Salud Ambiental20262_SANTA_FE2_FEBRERO_2026</v>
      </c>
      <c r="P4789" s="168">
        <f t="shared" si="162"/>
        <v>91656</v>
      </c>
      <c r="S4789" s="172">
        <v>25</v>
      </c>
      <c r="T4789" s="23">
        <v>2291400</v>
      </c>
    </row>
    <row r="4790" spans="2:20" ht="30" customHeight="1" x14ac:dyDescent="0.3">
      <c r="B4790">
        <v>89</v>
      </c>
      <c r="C4790" s="164" t="s">
        <v>122</v>
      </c>
      <c r="D4790" s="7" t="s">
        <v>410</v>
      </c>
      <c r="E4790">
        <v>2026</v>
      </c>
      <c r="F4790" s="76" t="str">
        <f t="shared" si="160"/>
        <v>8912. Vigilancia de la Salud AmbientalVigilancia de la Salud Ambiental2026</v>
      </c>
      <c r="G4790" s="7" t="s">
        <v>411</v>
      </c>
      <c r="H4790" s="7" t="s">
        <v>64</v>
      </c>
      <c r="I4790" t="s">
        <v>60</v>
      </c>
      <c r="J4790" s="7" t="s">
        <v>67</v>
      </c>
      <c r="K4790" t="s">
        <v>433</v>
      </c>
      <c r="L4790" t="s">
        <v>433</v>
      </c>
      <c r="M4790" s="37" t="s">
        <v>106</v>
      </c>
      <c r="N4790" s="78" t="s">
        <v>435</v>
      </c>
      <c r="O4790" s="76" t="str">
        <f t="shared" si="161"/>
        <v>8912. Vigilancia de la Salud AmbientalVigilancia de la Salud Ambiental20264_SAN_CRISTOBAL2_FEBRERO_2026</v>
      </c>
      <c r="P4790" s="168">
        <f t="shared" si="162"/>
        <v>91656</v>
      </c>
      <c r="S4790" s="172">
        <v>64</v>
      </c>
      <c r="T4790" s="23">
        <v>5865984</v>
      </c>
    </row>
    <row r="4791" spans="2:20" ht="30" customHeight="1" x14ac:dyDescent="0.3">
      <c r="B4791">
        <v>89</v>
      </c>
      <c r="C4791" s="164" t="s">
        <v>122</v>
      </c>
      <c r="D4791" s="7" t="s">
        <v>410</v>
      </c>
      <c r="E4791">
        <v>2026</v>
      </c>
      <c r="F4791" s="76" t="str">
        <f t="shared" si="160"/>
        <v>8912. Vigilancia de la Salud AmbientalVigilancia de la Salud Ambiental2026</v>
      </c>
      <c r="G4791" s="7" t="s">
        <v>411</v>
      </c>
      <c r="H4791" s="7" t="s">
        <v>64</v>
      </c>
      <c r="I4791" t="s">
        <v>60</v>
      </c>
      <c r="J4791" s="7" t="s">
        <v>67</v>
      </c>
      <c r="K4791" t="s">
        <v>433</v>
      </c>
      <c r="L4791" t="s">
        <v>433</v>
      </c>
      <c r="M4791" s="37" t="s">
        <v>105</v>
      </c>
      <c r="N4791" s="78" t="s">
        <v>435</v>
      </c>
      <c r="O4791" s="76" t="str">
        <f t="shared" si="161"/>
        <v>8912. Vigilancia de la Salud AmbientalVigilancia de la Salud Ambiental20263_MARTIRES2_FEBRERO_2026</v>
      </c>
      <c r="P4791" s="168">
        <f t="shared" si="162"/>
        <v>91656</v>
      </c>
      <c r="S4791" s="172">
        <v>20</v>
      </c>
      <c r="T4791" s="23">
        <v>1833120</v>
      </c>
    </row>
    <row r="4792" spans="2:20" ht="30" customHeight="1" x14ac:dyDescent="0.3">
      <c r="B4792">
        <v>89</v>
      </c>
      <c r="C4792" s="164" t="s">
        <v>122</v>
      </c>
      <c r="D4792" s="7" t="s">
        <v>410</v>
      </c>
      <c r="E4792">
        <v>2026</v>
      </c>
      <c r="F4792" s="76" t="str">
        <f t="shared" si="160"/>
        <v>8912. Vigilancia de la Salud AmbientalVigilancia de la Salud Ambiental2026</v>
      </c>
      <c r="G4792" s="7" t="s">
        <v>411</v>
      </c>
      <c r="H4792" s="7" t="s">
        <v>64</v>
      </c>
      <c r="I4792" t="s">
        <v>60</v>
      </c>
      <c r="J4792" s="7" t="s">
        <v>67</v>
      </c>
      <c r="K4792" t="s">
        <v>433</v>
      </c>
      <c r="L4792" t="s">
        <v>433</v>
      </c>
      <c r="M4792" s="37" t="s">
        <v>108</v>
      </c>
      <c r="N4792" s="78" t="s">
        <v>435</v>
      </c>
      <c r="O4792" s="76" t="str">
        <f t="shared" si="161"/>
        <v>8912. Vigilancia de la Salud AmbientalVigilancia de la Salud Ambiental20266_ANTONIO_NARIÑO2_FEBRERO_2026</v>
      </c>
      <c r="P4792" s="168">
        <f t="shared" si="162"/>
        <v>91656</v>
      </c>
      <c r="S4792" s="172">
        <v>24</v>
      </c>
      <c r="T4792" s="23">
        <v>2199744</v>
      </c>
    </row>
    <row r="4793" spans="2:20" ht="30" customHeight="1" x14ac:dyDescent="0.3">
      <c r="B4793">
        <v>89</v>
      </c>
      <c r="C4793" s="164" t="s">
        <v>122</v>
      </c>
      <c r="D4793" s="7" t="s">
        <v>410</v>
      </c>
      <c r="E4793">
        <v>2026</v>
      </c>
      <c r="F4793" s="76" t="str">
        <f t="shared" si="160"/>
        <v>8912. Vigilancia de la Salud AmbientalVigilancia de la Salud Ambiental2026</v>
      </c>
      <c r="G4793" s="7" t="s">
        <v>411</v>
      </c>
      <c r="H4793" s="7" t="s">
        <v>64</v>
      </c>
      <c r="I4793" t="s">
        <v>60</v>
      </c>
      <c r="J4793" s="7" t="s">
        <v>67</v>
      </c>
      <c r="K4793" t="s">
        <v>433</v>
      </c>
      <c r="L4793" t="s">
        <v>433</v>
      </c>
      <c r="M4793" s="37" t="s">
        <v>103</v>
      </c>
      <c r="N4793" s="78" t="s">
        <v>435</v>
      </c>
      <c r="O4793" s="76" t="str">
        <f t="shared" si="161"/>
        <v>8912. Vigilancia de la Salud AmbientalVigilancia de la Salud Ambiental20261_CANDELARIA2_FEBRERO_2026</v>
      </c>
      <c r="P4793" s="168">
        <f t="shared" si="162"/>
        <v>91656</v>
      </c>
      <c r="S4793" s="172">
        <v>1</v>
      </c>
      <c r="T4793" s="23">
        <v>91656</v>
      </c>
    </row>
    <row r="4794" spans="2:20" ht="30" customHeight="1" x14ac:dyDescent="0.3">
      <c r="B4794">
        <v>89</v>
      </c>
      <c r="C4794" s="164" t="s">
        <v>122</v>
      </c>
      <c r="D4794" s="7" t="s">
        <v>410</v>
      </c>
      <c r="E4794">
        <v>2026</v>
      </c>
      <c r="F4794" s="76" t="str">
        <f t="shared" si="160"/>
        <v>8912. Vigilancia de la Salud AmbientalVigilancia de la Salud Ambiental2026</v>
      </c>
      <c r="G4794" s="7" t="s">
        <v>411</v>
      </c>
      <c r="H4794" s="7" t="s">
        <v>64</v>
      </c>
      <c r="I4794" t="s">
        <v>60</v>
      </c>
      <c r="J4794" s="7" t="s">
        <v>67</v>
      </c>
      <c r="K4794" t="s">
        <v>433</v>
      </c>
      <c r="L4794" t="s">
        <v>433</v>
      </c>
      <c r="M4794" s="37" t="s">
        <v>107</v>
      </c>
      <c r="N4794" s="78" t="s">
        <v>435</v>
      </c>
      <c r="O4794" s="76" t="str">
        <f t="shared" si="161"/>
        <v>8912. Vigilancia de la Salud AmbientalVigilancia de la Salud Ambiental20265_RAFAEL_URIBE2_FEBRERO_2026</v>
      </c>
      <c r="P4794" s="168">
        <f t="shared" si="162"/>
        <v>91656</v>
      </c>
      <c r="S4794" s="172">
        <v>62</v>
      </c>
      <c r="T4794" s="23">
        <v>5682672</v>
      </c>
    </row>
    <row r="4795" spans="2:20" ht="30" customHeight="1" x14ac:dyDescent="0.3">
      <c r="B4795">
        <v>90</v>
      </c>
      <c r="C4795" s="164" t="s">
        <v>122</v>
      </c>
      <c r="D4795" s="7" t="s">
        <v>410</v>
      </c>
      <c r="E4795">
        <v>2026</v>
      </c>
      <c r="F4795" s="76" t="str">
        <f t="shared" si="160"/>
        <v>9012. Vigilancia de la Salud AmbientalVigilancia de la Salud Ambiental2026</v>
      </c>
      <c r="G4795" s="7" t="s">
        <v>411</v>
      </c>
      <c r="H4795" s="7" t="s">
        <v>64</v>
      </c>
      <c r="I4795" t="s">
        <v>60</v>
      </c>
      <c r="J4795" s="7" t="s">
        <v>67</v>
      </c>
      <c r="K4795" t="s">
        <v>433</v>
      </c>
      <c r="L4795" t="s">
        <v>433</v>
      </c>
      <c r="M4795" s="37" t="s">
        <v>104</v>
      </c>
      <c r="N4795" s="78" t="s">
        <v>435</v>
      </c>
      <c r="O4795" s="76" t="str">
        <f t="shared" si="161"/>
        <v>9012. Vigilancia de la Salud AmbientalVigilancia de la Salud Ambiental20262_SANTA_FE2_FEBRERO_2026</v>
      </c>
      <c r="P4795" s="168">
        <f t="shared" si="162"/>
        <v>71958</v>
      </c>
      <c r="S4795" s="172">
        <v>139</v>
      </c>
      <c r="T4795" s="23">
        <v>10002162</v>
      </c>
    </row>
    <row r="4796" spans="2:20" ht="30" customHeight="1" x14ac:dyDescent="0.3">
      <c r="B4796">
        <v>90</v>
      </c>
      <c r="C4796" s="164" t="s">
        <v>122</v>
      </c>
      <c r="D4796" s="7" t="s">
        <v>410</v>
      </c>
      <c r="E4796">
        <v>2026</v>
      </c>
      <c r="F4796" s="76" t="str">
        <f t="shared" si="160"/>
        <v>9012. Vigilancia de la Salud AmbientalVigilancia de la Salud Ambiental2026</v>
      </c>
      <c r="G4796" s="7" t="s">
        <v>411</v>
      </c>
      <c r="H4796" s="7" t="s">
        <v>64</v>
      </c>
      <c r="I4796" t="s">
        <v>60</v>
      </c>
      <c r="J4796" s="7" t="s">
        <v>67</v>
      </c>
      <c r="K4796" t="s">
        <v>433</v>
      </c>
      <c r="L4796" t="s">
        <v>433</v>
      </c>
      <c r="M4796" s="37" t="s">
        <v>106</v>
      </c>
      <c r="N4796" s="78" t="s">
        <v>435</v>
      </c>
      <c r="O4796" s="76" t="str">
        <f t="shared" si="161"/>
        <v>9012. Vigilancia de la Salud AmbientalVigilancia de la Salud Ambiental20264_SAN_CRISTOBAL2_FEBRERO_2026</v>
      </c>
      <c r="P4796" s="168">
        <f t="shared" si="162"/>
        <v>71958</v>
      </c>
      <c r="S4796" s="172">
        <v>64</v>
      </c>
      <c r="T4796" s="23">
        <v>4605312</v>
      </c>
    </row>
    <row r="4797" spans="2:20" ht="30" customHeight="1" x14ac:dyDescent="0.3">
      <c r="B4797">
        <v>90</v>
      </c>
      <c r="C4797" s="164" t="s">
        <v>122</v>
      </c>
      <c r="D4797" s="7" t="s">
        <v>410</v>
      </c>
      <c r="E4797">
        <v>2026</v>
      </c>
      <c r="F4797" s="76" t="str">
        <f t="shared" si="160"/>
        <v>9012. Vigilancia de la Salud AmbientalVigilancia de la Salud Ambiental2026</v>
      </c>
      <c r="G4797" s="7" t="s">
        <v>411</v>
      </c>
      <c r="H4797" s="7" t="s">
        <v>64</v>
      </c>
      <c r="I4797" t="s">
        <v>60</v>
      </c>
      <c r="J4797" s="7" t="s">
        <v>67</v>
      </c>
      <c r="K4797" t="s">
        <v>433</v>
      </c>
      <c r="L4797" t="s">
        <v>433</v>
      </c>
      <c r="M4797" s="37" t="s">
        <v>105</v>
      </c>
      <c r="N4797" s="78" t="s">
        <v>435</v>
      </c>
      <c r="O4797" s="76" t="str">
        <f t="shared" si="161"/>
        <v>9012. Vigilancia de la Salud AmbientalVigilancia de la Salud Ambiental20263_MARTIRES2_FEBRERO_2026</v>
      </c>
      <c r="P4797" s="168">
        <f t="shared" si="162"/>
        <v>71958</v>
      </c>
      <c r="S4797" s="172">
        <v>60</v>
      </c>
      <c r="T4797" s="23">
        <v>4317480</v>
      </c>
    </row>
    <row r="4798" spans="2:20" ht="30" customHeight="1" x14ac:dyDescent="0.3">
      <c r="B4798">
        <v>90</v>
      </c>
      <c r="C4798" s="164" t="s">
        <v>122</v>
      </c>
      <c r="D4798" s="7" t="s">
        <v>410</v>
      </c>
      <c r="E4798">
        <v>2026</v>
      </c>
      <c r="F4798" s="76" t="str">
        <f t="shared" si="160"/>
        <v>9012. Vigilancia de la Salud AmbientalVigilancia de la Salud Ambiental2026</v>
      </c>
      <c r="G4798" s="7" t="s">
        <v>411</v>
      </c>
      <c r="H4798" s="7" t="s">
        <v>64</v>
      </c>
      <c r="I4798" t="s">
        <v>60</v>
      </c>
      <c r="J4798" s="7" t="s">
        <v>67</v>
      </c>
      <c r="K4798" t="s">
        <v>433</v>
      </c>
      <c r="L4798" t="s">
        <v>433</v>
      </c>
      <c r="M4798" s="37" t="s">
        <v>108</v>
      </c>
      <c r="N4798" s="78" t="s">
        <v>435</v>
      </c>
      <c r="O4798" s="76" t="str">
        <f t="shared" si="161"/>
        <v>9012. Vigilancia de la Salud AmbientalVigilancia de la Salud Ambiental20266_ANTONIO_NARIÑO2_FEBRERO_2026</v>
      </c>
      <c r="P4798" s="168">
        <f t="shared" si="162"/>
        <v>71958</v>
      </c>
      <c r="S4798" s="172">
        <v>44</v>
      </c>
      <c r="T4798" s="23">
        <v>3166152</v>
      </c>
    </row>
    <row r="4799" spans="2:20" ht="30" customHeight="1" x14ac:dyDescent="0.3">
      <c r="B4799">
        <v>90</v>
      </c>
      <c r="C4799" s="164" t="s">
        <v>122</v>
      </c>
      <c r="D4799" s="7" t="s">
        <v>410</v>
      </c>
      <c r="E4799">
        <v>2026</v>
      </c>
      <c r="F4799" s="76" t="str">
        <f t="shared" si="160"/>
        <v>9012. Vigilancia de la Salud AmbientalVigilancia de la Salud Ambiental2026</v>
      </c>
      <c r="G4799" s="7" t="s">
        <v>411</v>
      </c>
      <c r="H4799" s="7" t="s">
        <v>64</v>
      </c>
      <c r="I4799" t="s">
        <v>60</v>
      </c>
      <c r="J4799" s="7" t="s">
        <v>67</v>
      </c>
      <c r="K4799" t="s">
        <v>433</v>
      </c>
      <c r="L4799" t="s">
        <v>433</v>
      </c>
      <c r="M4799" s="37" t="s">
        <v>103</v>
      </c>
      <c r="N4799" s="78" t="s">
        <v>435</v>
      </c>
      <c r="O4799" s="76" t="str">
        <f t="shared" si="161"/>
        <v>9012. Vigilancia de la Salud AmbientalVigilancia de la Salud Ambiental20261_CANDELARIA2_FEBRERO_2026</v>
      </c>
      <c r="P4799" s="168">
        <f t="shared" si="162"/>
        <v>71958</v>
      </c>
      <c r="S4799" s="172">
        <v>20</v>
      </c>
      <c r="T4799" s="23">
        <v>1439160</v>
      </c>
    </row>
    <row r="4800" spans="2:20" ht="30" customHeight="1" x14ac:dyDescent="0.3">
      <c r="B4800">
        <v>90</v>
      </c>
      <c r="C4800" s="164" t="s">
        <v>122</v>
      </c>
      <c r="D4800" s="7" t="s">
        <v>410</v>
      </c>
      <c r="E4800">
        <v>2026</v>
      </c>
      <c r="F4800" s="76" t="str">
        <f t="shared" si="160"/>
        <v>9012. Vigilancia de la Salud AmbientalVigilancia de la Salud Ambiental2026</v>
      </c>
      <c r="G4800" s="7" t="s">
        <v>411</v>
      </c>
      <c r="H4800" s="7" t="s">
        <v>64</v>
      </c>
      <c r="I4800" t="s">
        <v>60</v>
      </c>
      <c r="J4800" s="7" t="s">
        <v>67</v>
      </c>
      <c r="K4800" t="s">
        <v>433</v>
      </c>
      <c r="L4800" t="s">
        <v>433</v>
      </c>
      <c r="M4800" s="37" t="s">
        <v>107</v>
      </c>
      <c r="N4800" s="78" t="s">
        <v>435</v>
      </c>
      <c r="O4800" s="76" t="str">
        <f t="shared" si="161"/>
        <v>9012. Vigilancia de la Salud AmbientalVigilancia de la Salud Ambiental20265_RAFAEL_URIBE2_FEBRERO_2026</v>
      </c>
      <c r="P4800" s="168">
        <f t="shared" si="162"/>
        <v>71958</v>
      </c>
      <c r="S4800" s="172">
        <v>120</v>
      </c>
      <c r="T4800" s="23">
        <v>8634960</v>
      </c>
    </row>
    <row r="4801" spans="2:20" ht="30" customHeight="1" x14ac:dyDescent="0.3">
      <c r="B4801">
        <v>93</v>
      </c>
      <c r="C4801" s="164" t="s">
        <v>122</v>
      </c>
      <c r="D4801" s="7" t="s">
        <v>410</v>
      </c>
      <c r="E4801">
        <v>2026</v>
      </c>
      <c r="F4801" s="76" t="str">
        <f t="shared" si="160"/>
        <v>9312. Vigilancia de la Salud AmbientalVigilancia de la Salud Ambiental2026</v>
      </c>
      <c r="G4801" s="7" t="s">
        <v>411</v>
      </c>
      <c r="H4801" s="7" t="s">
        <v>64</v>
      </c>
      <c r="I4801" t="s">
        <v>60</v>
      </c>
      <c r="J4801" s="7" t="s">
        <v>67</v>
      </c>
      <c r="K4801" t="s">
        <v>433</v>
      </c>
      <c r="L4801" t="s">
        <v>433</v>
      </c>
      <c r="M4801" s="37" t="s">
        <v>104</v>
      </c>
      <c r="N4801" s="78" t="s">
        <v>435</v>
      </c>
      <c r="O4801" s="76" t="str">
        <f t="shared" si="161"/>
        <v>9312. Vigilancia de la Salud AmbientalVigilancia de la Salud Ambiental20262_SANTA_FE2_FEBRERO_2026</v>
      </c>
      <c r="P4801" s="168">
        <f t="shared" si="162"/>
        <v>91656</v>
      </c>
      <c r="S4801" s="172">
        <v>2</v>
      </c>
      <c r="T4801" s="23">
        <v>183312</v>
      </c>
    </row>
    <row r="4802" spans="2:20" ht="30" customHeight="1" x14ac:dyDescent="0.3">
      <c r="B4802">
        <v>93</v>
      </c>
      <c r="C4802" s="164" t="s">
        <v>122</v>
      </c>
      <c r="D4802" s="7" t="s">
        <v>410</v>
      </c>
      <c r="E4802">
        <v>2026</v>
      </c>
      <c r="F4802" s="76" t="str">
        <f t="shared" si="160"/>
        <v>9312. Vigilancia de la Salud AmbientalVigilancia de la Salud Ambiental2026</v>
      </c>
      <c r="G4802" s="7" t="s">
        <v>411</v>
      </c>
      <c r="H4802" s="7" t="s">
        <v>64</v>
      </c>
      <c r="I4802" t="s">
        <v>60</v>
      </c>
      <c r="J4802" s="7" t="s">
        <v>67</v>
      </c>
      <c r="K4802" t="s">
        <v>433</v>
      </c>
      <c r="L4802" t="s">
        <v>433</v>
      </c>
      <c r="M4802" s="37" t="s">
        <v>106</v>
      </c>
      <c r="N4802" s="78" t="s">
        <v>435</v>
      </c>
      <c r="O4802" s="76" t="str">
        <f t="shared" si="161"/>
        <v>9312. Vigilancia de la Salud AmbientalVigilancia de la Salud Ambiental20264_SAN_CRISTOBAL2_FEBRERO_2026</v>
      </c>
      <c r="P4802" s="168">
        <f t="shared" si="162"/>
        <v>91656</v>
      </c>
      <c r="S4802" s="172">
        <v>1</v>
      </c>
      <c r="T4802" s="23">
        <v>91656</v>
      </c>
    </row>
    <row r="4803" spans="2:20" ht="30" customHeight="1" x14ac:dyDescent="0.3">
      <c r="B4803">
        <v>93</v>
      </c>
      <c r="C4803" s="164" t="s">
        <v>122</v>
      </c>
      <c r="D4803" s="7" t="s">
        <v>410</v>
      </c>
      <c r="E4803">
        <v>2026</v>
      </c>
      <c r="F4803" s="76" t="str">
        <f t="shared" si="160"/>
        <v>9312. Vigilancia de la Salud AmbientalVigilancia de la Salud Ambiental2026</v>
      </c>
      <c r="G4803" s="7" t="s">
        <v>411</v>
      </c>
      <c r="H4803" s="7" t="s">
        <v>64</v>
      </c>
      <c r="I4803" t="s">
        <v>60</v>
      </c>
      <c r="J4803" s="7" t="s">
        <v>67</v>
      </c>
      <c r="K4803" t="s">
        <v>433</v>
      </c>
      <c r="L4803" t="s">
        <v>433</v>
      </c>
      <c r="M4803" s="37" t="s">
        <v>108</v>
      </c>
      <c r="N4803" s="78" t="s">
        <v>435</v>
      </c>
      <c r="O4803" s="76" t="str">
        <f t="shared" si="161"/>
        <v>9312. Vigilancia de la Salud AmbientalVigilancia de la Salud Ambiental20266_ANTONIO_NARIÑO2_FEBRERO_2026</v>
      </c>
      <c r="P4803" s="168">
        <f t="shared" si="162"/>
        <v>91656</v>
      </c>
      <c r="S4803" s="172">
        <v>1</v>
      </c>
      <c r="T4803" s="23">
        <v>91656</v>
      </c>
    </row>
    <row r="4804" spans="2:20" ht="30" customHeight="1" x14ac:dyDescent="0.3">
      <c r="B4804">
        <v>93</v>
      </c>
      <c r="C4804" s="164" t="s">
        <v>122</v>
      </c>
      <c r="D4804" s="7" t="s">
        <v>410</v>
      </c>
      <c r="E4804">
        <v>2026</v>
      </c>
      <c r="F4804" s="76" t="str">
        <f t="shared" si="160"/>
        <v>9312. Vigilancia de la Salud AmbientalVigilancia de la Salud Ambiental2026</v>
      </c>
      <c r="G4804" s="7" t="s">
        <v>411</v>
      </c>
      <c r="H4804" s="7" t="s">
        <v>64</v>
      </c>
      <c r="I4804" t="s">
        <v>60</v>
      </c>
      <c r="J4804" s="7" t="s">
        <v>67</v>
      </c>
      <c r="K4804" t="s">
        <v>433</v>
      </c>
      <c r="L4804" t="s">
        <v>433</v>
      </c>
      <c r="M4804" s="37" t="s">
        <v>103</v>
      </c>
      <c r="N4804" s="78" t="s">
        <v>435</v>
      </c>
      <c r="O4804" s="76" t="str">
        <f t="shared" si="161"/>
        <v>9312. Vigilancia de la Salud AmbientalVigilancia de la Salud Ambiental20261_CANDELARIA2_FEBRERO_2026</v>
      </c>
      <c r="P4804" s="168">
        <f t="shared" si="162"/>
        <v>91656</v>
      </c>
      <c r="S4804" s="172">
        <v>3</v>
      </c>
      <c r="T4804" s="23">
        <v>274968</v>
      </c>
    </row>
    <row r="4805" spans="2:20" ht="30" customHeight="1" x14ac:dyDescent="0.3">
      <c r="B4805">
        <v>93</v>
      </c>
      <c r="C4805" s="164" t="s">
        <v>122</v>
      </c>
      <c r="D4805" s="7" t="s">
        <v>410</v>
      </c>
      <c r="E4805">
        <v>2026</v>
      </c>
      <c r="F4805" s="76" t="str">
        <f t="shared" si="160"/>
        <v>9312. Vigilancia de la Salud AmbientalVigilancia de la Salud Ambiental2026</v>
      </c>
      <c r="G4805" s="7" t="s">
        <v>411</v>
      </c>
      <c r="H4805" s="7" t="s">
        <v>64</v>
      </c>
      <c r="I4805" t="s">
        <v>60</v>
      </c>
      <c r="J4805" s="7" t="s">
        <v>67</v>
      </c>
      <c r="K4805" t="s">
        <v>433</v>
      </c>
      <c r="L4805" t="s">
        <v>433</v>
      </c>
      <c r="M4805" s="37" t="s">
        <v>107</v>
      </c>
      <c r="N4805" s="78" t="s">
        <v>435</v>
      </c>
      <c r="O4805" s="76" t="str">
        <f t="shared" si="161"/>
        <v>9312. Vigilancia de la Salud AmbientalVigilancia de la Salud Ambiental20265_RAFAEL_URIBE2_FEBRERO_2026</v>
      </c>
      <c r="P4805" s="168">
        <f t="shared" si="162"/>
        <v>91656</v>
      </c>
      <c r="S4805" s="172">
        <v>5</v>
      </c>
      <c r="T4805" s="23">
        <v>458280</v>
      </c>
    </row>
    <row r="4806" spans="2:20" ht="30" customHeight="1" x14ac:dyDescent="0.3">
      <c r="B4806">
        <v>94</v>
      </c>
      <c r="C4806" s="164" t="s">
        <v>122</v>
      </c>
      <c r="D4806" s="7" t="s">
        <v>410</v>
      </c>
      <c r="E4806">
        <v>2026</v>
      </c>
      <c r="F4806" s="76" t="str">
        <f t="shared" si="160"/>
        <v>9412. Vigilancia de la Salud AmbientalVigilancia de la Salud Ambiental2026</v>
      </c>
      <c r="G4806" s="7" t="s">
        <v>411</v>
      </c>
      <c r="H4806" s="7" t="s">
        <v>64</v>
      </c>
      <c r="I4806" t="s">
        <v>60</v>
      </c>
      <c r="J4806" s="7" t="s">
        <v>67</v>
      </c>
      <c r="K4806" t="s">
        <v>433</v>
      </c>
      <c r="L4806" t="s">
        <v>433</v>
      </c>
      <c r="M4806" s="37" t="s">
        <v>104</v>
      </c>
      <c r="N4806" s="78" t="s">
        <v>435</v>
      </c>
      <c r="O4806" s="76" t="str">
        <f t="shared" si="161"/>
        <v>9412. Vigilancia de la Salud AmbientalVigilancia de la Salud Ambiental20262_SANTA_FE2_FEBRERO_2026</v>
      </c>
      <c r="P4806" s="168">
        <f t="shared" si="162"/>
        <v>163614</v>
      </c>
      <c r="S4806" s="172">
        <v>14</v>
      </c>
      <c r="T4806" s="23">
        <v>2290596</v>
      </c>
    </row>
    <row r="4807" spans="2:20" ht="30" customHeight="1" x14ac:dyDescent="0.3">
      <c r="B4807">
        <v>94</v>
      </c>
      <c r="C4807" s="164" t="s">
        <v>122</v>
      </c>
      <c r="D4807" s="7" t="s">
        <v>410</v>
      </c>
      <c r="E4807">
        <v>2026</v>
      </c>
      <c r="F4807" s="76" t="str">
        <f t="shared" si="160"/>
        <v>9412. Vigilancia de la Salud AmbientalVigilancia de la Salud Ambiental2026</v>
      </c>
      <c r="G4807" s="7" t="s">
        <v>411</v>
      </c>
      <c r="H4807" s="7" t="s">
        <v>64</v>
      </c>
      <c r="I4807" t="s">
        <v>60</v>
      </c>
      <c r="J4807" s="7" t="s">
        <v>67</v>
      </c>
      <c r="K4807" t="s">
        <v>433</v>
      </c>
      <c r="L4807" t="s">
        <v>433</v>
      </c>
      <c r="M4807" s="37" t="s">
        <v>106</v>
      </c>
      <c r="N4807" s="78" t="s">
        <v>435</v>
      </c>
      <c r="O4807" s="76" t="str">
        <f t="shared" si="161"/>
        <v>9412. Vigilancia de la Salud AmbientalVigilancia de la Salud Ambiental20264_SAN_CRISTOBAL2_FEBRERO_2026</v>
      </c>
      <c r="P4807" s="168">
        <f t="shared" si="162"/>
        <v>163614</v>
      </c>
      <c r="S4807" s="172">
        <v>3</v>
      </c>
      <c r="T4807" s="23">
        <v>490842</v>
      </c>
    </row>
    <row r="4808" spans="2:20" ht="30" customHeight="1" x14ac:dyDescent="0.3">
      <c r="B4808">
        <v>94</v>
      </c>
      <c r="C4808" s="164" t="s">
        <v>122</v>
      </c>
      <c r="D4808" s="7" t="s">
        <v>410</v>
      </c>
      <c r="E4808">
        <v>2026</v>
      </c>
      <c r="F4808" s="76" t="str">
        <f t="shared" ref="F4808:F4871" si="163">B4808&amp;C4808&amp;D4808&amp;E4808</f>
        <v>9412. Vigilancia de la Salud AmbientalVigilancia de la Salud Ambiental2026</v>
      </c>
      <c r="G4808" s="7" t="s">
        <v>411</v>
      </c>
      <c r="H4808" s="7" t="s">
        <v>64</v>
      </c>
      <c r="I4808" t="s">
        <v>60</v>
      </c>
      <c r="J4808" s="7" t="s">
        <v>67</v>
      </c>
      <c r="K4808" t="s">
        <v>433</v>
      </c>
      <c r="L4808" t="s">
        <v>433</v>
      </c>
      <c r="M4808" s="37" t="s">
        <v>105</v>
      </c>
      <c r="N4808" s="78" t="s">
        <v>435</v>
      </c>
      <c r="O4808" s="76" t="str">
        <f t="shared" si="161"/>
        <v>9412. Vigilancia de la Salud AmbientalVigilancia de la Salud Ambiental20263_MARTIRES2_FEBRERO_2026</v>
      </c>
      <c r="P4808" s="168">
        <f t="shared" si="162"/>
        <v>163614</v>
      </c>
      <c r="S4808" s="172">
        <v>30</v>
      </c>
      <c r="T4808" s="23">
        <v>4908420</v>
      </c>
    </row>
    <row r="4809" spans="2:20" ht="30" customHeight="1" x14ac:dyDescent="0.3">
      <c r="B4809">
        <v>94</v>
      </c>
      <c r="C4809" s="164" t="s">
        <v>122</v>
      </c>
      <c r="D4809" s="7" t="s">
        <v>410</v>
      </c>
      <c r="E4809">
        <v>2026</v>
      </c>
      <c r="F4809" s="76" t="str">
        <f t="shared" si="163"/>
        <v>9412. Vigilancia de la Salud AmbientalVigilancia de la Salud Ambiental2026</v>
      </c>
      <c r="G4809" s="7" t="s">
        <v>411</v>
      </c>
      <c r="H4809" s="7" t="s">
        <v>64</v>
      </c>
      <c r="I4809" t="s">
        <v>60</v>
      </c>
      <c r="J4809" s="7" t="s">
        <v>67</v>
      </c>
      <c r="K4809" t="s">
        <v>433</v>
      </c>
      <c r="L4809" t="s">
        <v>433</v>
      </c>
      <c r="M4809" s="37" t="s">
        <v>108</v>
      </c>
      <c r="N4809" s="78" t="s">
        <v>435</v>
      </c>
      <c r="O4809" s="76" t="str">
        <f t="shared" si="161"/>
        <v>9412. Vigilancia de la Salud AmbientalVigilancia de la Salud Ambiental20266_ANTONIO_NARIÑO2_FEBRERO_2026</v>
      </c>
      <c r="P4809" s="168">
        <f t="shared" si="162"/>
        <v>163614</v>
      </c>
      <c r="S4809" s="172">
        <v>5</v>
      </c>
      <c r="T4809" s="23">
        <v>818070</v>
      </c>
    </row>
    <row r="4810" spans="2:20" ht="30" customHeight="1" x14ac:dyDescent="0.3">
      <c r="B4810">
        <v>94</v>
      </c>
      <c r="C4810" s="164" t="s">
        <v>122</v>
      </c>
      <c r="D4810" s="7" t="s">
        <v>410</v>
      </c>
      <c r="E4810">
        <v>2026</v>
      </c>
      <c r="F4810" s="76" t="str">
        <f t="shared" si="163"/>
        <v>9412. Vigilancia de la Salud AmbientalVigilancia de la Salud Ambiental2026</v>
      </c>
      <c r="G4810" s="7" t="s">
        <v>411</v>
      </c>
      <c r="H4810" s="7" t="s">
        <v>64</v>
      </c>
      <c r="I4810" t="s">
        <v>60</v>
      </c>
      <c r="J4810" s="7" t="s">
        <v>67</v>
      </c>
      <c r="K4810" t="s">
        <v>433</v>
      </c>
      <c r="L4810" t="s">
        <v>433</v>
      </c>
      <c r="M4810" s="37" t="s">
        <v>103</v>
      </c>
      <c r="N4810" s="78" t="s">
        <v>435</v>
      </c>
      <c r="O4810" s="76" t="str">
        <f t="shared" ref="O4810:O4873" si="164">+F4810&amp;M4810&amp;N4810</f>
        <v>9412. Vigilancia de la Salud AmbientalVigilancia de la Salud Ambiental20261_CANDELARIA2_FEBRERO_2026</v>
      </c>
      <c r="P4810" s="168">
        <f t="shared" si="162"/>
        <v>163614</v>
      </c>
      <c r="S4810" s="172">
        <v>1</v>
      </c>
      <c r="T4810" s="23">
        <v>163614</v>
      </c>
    </row>
    <row r="4811" spans="2:20" ht="30" customHeight="1" x14ac:dyDescent="0.3">
      <c r="B4811">
        <v>94</v>
      </c>
      <c r="C4811" s="164" t="s">
        <v>122</v>
      </c>
      <c r="D4811" s="7" t="s">
        <v>410</v>
      </c>
      <c r="E4811">
        <v>2026</v>
      </c>
      <c r="F4811" s="76" t="str">
        <f t="shared" si="163"/>
        <v>9412. Vigilancia de la Salud AmbientalVigilancia de la Salud Ambiental2026</v>
      </c>
      <c r="G4811" s="7" t="s">
        <v>411</v>
      </c>
      <c r="H4811" s="7" t="s">
        <v>64</v>
      </c>
      <c r="I4811" t="s">
        <v>60</v>
      </c>
      <c r="J4811" s="7" t="s">
        <v>67</v>
      </c>
      <c r="K4811" t="s">
        <v>433</v>
      </c>
      <c r="L4811" t="s">
        <v>433</v>
      </c>
      <c r="M4811" s="37" t="s">
        <v>107</v>
      </c>
      <c r="N4811" s="78" t="s">
        <v>435</v>
      </c>
      <c r="O4811" s="76" t="str">
        <f t="shared" si="164"/>
        <v>9412. Vigilancia de la Salud AmbientalVigilancia de la Salud Ambiental20265_RAFAEL_URIBE2_FEBRERO_2026</v>
      </c>
      <c r="P4811" s="168">
        <f t="shared" si="162"/>
        <v>163614</v>
      </c>
      <c r="S4811" s="172">
        <v>6</v>
      </c>
      <c r="T4811" s="23">
        <v>981684</v>
      </c>
    </row>
    <row r="4812" spans="2:20" ht="30" customHeight="1" x14ac:dyDescent="0.3">
      <c r="B4812">
        <v>95</v>
      </c>
      <c r="C4812" s="164" t="s">
        <v>122</v>
      </c>
      <c r="D4812" s="7" t="s">
        <v>410</v>
      </c>
      <c r="E4812">
        <v>2026</v>
      </c>
      <c r="F4812" s="76" t="str">
        <f t="shared" si="163"/>
        <v>9512. Vigilancia de la Salud AmbientalVigilancia de la Salud Ambiental2026</v>
      </c>
      <c r="G4812" s="7" t="s">
        <v>411</v>
      </c>
      <c r="H4812" s="7" t="s">
        <v>64</v>
      </c>
      <c r="I4812" t="s">
        <v>60</v>
      </c>
      <c r="J4812" s="7" t="s">
        <v>67</v>
      </c>
      <c r="K4812" t="s">
        <v>433</v>
      </c>
      <c r="L4812" t="s">
        <v>433</v>
      </c>
      <c r="M4812" s="37" t="s">
        <v>104</v>
      </c>
      <c r="N4812" s="78" t="s">
        <v>435</v>
      </c>
      <c r="O4812" s="76" t="str">
        <f t="shared" si="164"/>
        <v>9512. Vigilancia de la Salud AmbientalVigilancia de la Salud Ambiental20262_SANTA_FE2_FEBRERO_2026</v>
      </c>
      <c r="P4812" s="168">
        <f t="shared" si="162"/>
        <v>163614</v>
      </c>
      <c r="S4812" s="172">
        <v>1</v>
      </c>
      <c r="T4812" s="23">
        <v>163614</v>
      </c>
    </row>
    <row r="4813" spans="2:20" ht="30" customHeight="1" x14ac:dyDescent="0.3">
      <c r="B4813">
        <v>95</v>
      </c>
      <c r="C4813" s="164" t="s">
        <v>122</v>
      </c>
      <c r="D4813" s="7" t="s">
        <v>410</v>
      </c>
      <c r="E4813">
        <v>2026</v>
      </c>
      <c r="F4813" s="76" t="str">
        <f t="shared" si="163"/>
        <v>9512. Vigilancia de la Salud AmbientalVigilancia de la Salud Ambiental2026</v>
      </c>
      <c r="G4813" s="7" t="s">
        <v>411</v>
      </c>
      <c r="H4813" s="7" t="s">
        <v>64</v>
      </c>
      <c r="I4813" t="s">
        <v>60</v>
      </c>
      <c r="J4813" s="7" t="s">
        <v>67</v>
      </c>
      <c r="K4813" t="s">
        <v>433</v>
      </c>
      <c r="L4813" t="s">
        <v>433</v>
      </c>
      <c r="M4813" s="37" t="s">
        <v>106</v>
      </c>
      <c r="N4813" s="78" t="s">
        <v>435</v>
      </c>
      <c r="O4813" s="76" t="str">
        <f t="shared" si="164"/>
        <v>9512. Vigilancia de la Salud AmbientalVigilancia de la Salud Ambiental20264_SAN_CRISTOBAL2_FEBRERO_2026</v>
      </c>
      <c r="P4813" s="168">
        <f t="shared" si="162"/>
        <v>163614</v>
      </c>
      <c r="S4813" s="172">
        <v>2</v>
      </c>
      <c r="T4813" s="23">
        <v>327228</v>
      </c>
    </row>
    <row r="4814" spans="2:20" ht="30" customHeight="1" x14ac:dyDescent="0.3">
      <c r="B4814">
        <v>95</v>
      </c>
      <c r="C4814" s="164" t="s">
        <v>122</v>
      </c>
      <c r="D4814" s="7" t="s">
        <v>410</v>
      </c>
      <c r="E4814">
        <v>2026</v>
      </c>
      <c r="F4814" s="76" t="str">
        <f t="shared" si="163"/>
        <v>9512. Vigilancia de la Salud AmbientalVigilancia de la Salud Ambiental2026</v>
      </c>
      <c r="G4814" s="7" t="s">
        <v>411</v>
      </c>
      <c r="H4814" s="7" t="s">
        <v>64</v>
      </c>
      <c r="I4814" t="s">
        <v>60</v>
      </c>
      <c r="J4814" s="7" t="s">
        <v>67</v>
      </c>
      <c r="K4814" t="s">
        <v>433</v>
      </c>
      <c r="L4814" t="s">
        <v>433</v>
      </c>
      <c r="M4814" s="37" t="s">
        <v>105</v>
      </c>
      <c r="N4814" s="78" t="s">
        <v>435</v>
      </c>
      <c r="O4814" s="76" t="str">
        <f t="shared" si="164"/>
        <v>9512. Vigilancia de la Salud AmbientalVigilancia de la Salud Ambiental20263_MARTIRES2_FEBRERO_2026</v>
      </c>
      <c r="P4814" s="168">
        <f t="shared" si="162"/>
        <v>163614</v>
      </c>
      <c r="S4814" s="172">
        <v>10</v>
      </c>
      <c r="T4814" s="23">
        <v>1636140</v>
      </c>
    </row>
    <row r="4815" spans="2:20" ht="30" customHeight="1" x14ac:dyDescent="0.3">
      <c r="B4815">
        <v>95</v>
      </c>
      <c r="C4815" s="164" t="s">
        <v>122</v>
      </c>
      <c r="D4815" s="7" t="s">
        <v>410</v>
      </c>
      <c r="E4815">
        <v>2026</v>
      </c>
      <c r="F4815" s="76" t="str">
        <f t="shared" si="163"/>
        <v>9512. Vigilancia de la Salud AmbientalVigilancia de la Salud Ambiental2026</v>
      </c>
      <c r="G4815" s="7" t="s">
        <v>411</v>
      </c>
      <c r="H4815" s="7" t="s">
        <v>64</v>
      </c>
      <c r="I4815" t="s">
        <v>60</v>
      </c>
      <c r="J4815" s="7" t="s">
        <v>67</v>
      </c>
      <c r="K4815" t="s">
        <v>433</v>
      </c>
      <c r="L4815" t="s">
        <v>433</v>
      </c>
      <c r="M4815" s="37" t="s">
        <v>108</v>
      </c>
      <c r="N4815" s="78" t="s">
        <v>435</v>
      </c>
      <c r="O4815" s="76" t="str">
        <f t="shared" si="164"/>
        <v>9512. Vigilancia de la Salud AmbientalVigilancia de la Salud Ambiental20266_ANTONIO_NARIÑO2_FEBRERO_2026</v>
      </c>
      <c r="P4815" s="168">
        <f t="shared" si="162"/>
        <v>163614</v>
      </c>
      <c r="S4815" s="172">
        <v>2</v>
      </c>
      <c r="T4815" s="23">
        <v>327228</v>
      </c>
    </row>
    <row r="4816" spans="2:20" ht="30" customHeight="1" x14ac:dyDescent="0.3">
      <c r="B4816">
        <v>95</v>
      </c>
      <c r="C4816" s="164" t="s">
        <v>122</v>
      </c>
      <c r="D4816" s="7" t="s">
        <v>410</v>
      </c>
      <c r="E4816">
        <v>2026</v>
      </c>
      <c r="F4816" s="76" t="str">
        <f t="shared" si="163"/>
        <v>9512. Vigilancia de la Salud AmbientalVigilancia de la Salud Ambiental2026</v>
      </c>
      <c r="G4816" s="7" t="s">
        <v>411</v>
      </c>
      <c r="H4816" s="7" t="s">
        <v>64</v>
      </c>
      <c r="I4816" t="s">
        <v>60</v>
      </c>
      <c r="J4816" s="7" t="s">
        <v>67</v>
      </c>
      <c r="K4816" t="s">
        <v>433</v>
      </c>
      <c r="L4816" t="s">
        <v>433</v>
      </c>
      <c r="M4816" s="37" t="s">
        <v>107</v>
      </c>
      <c r="N4816" s="78" t="s">
        <v>435</v>
      </c>
      <c r="O4816" s="76" t="str">
        <f t="shared" si="164"/>
        <v>9512. Vigilancia de la Salud AmbientalVigilancia de la Salud Ambiental20265_RAFAEL_URIBE2_FEBRERO_2026</v>
      </c>
      <c r="P4816" s="168">
        <f t="shared" si="162"/>
        <v>163614</v>
      </c>
      <c r="S4816" s="172">
        <v>1</v>
      </c>
      <c r="T4816" s="23">
        <v>163614</v>
      </c>
    </row>
    <row r="4817" spans="2:20" ht="30" customHeight="1" x14ac:dyDescent="0.3">
      <c r="B4817">
        <v>96</v>
      </c>
      <c r="C4817" s="164" t="s">
        <v>122</v>
      </c>
      <c r="D4817" s="7" t="s">
        <v>410</v>
      </c>
      <c r="E4817">
        <v>2026</v>
      </c>
      <c r="F4817" s="76" t="str">
        <f t="shared" si="163"/>
        <v>9612. Vigilancia de la Salud AmbientalVigilancia de la Salud Ambiental2026</v>
      </c>
      <c r="G4817" s="7" t="s">
        <v>411</v>
      </c>
      <c r="H4817" s="7" t="s">
        <v>64</v>
      </c>
      <c r="I4817" t="s">
        <v>60</v>
      </c>
      <c r="J4817" s="7" t="s">
        <v>67</v>
      </c>
      <c r="K4817" t="s">
        <v>433</v>
      </c>
      <c r="L4817" t="s">
        <v>433</v>
      </c>
      <c r="M4817" s="37" t="s">
        <v>107</v>
      </c>
      <c r="N4817" s="78" t="s">
        <v>435</v>
      </c>
      <c r="O4817" s="76" t="str">
        <f t="shared" si="164"/>
        <v>9612. Vigilancia de la Salud AmbientalVigilancia de la Salud Ambiental20265_RAFAEL_URIBE2_FEBRERO_2026</v>
      </c>
      <c r="P4817" s="168">
        <f t="shared" si="162"/>
        <v>91656</v>
      </c>
      <c r="S4817" s="172">
        <v>2</v>
      </c>
      <c r="T4817" s="23">
        <v>183312</v>
      </c>
    </row>
    <row r="4818" spans="2:20" ht="30" customHeight="1" x14ac:dyDescent="0.3">
      <c r="B4818">
        <v>97</v>
      </c>
      <c r="C4818" s="164" t="s">
        <v>122</v>
      </c>
      <c r="D4818" s="7" t="s">
        <v>410</v>
      </c>
      <c r="E4818">
        <v>2026</v>
      </c>
      <c r="F4818" s="76" t="str">
        <f t="shared" si="163"/>
        <v>9712. Vigilancia de la Salud AmbientalVigilancia de la Salud Ambiental2026</v>
      </c>
      <c r="G4818" s="7" t="s">
        <v>411</v>
      </c>
      <c r="H4818" s="7" t="s">
        <v>64</v>
      </c>
      <c r="I4818" t="s">
        <v>60</v>
      </c>
      <c r="J4818" s="7" t="s">
        <v>67</v>
      </c>
      <c r="K4818" t="s">
        <v>433</v>
      </c>
      <c r="L4818" t="s">
        <v>433</v>
      </c>
      <c r="M4818" s="37" t="s">
        <v>104</v>
      </c>
      <c r="N4818" s="78" t="s">
        <v>435</v>
      </c>
      <c r="O4818" s="76" t="str">
        <f t="shared" si="164"/>
        <v>9712. Vigilancia de la Salud AmbientalVigilancia de la Salud Ambiental20262_SANTA_FE2_FEBRERO_2026</v>
      </c>
      <c r="P4818" s="168">
        <f t="shared" si="162"/>
        <v>71958</v>
      </c>
      <c r="S4818" s="172">
        <v>59</v>
      </c>
      <c r="T4818" s="23">
        <v>4245522</v>
      </c>
    </row>
    <row r="4819" spans="2:20" ht="30" customHeight="1" x14ac:dyDescent="0.3">
      <c r="B4819">
        <v>97</v>
      </c>
      <c r="C4819" s="164" t="s">
        <v>122</v>
      </c>
      <c r="D4819" s="7" t="s">
        <v>410</v>
      </c>
      <c r="E4819">
        <v>2026</v>
      </c>
      <c r="F4819" s="76" t="str">
        <f t="shared" si="163"/>
        <v>9712. Vigilancia de la Salud AmbientalVigilancia de la Salud Ambiental2026</v>
      </c>
      <c r="G4819" s="7" t="s">
        <v>411</v>
      </c>
      <c r="H4819" s="7" t="s">
        <v>64</v>
      </c>
      <c r="I4819" t="s">
        <v>60</v>
      </c>
      <c r="J4819" s="7" t="s">
        <v>67</v>
      </c>
      <c r="K4819" t="s">
        <v>433</v>
      </c>
      <c r="L4819" t="s">
        <v>433</v>
      </c>
      <c r="M4819" s="37" t="s">
        <v>106</v>
      </c>
      <c r="N4819" s="78" t="s">
        <v>435</v>
      </c>
      <c r="O4819" s="76" t="str">
        <f t="shared" si="164"/>
        <v>9712. Vigilancia de la Salud AmbientalVigilancia de la Salud Ambiental20264_SAN_CRISTOBAL2_FEBRERO_2026</v>
      </c>
      <c r="P4819" s="168">
        <f t="shared" si="162"/>
        <v>71958</v>
      </c>
      <c r="S4819" s="172">
        <v>64</v>
      </c>
      <c r="T4819" s="23">
        <v>4605312</v>
      </c>
    </row>
    <row r="4820" spans="2:20" ht="30" customHeight="1" x14ac:dyDescent="0.3">
      <c r="B4820">
        <v>97</v>
      </c>
      <c r="C4820" s="164" t="s">
        <v>122</v>
      </c>
      <c r="D4820" s="7" t="s">
        <v>410</v>
      </c>
      <c r="E4820">
        <v>2026</v>
      </c>
      <c r="F4820" s="76" t="str">
        <f t="shared" si="163"/>
        <v>9712. Vigilancia de la Salud AmbientalVigilancia de la Salud Ambiental2026</v>
      </c>
      <c r="G4820" s="7" t="s">
        <v>411</v>
      </c>
      <c r="H4820" s="7" t="s">
        <v>64</v>
      </c>
      <c r="I4820" t="s">
        <v>60</v>
      </c>
      <c r="J4820" s="7" t="s">
        <v>67</v>
      </c>
      <c r="K4820" t="s">
        <v>433</v>
      </c>
      <c r="L4820" t="s">
        <v>433</v>
      </c>
      <c r="M4820" s="37" t="s">
        <v>105</v>
      </c>
      <c r="N4820" s="78" t="s">
        <v>435</v>
      </c>
      <c r="O4820" s="76" t="str">
        <f t="shared" si="164"/>
        <v>9712. Vigilancia de la Salud AmbientalVigilancia de la Salud Ambiental20263_MARTIRES2_FEBRERO_2026</v>
      </c>
      <c r="P4820" s="168">
        <f t="shared" si="162"/>
        <v>71958</v>
      </c>
      <c r="S4820" s="172">
        <v>74</v>
      </c>
      <c r="T4820" s="23">
        <v>5324892</v>
      </c>
    </row>
    <row r="4821" spans="2:20" ht="30" customHeight="1" x14ac:dyDescent="0.3">
      <c r="B4821">
        <v>97</v>
      </c>
      <c r="C4821" s="164" t="s">
        <v>122</v>
      </c>
      <c r="D4821" s="7" t="s">
        <v>410</v>
      </c>
      <c r="E4821">
        <v>2026</v>
      </c>
      <c r="F4821" s="76" t="str">
        <f t="shared" si="163"/>
        <v>9712. Vigilancia de la Salud AmbientalVigilancia de la Salud Ambiental2026</v>
      </c>
      <c r="G4821" s="7" t="s">
        <v>411</v>
      </c>
      <c r="H4821" s="7" t="s">
        <v>64</v>
      </c>
      <c r="I4821" t="s">
        <v>60</v>
      </c>
      <c r="J4821" s="7" t="s">
        <v>67</v>
      </c>
      <c r="K4821" t="s">
        <v>433</v>
      </c>
      <c r="L4821" t="s">
        <v>433</v>
      </c>
      <c r="M4821" s="37" t="s">
        <v>108</v>
      </c>
      <c r="N4821" s="78" t="s">
        <v>435</v>
      </c>
      <c r="O4821" s="76" t="str">
        <f t="shared" si="164"/>
        <v>9712. Vigilancia de la Salud AmbientalVigilancia de la Salud Ambiental20266_ANTONIO_NARIÑO2_FEBRERO_2026</v>
      </c>
      <c r="P4821" s="168">
        <f t="shared" si="162"/>
        <v>71958</v>
      </c>
      <c r="S4821" s="172">
        <v>56</v>
      </c>
      <c r="T4821" s="23">
        <v>4029648</v>
      </c>
    </row>
    <row r="4822" spans="2:20" ht="30" customHeight="1" x14ac:dyDescent="0.3">
      <c r="B4822">
        <v>97</v>
      </c>
      <c r="C4822" s="164" t="s">
        <v>122</v>
      </c>
      <c r="D4822" s="7" t="s">
        <v>410</v>
      </c>
      <c r="E4822">
        <v>2026</v>
      </c>
      <c r="F4822" s="76" t="str">
        <f t="shared" si="163"/>
        <v>9712. Vigilancia de la Salud AmbientalVigilancia de la Salud Ambiental2026</v>
      </c>
      <c r="G4822" s="7" t="s">
        <v>411</v>
      </c>
      <c r="H4822" s="7" t="s">
        <v>64</v>
      </c>
      <c r="I4822" t="s">
        <v>60</v>
      </c>
      <c r="J4822" s="7" t="s">
        <v>67</v>
      </c>
      <c r="K4822" t="s">
        <v>433</v>
      </c>
      <c r="L4822" t="s">
        <v>433</v>
      </c>
      <c r="M4822" s="37" t="s">
        <v>103</v>
      </c>
      <c r="N4822" s="78" t="s">
        <v>435</v>
      </c>
      <c r="O4822" s="76" t="str">
        <f t="shared" si="164"/>
        <v>9712. Vigilancia de la Salud AmbientalVigilancia de la Salud Ambiental20261_CANDELARIA2_FEBRERO_2026</v>
      </c>
      <c r="P4822" s="168">
        <f t="shared" si="162"/>
        <v>71958</v>
      </c>
      <c r="S4822" s="172">
        <v>20</v>
      </c>
      <c r="T4822" s="23">
        <v>1439160</v>
      </c>
    </row>
    <row r="4823" spans="2:20" ht="30" customHeight="1" x14ac:dyDescent="0.3">
      <c r="B4823">
        <v>97</v>
      </c>
      <c r="C4823" s="164" t="s">
        <v>122</v>
      </c>
      <c r="D4823" s="7" t="s">
        <v>410</v>
      </c>
      <c r="E4823">
        <v>2026</v>
      </c>
      <c r="F4823" s="76" t="str">
        <f t="shared" si="163"/>
        <v>9712. Vigilancia de la Salud AmbientalVigilancia de la Salud Ambiental2026</v>
      </c>
      <c r="G4823" s="7" t="s">
        <v>411</v>
      </c>
      <c r="H4823" s="7" t="s">
        <v>64</v>
      </c>
      <c r="I4823" t="s">
        <v>60</v>
      </c>
      <c r="J4823" s="7" t="s">
        <v>67</v>
      </c>
      <c r="K4823" t="s">
        <v>433</v>
      </c>
      <c r="L4823" t="s">
        <v>433</v>
      </c>
      <c r="M4823" s="37" t="s">
        <v>107</v>
      </c>
      <c r="N4823" s="78" t="s">
        <v>435</v>
      </c>
      <c r="O4823" s="76" t="str">
        <f t="shared" si="164"/>
        <v>9712. Vigilancia de la Salud AmbientalVigilancia de la Salud Ambiental20265_RAFAEL_URIBE2_FEBRERO_2026</v>
      </c>
      <c r="P4823" s="168">
        <f t="shared" si="162"/>
        <v>71958</v>
      </c>
      <c r="S4823" s="172">
        <v>125</v>
      </c>
      <c r="T4823" s="23">
        <v>8994750</v>
      </c>
    </row>
    <row r="4824" spans="2:20" ht="30" customHeight="1" x14ac:dyDescent="0.3">
      <c r="B4824">
        <v>99</v>
      </c>
      <c r="C4824" s="164" t="s">
        <v>122</v>
      </c>
      <c r="D4824" s="7" t="s">
        <v>410</v>
      </c>
      <c r="E4824">
        <v>2026</v>
      </c>
      <c r="F4824" s="76" t="str">
        <f t="shared" si="163"/>
        <v>9912. Vigilancia de la Salud AmbientalVigilancia de la Salud Ambiental2026</v>
      </c>
      <c r="G4824" s="7" t="s">
        <v>411</v>
      </c>
      <c r="H4824" s="7" t="s">
        <v>64</v>
      </c>
      <c r="I4824" t="s">
        <v>60</v>
      </c>
      <c r="J4824" s="7" t="s">
        <v>67</v>
      </c>
      <c r="K4824" t="s">
        <v>433</v>
      </c>
      <c r="L4824" t="s">
        <v>433</v>
      </c>
      <c r="M4824" s="37" t="s">
        <v>104</v>
      </c>
      <c r="N4824" s="78" t="s">
        <v>435</v>
      </c>
      <c r="O4824" s="76" t="str">
        <f t="shared" si="164"/>
        <v>9912. Vigilancia de la Salud AmbientalVigilancia de la Salud Ambiental20262_SANTA_FE2_FEBRERO_2026</v>
      </c>
      <c r="P4824" s="168">
        <f t="shared" si="162"/>
        <v>545380</v>
      </c>
      <c r="S4824" s="172">
        <v>2</v>
      </c>
      <c r="T4824" s="23">
        <v>1090760</v>
      </c>
    </row>
    <row r="4825" spans="2:20" ht="30" customHeight="1" x14ac:dyDescent="0.3">
      <c r="B4825">
        <v>99</v>
      </c>
      <c r="C4825" s="164" t="s">
        <v>122</v>
      </c>
      <c r="D4825" s="7" t="s">
        <v>410</v>
      </c>
      <c r="E4825">
        <v>2026</v>
      </c>
      <c r="F4825" s="76" t="str">
        <f t="shared" si="163"/>
        <v>9912. Vigilancia de la Salud AmbientalVigilancia de la Salud Ambiental2026</v>
      </c>
      <c r="G4825" s="7" t="s">
        <v>411</v>
      </c>
      <c r="H4825" s="7" t="s">
        <v>64</v>
      </c>
      <c r="I4825" t="s">
        <v>60</v>
      </c>
      <c r="J4825" s="7" t="s">
        <v>67</v>
      </c>
      <c r="K4825" t="s">
        <v>433</v>
      </c>
      <c r="L4825" t="s">
        <v>433</v>
      </c>
      <c r="M4825" s="37" t="s">
        <v>106</v>
      </c>
      <c r="N4825" s="78" t="s">
        <v>435</v>
      </c>
      <c r="O4825" s="76" t="str">
        <f t="shared" si="164"/>
        <v>9912. Vigilancia de la Salud AmbientalVigilancia de la Salud Ambiental20264_SAN_CRISTOBAL2_FEBRERO_2026</v>
      </c>
      <c r="P4825" s="168">
        <f t="shared" si="162"/>
        <v>545380</v>
      </c>
      <c r="S4825" s="172">
        <v>10</v>
      </c>
      <c r="T4825" s="23">
        <v>5453800</v>
      </c>
    </row>
    <row r="4826" spans="2:20" ht="30" customHeight="1" x14ac:dyDescent="0.3">
      <c r="B4826">
        <v>99</v>
      </c>
      <c r="C4826" s="164" t="s">
        <v>122</v>
      </c>
      <c r="D4826" s="7" t="s">
        <v>410</v>
      </c>
      <c r="E4826">
        <v>2026</v>
      </c>
      <c r="F4826" s="76" t="str">
        <f t="shared" si="163"/>
        <v>9912. Vigilancia de la Salud AmbientalVigilancia de la Salud Ambiental2026</v>
      </c>
      <c r="G4826" s="7" t="s">
        <v>411</v>
      </c>
      <c r="H4826" s="7" t="s">
        <v>64</v>
      </c>
      <c r="I4826" t="s">
        <v>60</v>
      </c>
      <c r="J4826" s="7" t="s">
        <v>67</v>
      </c>
      <c r="K4826" t="s">
        <v>433</v>
      </c>
      <c r="L4826" t="s">
        <v>433</v>
      </c>
      <c r="M4826" s="37" t="s">
        <v>105</v>
      </c>
      <c r="N4826" s="78" t="s">
        <v>435</v>
      </c>
      <c r="O4826" s="76" t="str">
        <f t="shared" si="164"/>
        <v>9912. Vigilancia de la Salud AmbientalVigilancia de la Salud Ambiental20263_MARTIRES2_FEBRERO_2026</v>
      </c>
      <c r="P4826" s="168">
        <f t="shared" si="162"/>
        <v>545380</v>
      </c>
      <c r="S4826" s="172">
        <v>3</v>
      </c>
      <c r="T4826" s="23">
        <v>1636140</v>
      </c>
    </row>
    <row r="4827" spans="2:20" ht="30" customHeight="1" x14ac:dyDescent="0.3">
      <c r="B4827">
        <v>99</v>
      </c>
      <c r="C4827" s="164" t="s">
        <v>122</v>
      </c>
      <c r="D4827" s="7" t="s">
        <v>410</v>
      </c>
      <c r="E4827">
        <v>2026</v>
      </c>
      <c r="F4827" s="76" t="str">
        <f t="shared" si="163"/>
        <v>9912. Vigilancia de la Salud AmbientalVigilancia de la Salud Ambiental2026</v>
      </c>
      <c r="G4827" s="7" t="s">
        <v>411</v>
      </c>
      <c r="H4827" s="7" t="s">
        <v>64</v>
      </c>
      <c r="I4827" t="s">
        <v>60</v>
      </c>
      <c r="J4827" s="7" t="s">
        <v>67</v>
      </c>
      <c r="K4827" t="s">
        <v>433</v>
      </c>
      <c r="L4827" t="s">
        <v>433</v>
      </c>
      <c r="M4827" s="37" t="s">
        <v>108</v>
      </c>
      <c r="N4827" s="78" t="s">
        <v>435</v>
      </c>
      <c r="O4827" s="76" t="str">
        <f t="shared" si="164"/>
        <v>9912. Vigilancia de la Salud AmbientalVigilancia de la Salud Ambiental20266_ANTONIO_NARIÑO2_FEBRERO_2026</v>
      </c>
      <c r="P4827" s="168">
        <f t="shared" si="162"/>
        <v>545380</v>
      </c>
      <c r="S4827" s="172">
        <v>2</v>
      </c>
      <c r="T4827" s="23">
        <v>1090760</v>
      </c>
    </row>
    <row r="4828" spans="2:20" ht="30" customHeight="1" x14ac:dyDescent="0.3">
      <c r="B4828">
        <v>99</v>
      </c>
      <c r="C4828" s="164" t="s">
        <v>122</v>
      </c>
      <c r="D4828" s="7" t="s">
        <v>410</v>
      </c>
      <c r="E4828">
        <v>2026</v>
      </c>
      <c r="F4828" s="76" t="str">
        <f t="shared" si="163"/>
        <v>9912. Vigilancia de la Salud AmbientalVigilancia de la Salud Ambiental2026</v>
      </c>
      <c r="G4828" s="7" t="s">
        <v>411</v>
      </c>
      <c r="H4828" s="7" t="s">
        <v>64</v>
      </c>
      <c r="I4828" t="s">
        <v>60</v>
      </c>
      <c r="J4828" s="7" t="s">
        <v>67</v>
      </c>
      <c r="K4828" t="s">
        <v>433</v>
      </c>
      <c r="L4828" t="s">
        <v>433</v>
      </c>
      <c r="M4828" s="37" t="s">
        <v>103</v>
      </c>
      <c r="N4828" s="78" t="s">
        <v>435</v>
      </c>
      <c r="O4828" s="76" t="str">
        <f t="shared" si="164"/>
        <v>9912. Vigilancia de la Salud AmbientalVigilancia de la Salud Ambiental20261_CANDELARIA2_FEBRERO_2026</v>
      </c>
      <c r="P4828" s="168">
        <f t="shared" si="162"/>
        <v>545380</v>
      </c>
      <c r="S4828" s="172">
        <v>1</v>
      </c>
      <c r="T4828" s="23">
        <v>545380</v>
      </c>
    </row>
    <row r="4829" spans="2:20" ht="30" customHeight="1" x14ac:dyDescent="0.3">
      <c r="B4829">
        <v>99</v>
      </c>
      <c r="C4829" s="164" t="s">
        <v>122</v>
      </c>
      <c r="D4829" s="7" t="s">
        <v>410</v>
      </c>
      <c r="E4829">
        <v>2026</v>
      </c>
      <c r="F4829" s="76" t="str">
        <f t="shared" si="163"/>
        <v>9912. Vigilancia de la Salud AmbientalVigilancia de la Salud Ambiental2026</v>
      </c>
      <c r="G4829" s="7" t="s">
        <v>411</v>
      </c>
      <c r="H4829" s="7" t="s">
        <v>64</v>
      </c>
      <c r="I4829" t="s">
        <v>60</v>
      </c>
      <c r="J4829" s="7" t="s">
        <v>67</v>
      </c>
      <c r="K4829" t="s">
        <v>433</v>
      </c>
      <c r="L4829" t="s">
        <v>433</v>
      </c>
      <c r="M4829" s="37" t="s">
        <v>107</v>
      </c>
      <c r="N4829" s="78" t="s">
        <v>435</v>
      </c>
      <c r="O4829" s="76" t="str">
        <f t="shared" si="164"/>
        <v>9912. Vigilancia de la Salud AmbientalVigilancia de la Salud Ambiental20265_RAFAEL_URIBE2_FEBRERO_2026</v>
      </c>
      <c r="P4829" s="168">
        <f t="shared" si="162"/>
        <v>545380</v>
      </c>
      <c r="S4829" s="172">
        <v>12</v>
      </c>
      <c r="T4829" s="23">
        <v>6544560</v>
      </c>
    </row>
    <row r="4830" spans="2:20" ht="30" customHeight="1" x14ac:dyDescent="0.3">
      <c r="B4830">
        <v>104</v>
      </c>
      <c r="C4830" s="164" t="s">
        <v>122</v>
      </c>
      <c r="D4830" s="7" t="s">
        <v>410</v>
      </c>
      <c r="E4830">
        <v>2026</v>
      </c>
      <c r="F4830" s="76" t="str">
        <f t="shared" si="163"/>
        <v>10412. Vigilancia de la Salud AmbientalVigilancia de la Salud Ambiental2026</v>
      </c>
      <c r="G4830" s="7" t="s">
        <v>411</v>
      </c>
      <c r="H4830" s="7" t="s">
        <v>64</v>
      </c>
      <c r="I4830" t="s">
        <v>60</v>
      </c>
      <c r="J4830" s="7" t="s">
        <v>67</v>
      </c>
      <c r="K4830" t="s">
        <v>433</v>
      </c>
      <c r="L4830" t="s">
        <v>433</v>
      </c>
      <c r="M4830" s="37" t="s">
        <v>104</v>
      </c>
      <c r="N4830" s="78" t="s">
        <v>435</v>
      </c>
      <c r="O4830" s="76" t="str">
        <f t="shared" si="164"/>
        <v>10412. Vigilancia de la Salud AmbientalVigilancia de la Salud Ambiental20262_SANTA_FE2_FEBRERO_2026</v>
      </c>
      <c r="P4830" s="168">
        <f t="shared" si="162"/>
        <v>91656</v>
      </c>
      <c r="S4830" s="172">
        <v>183</v>
      </c>
      <c r="T4830" s="23">
        <v>16773048</v>
      </c>
    </row>
    <row r="4831" spans="2:20" ht="30" customHeight="1" x14ac:dyDescent="0.3">
      <c r="B4831">
        <v>104</v>
      </c>
      <c r="C4831" s="164" t="s">
        <v>122</v>
      </c>
      <c r="D4831" s="7" t="s">
        <v>410</v>
      </c>
      <c r="E4831">
        <v>2026</v>
      </c>
      <c r="F4831" s="76" t="str">
        <f t="shared" si="163"/>
        <v>10412. Vigilancia de la Salud AmbientalVigilancia de la Salud Ambiental2026</v>
      </c>
      <c r="G4831" s="7" t="s">
        <v>411</v>
      </c>
      <c r="H4831" s="7" t="s">
        <v>64</v>
      </c>
      <c r="I4831" t="s">
        <v>60</v>
      </c>
      <c r="J4831" s="7" t="s">
        <v>67</v>
      </c>
      <c r="K4831" t="s">
        <v>433</v>
      </c>
      <c r="L4831" t="s">
        <v>433</v>
      </c>
      <c r="M4831" s="37" t="s">
        <v>106</v>
      </c>
      <c r="N4831" s="78" t="s">
        <v>435</v>
      </c>
      <c r="O4831" s="76" t="str">
        <f t="shared" si="164"/>
        <v>10412. Vigilancia de la Salud AmbientalVigilancia de la Salud Ambiental20264_SAN_CRISTOBAL2_FEBRERO_2026</v>
      </c>
      <c r="P4831" s="168">
        <f t="shared" si="162"/>
        <v>91656</v>
      </c>
      <c r="S4831" s="172">
        <v>176</v>
      </c>
      <c r="T4831" s="23">
        <v>16131456</v>
      </c>
    </row>
    <row r="4832" spans="2:20" ht="30" customHeight="1" x14ac:dyDescent="0.3">
      <c r="B4832">
        <v>104</v>
      </c>
      <c r="C4832" s="164" t="s">
        <v>122</v>
      </c>
      <c r="D4832" s="7" t="s">
        <v>410</v>
      </c>
      <c r="E4832">
        <v>2026</v>
      </c>
      <c r="F4832" s="76" t="str">
        <f t="shared" si="163"/>
        <v>10412. Vigilancia de la Salud AmbientalVigilancia de la Salud Ambiental2026</v>
      </c>
      <c r="G4832" s="7" t="s">
        <v>411</v>
      </c>
      <c r="H4832" s="7" t="s">
        <v>64</v>
      </c>
      <c r="I4832" t="s">
        <v>60</v>
      </c>
      <c r="J4832" s="7" t="s">
        <v>67</v>
      </c>
      <c r="K4832" t="s">
        <v>433</v>
      </c>
      <c r="L4832" t="s">
        <v>433</v>
      </c>
      <c r="M4832" s="37" t="s">
        <v>105</v>
      </c>
      <c r="N4832" s="78" t="s">
        <v>435</v>
      </c>
      <c r="O4832" s="76" t="str">
        <f t="shared" si="164"/>
        <v>10412. Vigilancia de la Salud AmbientalVigilancia de la Salud Ambiental20263_MARTIRES2_FEBRERO_2026</v>
      </c>
      <c r="P4832" s="168">
        <f t="shared" si="162"/>
        <v>91656</v>
      </c>
      <c r="S4832" s="172">
        <v>218</v>
      </c>
      <c r="T4832" s="23">
        <v>19981008</v>
      </c>
    </row>
    <row r="4833" spans="2:20" ht="30" customHeight="1" x14ac:dyDescent="0.3">
      <c r="B4833">
        <v>104</v>
      </c>
      <c r="C4833" s="164" t="s">
        <v>122</v>
      </c>
      <c r="D4833" s="7" t="s">
        <v>410</v>
      </c>
      <c r="E4833">
        <v>2026</v>
      </c>
      <c r="F4833" s="76" t="str">
        <f t="shared" si="163"/>
        <v>10412. Vigilancia de la Salud AmbientalVigilancia de la Salud Ambiental2026</v>
      </c>
      <c r="G4833" s="7" t="s">
        <v>411</v>
      </c>
      <c r="H4833" s="7" t="s">
        <v>64</v>
      </c>
      <c r="I4833" t="s">
        <v>60</v>
      </c>
      <c r="J4833" s="7" t="s">
        <v>67</v>
      </c>
      <c r="K4833" t="s">
        <v>433</v>
      </c>
      <c r="L4833" t="s">
        <v>433</v>
      </c>
      <c r="M4833" s="37" t="s">
        <v>108</v>
      </c>
      <c r="N4833" s="78" t="s">
        <v>435</v>
      </c>
      <c r="O4833" s="76" t="str">
        <f t="shared" si="164"/>
        <v>10412. Vigilancia de la Salud AmbientalVigilancia de la Salud Ambiental20266_ANTONIO_NARIÑO2_FEBRERO_2026</v>
      </c>
      <c r="P4833" s="168">
        <f t="shared" si="162"/>
        <v>91656</v>
      </c>
      <c r="S4833" s="172">
        <v>174</v>
      </c>
      <c r="T4833" s="23">
        <v>15948144</v>
      </c>
    </row>
    <row r="4834" spans="2:20" ht="30" customHeight="1" x14ac:dyDescent="0.3">
      <c r="B4834">
        <v>104</v>
      </c>
      <c r="C4834" s="164" t="s">
        <v>122</v>
      </c>
      <c r="D4834" s="7" t="s">
        <v>410</v>
      </c>
      <c r="E4834">
        <v>2026</v>
      </c>
      <c r="F4834" s="76" t="str">
        <f t="shared" si="163"/>
        <v>10412. Vigilancia de la Salud AmbientalVigilancia de la Salud Ambiental2026</v>
      </c>
      <c r="G4834" s="7" t="s">
        <v>411</v>
      </c>
      <c r="H4834" s="7" t="s">
        <v>64</v>
      </c>
      <c r="I4834" t="s">
        <v>60</v>
      </c>
      <c r="J4834" s="7" t="s">
        <v>67</v>
      </c>
      <c r="K4834" t="s">
        <v>433</v>
      </c>
      <c r="L4834" t="s">
        <v>433</v>
      </c>
      <c r="M4834" s="37" t="s">
        <v>103</v>
      </c>
      <c r="N4834" s="78" t="s">
        <v>435</v>
      </c>
      <c r="O4834" s="76" t="str">
        <f t="shared" si="164"/>
        <v>10412. Vigilancia de la Salud AmbientalVigilancia de la Salud Ambiental20261_CANDELARIA2_FEBRERO_2026</v>
      </c>
      <c r="P4834" s="168">
        <f t="shared" si="162"/>
        <v>91656</v>
      </c>
      <c r="S4834" s="172">
        <v>93</v>
      </c>
      <c r="T4834" s="23">
        <v>8524008</v>
      </c>
    </row>
    <row r="4835" spans="2:20" ht="30" customHeight="1" x14ac:dyDescent="0.3">
      <c r="B4835">
        <v>104</v>
      </c>
      <c r="C4835" s="164" t="s">
        <v>122</v>
      </c>
      <c r="D4835" s="7" t="s">
        <v>410</v>
      </c>
      <c r="E4835">
        <v>2026</v>
      </c>
      <c r="F4835" s="76" t="str">
        <f t="shared" si="163"/>
        <v>10412. Vigilancia de la Salud AmbientalVigilancia de la Salud Ambiental2026</v>
      </c>
      <c r="G4835" s="7" t="s">
        <v>411</v>
      </c>
      <c r="H4835" s="7" t="s">
        <v>64</v>
      </c>
      <c r="I4835" t="s">
        <v>60</v>
      </c>
      <c r="J4835" s="7" t="s">
        <v>67</v>
      </c>
      <c r="K4835" t="s">
        <v>433</v>
      </c>
      <c r="L4835" t="s">
        <v>433</v>
      </c>
      <c r="M4835" s="37" t="s">
        <v>107</v>
      </c>
      <c r="N4835" s="78" t="s">
        <v>435</v>
      </c>
      <c r="O4835" s="76" t="str">
        <f t="shared" si="164"/>
        <v>10412. Vigilancia de la Salud AmbientalVigilancia de la Salud Ambiental20265_RAFAEL_URIBE2_FEBRERO_2026</v>
      </c>
      <c r="P4835" s="168">
        <f t="shared" si="162"/>
        <v>91656</v>
      </c>
      <c r="S4835" s="172">
        <v>235</v>
      </c>
      <c r="T4835" s="23">
        <v>21539160</v>
      </c>
    </row>
    <row r="4836" spans="2:20" ht="30" customHeight="1" x14ac:dyDescent="0.3">
      <c r="B4836">
        <v>1005</v>
      </c>
      <c r="C4836" s="164" t="s">
        <v>122</v>
      </c>
      <c r="D4836" s="7" t="s">
        <v>410</v>
      </c>
      <c r="E4836">
        <v>2026</v>
      </c>
      <c r="F4836" s="76" t="str">
        <f t="shared" si="163"/>
        <v>100512. Vigilancia de la Salud AmbientalVigilancia de la Salud Ambiental2026</v>
      </c>
      <c r="G4836" s="7" t="s">
        <v>411</v>
      </c>
      <c r="H4836" s="7" t="s">
        <v>63</v>
      </c>
      <c r="I4836" t="s">
        <v>60</v>
      </c>
      <c r="J4836" s="7" t="s">
        <v>67</v>
      </c>
      <c r="K4836" t="s">
        <v>433</v>
      </c>
      <c r="L4836" t="s">
        <v>433</v>
      </c>
      <c r="M4836" s="37" t="s">
        <v>104</v>
      </c>
      <c r="N4836" s="78" t="s">
        <v>435</v>
      </c>
      <c r="O4836" s="76" t="str">
        <f t="shared" si="164"/>
        <v>100512. Vigilancia de la Salud AmbientalVigilancia de la Salud Ambiental20262_SANTA_FE2_FEBRERO_2026</v>
      </c>
      <c r="P4836" s="168">
        <f t="shared" si="162"/>
        <v>91656</v>
      </c>
      <c r="S4836" s="172">
        <v>4</v>
      </c>
      <c r="T4836" s="23">
        <v>366624</v>
      </c>
    </row>
    <row r="4837" spans="2:20" ht="30" customHeight="1" x14ac:dyDescent="0.3">
      <c r="B4837">
        <v>1005</v>
      </c>
      <c r="C4837" s="164" t="s">
        <v>122</v>
      </c>
      <c r="D4837" s="7" t="s">
        <v>410</v>
      </c>
      <c r="E4837">
        <v>2026</v>
      </c>
      <c r="F4837" s="76" t="str">
        <f t="shared" si="163"/>
        <v>100512. Vigilancia de la Salud AmbientalVigilancia de la Salud Ambiental2026</v>
      </c>
      <c r="G4837" s="7" t="s">
        <v>411</v>
      </c>
      <c r="H4837" s="7" t="s">
        <v>63</v>
      </c>
      <c r="I4837" t="s">
        <v>60</v>
      </c>
      <c r="J4837" s="7" t="s">
        <v>67</v>
      </c>
      <c r="K4837" t="s">
        <v>433</v>
      </c>
      <c r="L4837" t="s">
        <v>433</v>
      </c>
      <c r="M4837" s="37" t="s">
        <v>106</v>
      </c>
      <c r="N4837" s="78" t="s">
        <v>435</v>
      </c>
      <c r="O4837" s="76" t="str">
        <f t="shared" si="164"/>
        <v>100512. Vigilancia de la Salud AmbientalVigilancia de la Salud Ambiental20264_SAN_CRISTOBAL2_FEBRERO_2026</v>
      </c>
      <c r="P4837" s="168">
        <f t="shared" si="162"/>
        <v>91656</v>
      </c>
      <c r="S4837" s="172">
        <v>9</v>
      </c>
      <c r="T4837" s="23">
        <v>824904</v>
      </c>
    </row>
    <row r="4838" spans="2:20" ht="30" customHeight="1" x14ac:dyDescent="0.3">
      <c r="B4838">
        <v>1005</v>
      </c>
      <c r="C4838" s="164" t="s">
        <v>122</v>
      </c>
      <c r="D4838" s="7" t="s">
        <v>410</v>
      </c>
      <c r="E4838">
        <v>2026</v>
      </c>
      <c r="F4838" s="76" t="str">
        <f t="shared" si="163"/>
        <v>100512. Vigilancia de la Salud AmbientalVigilancia de la Salud Ambiental2026</v>
      </c>
      <c r="G4838" s="7" t="s">
        <v>411</v>
      </c>
      <c r="H4838" s="7" t="s">
        <v>63</v>
      </c>
      <c r="I4838" t="s">
        <v>60</v>
      </c>
      <c r="J4838" s="7" t="s">
        <v>67</v>
      </c>
      <c r="K4838" t="s">
        <v>433</v>
      </c>
      <c r="L4838" t="s">
        <v>433</v>
      </c>
      <c r="M4838" s="37" t="s">
        <v>105</v>
      </c>
      <c r="N4838" s="78" t="s">
        <v>435</v>
      </c>
      <c r="O4838" s="76" t="str">
        <f t="shared" si="164"/>
        <v>100512. Vigilancia de la Salud AmbientalVigilancia de la Salud Ambiental20263_MARTIRES2_FEBRERO_2026</v>
      </c>
      <c r="P4838" s="168">
        <f t="shared" si="162"/>
        <v>91656</v>
      </c>
      <c r="S4838" s="172">
        <v>5</v>
      </c>
      <c r="T4838" s="23">
        <v>458280</v>
      </c>
    </row>
    <row r="4839" spans="2:20" ht="30" customHeight="1" x14ac:dyDescent="0.3">
      <c r="B4839">
        <v>1005</v>
      </c>
      <c r="C4839" s="164" t="s">
        <v>122</v>
      </c>
      <c r="D4839" s="7" t="s">
        <v>410</v>
      </c>
      <c r="E4839">
        <v>2026</v>
      </c>
      <c r="F4839" s="76" t="str">
        <f t="shared" si="163"/>
        <v>100512. Vigilancia de la Salud AmbientalVigilancia de la Salud Ambiental2026</v>
      </c>
      <c r="G4839" s="7" t="s">
        <v>411</v>
      </c>
      <c r="H4839" s="7" t="s">
        <v>63</v>
      </c>
      <c r="I4839" t="s">
        <v>60</v>
      </c>
      <c r="J4839" s="7" t="s">
        <v>67</v>
      </c>
      <c r="K4839" t="s">
        <v>433</v>
      </c>
      <c r="L4839" t="s">
        <v>433</v>
      </c>
      <c r="M4839" s="37" t="s">
        <v>108</v>
      </c>
      <c r="N4839" s="78" t="s">
        <v>435</v>
      </c>
      <c r="O4839" s="76" t="str">
        <f t="shared" si="164"/>
        <v>100512. Vigilancia de la Salud AmbientalVigilancia de la Salud Ambiental20266_ANTONIO_NARIÑO2_FEBRERO_2026</v>
      </c>
      <c r="P4839" s="168">
        <f t="shared" si="162"/>
        <v>91656</v>
      </c>
      <c r="S4839" s="172">
        <v>9</v>
      </c>
      <c r="T4839" s="23">
        <v>824904</v>
      </c>
    </row>
    <row r="4840" spans="2:20" ht="30" customHeight="1" x14ac:dyDescent="0.3">
      <c r="B4840">
        <v>1005</v>
      </c>
      <c r="C4840" s="164" t="s">
        <v>122</v>
      </c>
      <c r="D4840" s="7" t="s">
        <v>410</v>
      </c>
      <c r="E4840">
        <v>2026</v>
      </c>
      <c r="F4840" s="76" t="str">
        <f t="shared" si="163"/>
        <v>100512. Vigilancia de la Salud AmbientalVigilancia de la Salud Ambiental2026</v>
      </c>
      <c r="G4840" s="7" t="s">
        <v>411</v>
      </c>
      <c r="H4840" s="7" t="s">
        <v>63</v>
      </c>
      <c r="I4840" t="s">
        <v>60</v>
      </c>
      <c r="J4840" s="7" t="s">
        <v>67</v>
      </c>
      <c r="K4840" t="s">
        <v>433</v>
      </c>
      <c r="L4840" t="s">
        <v>433</v>
      </c>
      <c r="M4840" s="37" t="s">
        <v>103</v>
      </c>
      <c r="N4840" s="78" t="s">
        <v>435</v>
      </c>
      <c r="O4840" s="76" t="str">
        <f t="shared" si="164"/>
        <v>100512. Vigilancia de la Salud AmbientalVigilancia de la Salud Ambiental20261_CANDELARIA2_FEBRERO_2026</v>
      </c>
      <c r="P4840" s="168">
        <f t="shared" si="162"/>
        <v>0</v>
      </c>
      <c r="S4840" s="172">
        <v>0</v>
      </c>
      <c r="T4840" s="23">
        <v>0</v>
      </c>
    </row>
    <row r="4841" spans="2:20" ht="30" customHeight="1" x14ac:dyDescent="0.3">
      <c r="B4841">
        <v>1005</v>
      </c>
      <c r="C4841" s="164" t="s">
        <v>122</v>
      </c>
      <c r="D4841" s="7" t="s">
        <v>410</v>
      </c>
      <c r="E4841">
        <v>2026</v>
      </c>
      <c r="F4841" s="76" t="str">
        <f t="shared" si="163"/>
        <v>100512. Vigilancia de la Salud AmbientalVigilancia de la Salud Ambiental2026</v>
      </c>
      <c r="G4841" s="7" t="s">
        <v>411</v>
      </c>
      <c r="H4841" s="7" t="s">
        <v>63</v>
      </c>
      <c r="I4841" t="s">
        <v>60</v>
      </c>
      <c r="J4841" s="7" t="s">
        <v>67</v>
      </c>
      <c r="K4841" t="s">
        <v>433</v>
      </c>
      <c r="L4841" t="s">
        <v>433</v>
      </c>
      <c r="M4841" s="37" t="s">
        <v>107</v>
      </c>
      <c r="N4841" s="78" t="s">
        <v>435</v>
      </c>
      <c r="O4841" s="76" t="str">
        <f t="shared" si="164"/>
        <v>100512. Vigilancia de la Salud AmbientalVigilancia de la Salud Ambiental20265_RAFAEL_URIBE2_FEBRERO_2026</v>
      </c>
      <c r="P4841" s="168">
        <f t="shared" si="162"/>
        <v>91656</v>
      </c>
      <c r="S4841" s="172">
        <v>9</v>
      </c>
      <c r="T4841" s="23">
        <v>824904</v>
      </c>
    </row>
    <row r="4842" spans="2:20" ht="30" customHeight="1" x14ac:dyDescent="0.3">
      <c r="B4842">
        <v>1006</v>
      </c>
      <c r="C4842" s="164" t="s">
        <v>122</v>
      </c>
      <c r="D4842" s="7" t="s">
        <v>410</v>
      </c>
      <c r="E4842">
        <v>2026</v>
      </c>
      <c r="F4842" s="76" t="str">
        <f t="shared" si="163"/>
        <v>100612. Vigilancia de la Salud AmbientalVigilancia de la Salud Ambiental2026</v>
      </c>
      <c r="G4842" s="7" t="s">
        <v>411</v>
      </c>
      <c r="H4842" s="7" t="s">
        <v>63</v>
      </c>
      <c r="I4842" t="s">
        <v>60</v>
      </c>
      <c r="J4842" s="7" t="s">
        <v>67</v>
      </c>
      <c r="K4842" t="s">
        <v>433</v>
      </c>
      <c r="L4842" t="s">
        <v>433</v>
      </c>
      <c r="M4842" s="37" t="s">
        <v>104</v>
      </c>
      <c r="N4842" s="78" t="s">
        <v>435</v>
      </c>
      <c r="O4842" s="76" t="str">
        <f t="shared" si="164"/>
        <v>100612. Vigilancia de la Salud AmbientalVigilancia de la Salud Ambiental20262_SANTA_FE2_FEBRERO_2026</v>
      </c>
      <c r="P4842" s="168">
        <f t="shared" si="162"/>
        <v>0</v>
      </c>
      <c r="S4842" s="172">
        <v>0</v>
      </c>
      <c r="T4842" s="23">
        <v>0</v>
      </c>
    </row>
    <row r="4843" spans="2:20" ht="30" customHeight="1" x14ac:dyDescent="0.3">
      <c r="B4843">
        <v>1006</v>
      </c>
      <c r="C4843" s="164" t="s">
        <v>122</v>
      </c>
      <c r="D4843" s="7" t="s">
        <v>410</v>
      </c>
      <c r="E4843">
        <v>2026</v>
      </c>
      <c r="F4843" s="76" t="str">
        <f t="shared" si="163"/>
        <v>100612. Vigilancia de la Salud AmbientalVigilancia de la Salud Ambiental2026</v>
      </c>
      <c r="G4843" s="7" t="s">
        <v>411</v>
      </c>
      <c r="H4843" s="7" t="s">
        <v>63</v>
      </c>
      <c r="I4843" t="s">
        <v>60</v>
      </c>
      <c r="J4843" s="7" t="s">
        <v>67</v>
      </c>
      <c r="K4843" t="s">
        <v>433</v>
      </c>
      <c r="L4843" t="s">
        <v>433</v>
      </c>
      <c r="M4843" s="37" t="s">
        <v>106</v>
      </c>
      <c r="N4843" s="78" t="s">
        <v>435</v>
      </c>
      <c r="O4843" s="76" t="str">
        <f t="shared" si="164"/>
        <v>100612. Vigilancia de la Salud AmbientalVigilancia de la Salud Ambiental20264_SAN_CRISTOBAL2_FEBRERO_2026</v>
      </c>
      <c r="P4843" s="168">
        <f t="shared" si="162"/>
        <v>0</v>
      </c>
      <c r="S4843" s="172">
        <v>0</v>
      </c>
      <c r="T4843" s="23">
        <v>0</v>
      </c>
    </row>
    <row r="4844" spans="2:20" ht="30" customHeight="1" x14ac:dyDescent="0.3">
      <c r="B4844">
        <v>1006</v>
      </c>
      <c r="C4844" s="164" t="s">
        <v>122</v>
      </c>
      <c r="D4844" s="7" t="s">
        <v>410</v>
      </c>
      <c r="E4844">
        <v>2026</v>
      </c>
      <c r="F4844" s="76" t="str">
        <f t="shared" si="163"/>
        <v>100612. Vigilancia de la Salud AmbientalVigilancia de la Salud Ambiental2026</v>
      </c>
      <c r="G4844" s="7" t="s">
        <v>411</v>
      </c>
      <c r="H4844" s="7" t="s">
        <v>63</v>
      </c>
      <c r="I4844" t="s">
        <v>60</v>
      </c>
      <c r="J4844" s="7" t="s">
        <v>67</v>
      </c>
      <c r="K4844" t="s">
        <v>433</v>
      </c>
      <c r="L4844" t="s">
        <v>433</v>
      </c>
      <c r="M4844" s="37" t="s">
        <v>105</v>
      </c>
      <c r="N4844" s="78" t="s">
        <v>435</v>
      </c>
      <c r="O4844" s="76" t="str">
        <f t="shared" si="164"/>
        <v>100612. Vigilancia de la Salud AmbientalVigilancia de la Salud Ambiental20263_MARTIRES2_FEBRERO_2026</v>
      </c>
      <c r="P4844" s="168">
        <f t="shared" ref="P4844:P4907" si="165">IFERROR(T4844/S4844,0)</f>
        <v>0</v>
      </c>
      <c r="S4844" s="172">
        <v>0</v>
      </c>
      <c r="T4844" s="23">
        <v>0</v>
      </c>
    </row>
    <row r="4845" spans="2:20" ht="30" customHeight="1" x14ac:dyDescent="0.3">
      <c r="B4845">
        <v>1006</v>
      </c>
      <c r="C4845" s="164" t="s">
        <v>122</v>
      </c>
      <c r="D4845" s="7" t="s">
        <v>410</v>
      </c>
      <c r="E4845">
        <v>2026</v>
      </c>
      <c r="F4845" s="76" t="str">
        <f t="shared" si="163"/>
        <v>100612. Vigilancia de la Salud AmbientalVigilancia de la Salud Ambiental2026</v>
      </c>
      <c r="G4845" s="7" t="s">
        <v>411</v>
      </c>
      <c r="H4845" s="7" t="s">
        <v>63</v>
      </c>
      <c r="I4845" t="s">
        <v>60</v>
      </c>
      <c r="J4845" s="7" t="s">
        <v>67</v>
      </c>
      <c r="K4845" t="s">
        <v>433</v>
      </c>
      <c r="L4845" t="s">
        <v>433</v>
      </c>
      <c r="M4845" s="37" t="s">
        <v>108</v>
      </c>
      <c r="N4845" s="78" t="s">
        <v>435</v>
      </c>
      <c r="O4845" s="76" t="str">
        <f t="shared" si="164"/>
        <v>100612. Vigilancia de la Salud AmbientalVigilancia de la Salud Ambiental20266_ANTONIO_NARIÑO2_FEBRERO_2026</v>
      </c>
      <c r="P4845" s="168">
        <f t="shared" si="165"/>
        <v>0</v>
      </c>
      <c r="S4845" s="172">
        <v>0</v>
      </c>
      <c r="T4845" s="23">
        <v>0</v>
      </c>
    </row>
    <row r="4846" spans="2:20" ht="30" customHeight="1" x14ac:dyDescent="0.3">
      <c r="B4846">
        <v>1007</v>
      </c>
      <c r="C4846" s="164" t="s">
        <v>122</v>
      </c>
      <c r="D4846" s="7" t="s">
        <v>410</v>
      </c>
      <c r="E4846">
        <v>2026</v>
      </c>
      <c r="F4846" s="76" t="str">
        <f t="shared" si="163"/>
        <v>100712. Vigilancia de la Salud AmbientalVigilancia de la Salud Ambiental2026</v>
      </c>
      <c r="G4846" s="7" t="s">
        <v>411</v>
      </c>
      <c r="H4846" s="7" t="s">
        <v>63</v>
      </c>
      <c r="I4846" t="s">
        <v>60</v>
      </c>
      <c r="J4846" s="7" t="s">
        <v>67</v>
      </c>
      <c r="K4846" t="s">
        <v>433</v>
      </c>
      <c r="L4846" t="s">
        <v>433</v>
      </c>
      <c r="M4846" s="37" t="s">
        <v>104</v>
      </c>
      <c r="N4846" s="78" t="s">
        <v>435</v>
      </c>
      <c r="O4846" s="76" t="str">
        <f t="shared" si="164"/>
        <v>100712. Vigilancia de la Salud AmbientalVigilancia de la Salud Ambiental20262_SANTA_FE2_FEBRERO_2026</v>
      </c>
      <c r="P4846" s="168">
        <f t="shared" si="165"/>
        <v>0</v>
      </c>
      <c r="S4846" s="172">
        <v>0</v>
      </c>
      <c r="T4846" s="23">
        <v>0</v>
      </c>
    </row>
    <row r="4847" spans="2:20" ht="30" customHeight="1" x14ac:dyDescent="0.3">
      <c r="B4847">
        <v>1007</v>
      </c>
      <c r="C4847" s="164" t="s">
        <v>122</v>
      </c>
      <c r="D4847" s="7" t="s">
        <v>410</v>
      </c>
      <c r="E4847">
        <v>2026</v>
      </c>
      <c r="F4847" s="76" t="str">
        <f t="shared" si="163"/>
        <v>100712. Vigilancia de la Salud AmbientalVigilancia de la Salud Ambiental2026</v>
      </c>
      <c r="G4847" s="7" t="s">
        <v>411</v>
      </c>
      <c r="H4847" s="7" t="s">
        <v>63</v>
      </c>
      <c r="I4847" t="s">
        <v>60</v>
      </c>
      <c r="J4847" s="7" t="s">
        <v>67</v>
      </c>
      <c r="K4847" t="s">
        <v>433</v>
      </c>
      <c r="L4847" t="s">
        <v>433</v>
      </c>
      <c r="M4847" s="37" t="s">
        <v>106</v>
      </c>
      <c r="N4847" s="78" t="s">
        <v>435</v>
      </c>
      <c r="O4847" s="76" t="str">
        <f t="shared" si="164"/>
        <v>100712. Vigilancia de la Salud AmbientalVigilancia de la Salud Ambiental20264_SAN_CRISTOBAL2_FEBRERO_2026</v>
      </c>
      <c r="P4847" s="168">
        <f t="shared" si="165"/>
        <v>0</v>
      </c>
      <c r="S4847" s="172">
        <v>0</v>
      </c>
      <c r="T4847" s="23">
        <v>0</v>
      </c>
    </row>
    <row r="4848" spans="2:20" ht="30" customHeight="1" x14ac:dyDescent="0.3">
      <c r="B4848">
        <v>1007</v>
      </c>
      <c r="C4848" s="164" t="s">
        <v>122</v>
      </c>
      <c r="D4848" s="7" t="s">
        <v>410</v>
      </c>
      <c r="E4848">
        <v>2026</v>
      </c>
      <c r="F4848" s="76" t="str">
        <f t="shared" si="163"/>
        <v>100712. Vigilancia de la Salud AmbientalVigilancia de la Salud Ambiental2026</v>
      </c>
      <c r="G4848" s="7" t="s">
        <v>411</v>
      </c>
      <c r="H4848" s="7" t="s">
        <v>63</v>
      </c>
      <c r="I4848" t="s">
        <v>60</v>
      </c>
      <c r="J4848" s="7" t="s">
        <v>67</v>
      </c>
      <c r="K4848" t="s">
        <v>433</v>
      </c>
      <c r="L4848" t="s">
        <v>433</v>
      </c>
      <c r="M4848" s="37" t="s">
        <v>105</v>
      </c>
      <c r="N4848" s="78" t="s">
        <v>435</v>
      </c>
      <c r="O4848" s="76" t="str">
        <f t="shared" si="164"/>
        <v>100712. Vigilancia de la Salud AmbientalVigilancia de la Salud Ambiental20263_MARTIRES2_FEBRERO_2026</v>
      </c>
      <c r="P4848" s="168">
        <f t="shared" si="165"/>
        <v>244416</v>
      </c>
      <c r="S4848" s="172">
        <v>1</v>
      </c>
      <c r="T4848" s="23">
        <v>244416</v>
      </c>
    </row>
    <row r="4849" spans="2:20" ht="30" customHeight="1" x14ac:dyDescent="0.3">
      <c r="B4849">
        <v>1007</v>
      </c>
      <c r="C4849" s="164" t="s">
        <v>122</v>
      </c>
      <c r="D4849" s="7" t="s">
        <v>410</v>
      </c>
      <c r="E4849">
        <v>2026</v>
      </c>
      <c r="F4849" s="76" t="str">
        <f t="shared" si="163"/>
        <v>100712. Vigilancia de la Salud AmbientalVigilancia de la Salud Ambiental2026</v>
      </c>
      <c r="G4849" s="7" t="s">
        <v>411</v>
      </c>
      <c r="H4849" s="7" t="s">
        <v>63</v>
      </c>
      <c r="I4849" t="s">
        <v>60</v>
      </c>
      <c r="J4849" s="7" t="s">
        <v>67</v>
      </c>
      <c r="K4849" t="s">
        <v>433</v>
      </c>
      <c r="L4849" t="s">
        <v>433</v>
      </c>
      <c r="M4849" s="37" t="s">
        <v>108</v>
      </c>
      <c r="N4849" s="78" t="s">
        <v>435</v>
      </c>
      <c r="O4849" s="76" t="str">
        <f t="shared" si="164"/>
        <v>100712. Vigilancia de la Salud AmbientalVigilancia de la Salud Ambiental20266_ANTONIO_NARIÑO2_FEBRERO_2026</v>
      </c>
      <c r="P4849" s="168">
        <f t="shared" si="165"/>
        <v>244416</v>
      </c>
      <c r="S4849" s="172">
        <v>1</v>
      </c>
      <c r="T4849" s="23">
        <v>244416</v>
      </c>
    </row>
    <row r="4850" spans="2:20" ht="30" customHeight="1" x14ac:dyDescent="0.3">
      <c r="B4850">
        <v>1007</v>
      </c>
      <c r="C4850" s="164" t="s">
        <v>122</v>
      </c>
      <c r="D4850" s="7" t="s">
        <v>410</v>
      </c>
      <c r="E4850">
        <v>2026</v>
      </c>
      <c r="F4850" s="76" t="str">
        <f t="shared" si="163"/>
        <v>100712. Vigilancia de la Salud AmbientalVigilancia de la Salud Ambiental2026</v>
      </c>
      <c r="G4850" s="7" t="s">
        <v>411</v>
      </c>
      <c r="H4850" s="7" t="s">
        <v>63</v>
      </c>
      <c r="I4850" t="s">
        <v>60</v>
      </c>
      <c r="J4850" s="7" t="s">
        <v>67</v>
      </c>
      <c r="K4850" t="s">
        <v>433</v>
      </c>
      <c r="L4850" t="s">
        <v>433</v>
      </c>
      <c r="M4850" s="37" t="s">
        <v>107</v>
      </c>
      <c r="N4850" s="78" t="s">
        <v>435</v>
      </c>
      <c r="O4850" s="76" t="str">
        <f t="shared" si="164"/>
        <v>100712. Vigilancia de la Salud AmbientalVigilancia de la Salud Ambiental20265_RAFAEL_URIBE2_FEBRERO_2026</v>
      </c>
      <c r="P4850" s="168">
        <f t="shared" si="165"/>
        <v>0</v>
      </c>
      <c r="S4850" s="172">
        <v>0</v>
      </c>
      <c r="T4850" s="23">
        <v>0</v>
      </c>
    </row>
    <row r="4851" spans="2:20" ht="30" customHeight="1" x14ac:dyDescent="0.3">
      <c r="B4851">
        <v>1015</v>
      </c>
      <c r="C4851" s="164" t="s">
        <v>122</v>
      </c>
      <c r="D4851" s="7" t="s">
        <v>410</v>
      </c>
      <c r="E4851">
        <v>2026</v>
      </c>
      <c r="F4851" s="76" t="str">
        <f t="shared" si="163"/>
        <v>101512. Vigilancia de la Salud AmbientalVigilancia de la Salud Ambiental2026</v>
      </c>
      <c r="G4851" s="7" t="s">
        <v>411</v>
      </c>
      <c r="H4851" s="7" t="s">
        <v>417</v>
      </c>
      <c r="I4851" t="s">
        <v>60</v>
      </c>
      <c r="J4851" s="7" t="s">
        <v>67</v>
      </c>
      <c r="K4851" t="s">
        <v>433</v>
      </c>
      <c r="L4851" t="s">
        <v>433</v>
      </c>
      <c r="M4851" s="37" t="s">
        <v>104</v>
      </c>
      <c r="N4851" s="78" t="s">
        <v>435</v>
      </c>
      <c r="O4851" s="76" t="str">
        <f t="shared" si="164"/>
        <v>101512. Vigilancia de la Salud AmbientalVigilancia de la Salud Ambiental20262_SANTA_FE2_FEBRERO_2026</v>
      </c>
      <c r="P4851" s="168">
        <f t="shared" si="165"/>
        <v>0</v>
      </c>
      <c r="S4851" s="172">
        <v>0</v>
      </c>
      <c r="T4851" s="23">
        <v>0</v>
      </c>
    </row>
    <row r="4852" spans="2:20" ht="30" customHeight="1" x14ac:dyDescent="0.3">
      <c r="B4852">
        <v>1015</v>
      </c>
      <c r="C4852" s="164" t="s">
        <v>122</v>
      </c>
      <c r="D4852" s="7" t="s">
        <v>410</v>
      </c>
      <c r="E4852">
        <v>2026</v>
      </c>
      <c r="F4852" s="76" t="str">
        <f t="shared" si="163"/>
        <v>101512. Vigilancia de la Salud AmbientalVigilancia de la Salud Ambiental2026</v>
      </c>
      <c r="G4852" s="7" t="s">
        <v>411</v>
      </c>
      <c r="H4852" s="7" t="s">
        <v>417</v>
      </c>
      <c r="I4852" t="s">
        <v>60</v>
      </c>
      <c r="J4852" s="7" t="s">
        <v>67</v>
      </c>
      <c r="K4852" t="s">
        <v>433</v>
      </c>
      <c r="L4852" t="s">
        <v>433</v>
      </c>
      <c r="M4852" s="37" t="s">
        <v>106</v>
      </c>
      <c r="N4852" s="78" t="s">
        <v>435</v>
      </c>
      <c r="O4852" s="76" t="str">
        <f t="shared" si="164"/>
        <v>101512. Vigilancia de la Salud AmbientalVigilancia de la Salud Ambiental20264_SAN_CRISTOBAL2_FEBRERO_2026</v>
      </c>
      <c r="P4852" s="168">
        <f t="shared" si="165"/>
        <v>0</v>
      </c>
      <c r="S4852" s="172">
        <v>0</v>
      </c>
      <c r="T4852" s="23">
        <v>0</v>
      </c>
    </row>
    <row r="4853" spans="2:20" ht="30" customHeight="1" x14ac:dyDescent="0.3">
      <c r="B4853">
        <v>1015</v>
      </c>
      <c r="C4853" s="164" t="s">
        <v>122</v>
      </c>
      <c r="D4853" s="7" t="s">
        <v>410</v>
      </c>
      <c r="E4853">
        <v>2026</v>
      </c>
      <c r="F4853" s="76" t="str">
        <f t="shared" si="163"/>
        <v>101512. Vigilancia de la Salud AmbientalVigilancia de la Salud Ambiental2026</v>
      </c>
      <c r="G4853" s="7" t="s">
        <v>411</v>
      </c>
      <c r="H4853" s="7" t="s">
        <v>417</v>
      </c>
      <c r="I4853" t="s">
        <v>60</v>
      </c>
      <c r="J4853" s="7" t="s">
        <v>67</v>
      </c>
      <c r="K4853" t="s">
        <v>433</v>
      </c>
      <c r="L4853" t="s">
        <v>433</v>
      </c>
      <c r="M4853" s="37" t="s">
        <v>105</v>
      </c>
      <c r="N4853" s="78" t="s">
        <v>435</v>
      </c>
      <c r="O4853" s="76" t="str">
        <f t="shared" si="164"/>
        <v>101512. Vigilancia de la Salud AmbientalVigilancia de la Salud Ambiental20263_MARTIRES2_FEBRERO_2026</v>
      </c>
      <c r="P4853" s="168">
        <f t="shared" si="165"/>
        <v>0</v>
      </c>
      <c r="S4853" s="172">
        <v>0</v>
      </c>
      <c r="T4853" s="23">
        <v>0</v>
      </c>
    </row>
    <row r="4854" spans="2:20" ht="30" customHeight="1" x14ac:dyDescent="0.3">
      <c r="B4854">
        <v>1015</v>
      </c>
      <c r="C4854" s="164" t="s">
        <v>122</v>
      </c>
      <c r="D4854" s="7" t="s">
        <v>410</v>
      </c>
      <c r="E4854">
        <v>2026</v>
      </c>
      <c r="F4854" s="76" t="str">
        <f t="shared" si="163"/>
        <v>101512. Vigilancia de la Salud AmbientalVigilancia de la Salud Ambiental2026</v>
      </c>
      <c r="G4854" s="7" t="s">
        <v>411</v>
      </c>
      <c r="H4854" s="7" t="s">
        <v>417</v>
      </c>
      <c r="I4854" t="s">
        <v>60</v>
      </c>
      <c r="J4854" s="7" t="s">
        <v>67</v>
      </c>
      <c r="K4854" t="s">
        <v>433</v>
      </c>
      <c r="L4854" t="s">
        <v>433</v>
      </c>
      <c r="M4854" s="37" t="s">
        <v>108</v>
      </c>
      <c r="N4854" s="78" t="s">
        <v>435</v>
      </c>
      <c r="O4854" s="76" t="str">
        <f t="shared" si="164"/>
        <v>101512. Vigilancia de la Salud AmbientalVigilancia de la Salud Ambiental20266_ANTONIO_NARIÑO2_FEBRERO_2026</v>
      </c>
      <c r="P4854" s="168">
        <f t="shared" si="165"/>
        <v>0</v>
      </c>
      <c r="S4854" s="172">
        <v>0</v>
      </c>
      <c r="T4854" s="23">
        <v>0</v>
      </c>
    </row>
    <row r="4855" spans="2:20" ht="30" customHeight="1" x14ac:dyDescent="0.3">
      <c r="B4855">
        <v>1015</v>
      </c>
      <c r="C4855" s="164" t="s">
        <v>122</v>
      </c>
      <c r="D4855" s="7" t="s">
        <v>410</v>
      </c>
      <c r="E4855">
        <v>2026</v>
      </c>
      <c r="F4855" s="76" t="str">
        <f t="shared" si="163"/>
        <v>101512. Vigilancia de la Salud AmbientalVigilancia de la Salud Ambiental2026</v>
      </c>
      <c r="G4855" s="7" t="s">
        <v>411</v>
      </c>
      <c r="H4855" s="7" t="s">
        <v>417</v>
      </c>
      <c r="I4855" t="s">
        <v>60</v>
      </c>
      <c r="J4855" s="7" t="s">
        <v>67</v>
      </c>
      <c r="K4855" t="s">
        <v>433</v>
      </c>
      <c r="L4855" t="s">
        <v>433</v>
      </c>
      <c r="M4855" s="37" t="s">
        <v>103</v>
      </c>
      <c r="N4855" s="78" t="s">
        <v>435</v>
      </c>
      <c r="O4855" s="76" t="str">
        <f t="shared" si="164"/>
        <v>101512. Vigilancia de la Salud AmbientalVigilancia de la Salud Ambiental20261_CANDELARIA2_FEBRERO_2026</v>
      </c>
      <c r="P4855" s="168">
        <f t="shared" si="165"/>
        <v>0</v>
      </c>
      <c r="S4855" s="172">
        <v>0</v>
      </c>
      <c r="T4855" s="23">
        <v>0</v>
      </c>
    </row>
    <row r="4856" spans="2:20" ht="30" customHeight="1" x14ac:dyDescent="0.3">
      <c r="B4856">
        <v>1015</v>
      </c>
      <c r="C4856" s="164" t="s">
        <v>122</v>
      </c>
      <c r="D4856" s="7" t="s">
        <v>410</v>
      </c>
      <c r="E4856">
        <v>2026</v>
      </c>
      <c r="F4856" s="76" t="str">
        <f t="shared" si="163"/>
        <v>101512. Vigilancia de la Salud AmbientalVigilancia de la Salud Ambiental2026</v>
      </c>
      <c r="G4856" s="7" t="s">
        <v>411</v>
      </c>
      <c r="H4856" s="7" t="s">
        <v>417</v>
      </c>
      <c r="I4856" t="s">
        <v>60</v>
      </c>
      <c r="J4856" s="7" t="s">
        <v>67</v>
      </c>
      <c r="K4856" t="s">
        <v>433</v>
      </c>
      <c r="L4856" t="s">
        <v>433</v>
      </c>
      <c r="M4856" s="37" t="s">
        <v>107</v>
      </c>
      <c r="N4856" s="78" t="s">
        <v>435</v>
      </c>
      <c r="O4856" s="76" t="str">
        <f t="shared" si="164"/>
        <v>101512. Vigilancia de la Salud AmbientalVigilancia de la Salud Ambiental20265_RAFAEL_URIBE2_FEBRERO_2026</v>
      </c>
      <c r="P4856" s="168">
        <f t="shared" si="165"/>
        <v>0</v>
      </c>
      <c r="S4856" s="172">
        <v>0</v>
      </c>
      <c r="T4856" s="23">
        <v>0</v>
      </c>
    </row>
    <row r="4857" spans="2:20" ht="30" customHeight="1" x14ac:dyDescent="0.3">
      <c r="B4857">
        <v>1075</v>
      </c>
      <c r="C4857" s="164" t="s">
        <v>122</v>
      </c>
      <c r="D4857" s="7" t="s">
        <v>410</v>
      </c>
      <c r="E4857">
        <v>2026</v>
      </c>
      <c r="F4857" s="76" t="str">
        <f t="shared" si="163"/>
        <v>107512. Vigilancia de la Salud AmbientalVigilancia de la Salud Ambiental2026</v>
      </c>
      <c r="G4857" s="7" t="s">
        <v>413</v>
      </c>
      <c r="H4857" s="7" t="s">
        <v>66</v>
      </c>
      <c r="I4857" t="s">
        <v>60</v>
      </c>
      <c r="J4857" s="7" t="s">
        <v>74</v>
      </c>
      <c r="K4857" t="s">
        <v>433</v>
      </c>
      <c r="L4857" t="s">
        <v>433</v>
      </c>
      <c r="M4857" s="37" t="s">
        <v>104</v>
      </c>
      <c r="N4857" s="78" t="s">
        <v>435</v>
      </c>
      <c r="O4857" s="76" t="str">
        <f t="shared" si="164"/>
        <v>107512. Vigilancia de la Salud AmbientalVigilancia de la Salud Ambiental20262_SANTA_FE2_FEBRERO_2026</v>
      </c>
      <c r="P4857" s="168">
        <f t="shared" si="165"/>
        <v>122208</v>
      </c>
      <c r="S4857" s="172">
        <v>2</v>
      </c>
      <c r="T4857" s="23">
        <v>244416</v>
      </c>
    </row>
    <row r="4858" spans="2:20" ht="30" customHeight="1" x14ac:dyDescent="0.3">
      <c r="B4858">
        <v>1075</v>
      </c>
      <c r="C4858" s="164" t="s">
        <v>122</v>
      </c>
      <c r="D4858" s="7" t="s">
        <v>410</v>
      </c>
      <c r="E4858">
        <v>2026</v>
      </c>
      <c r="F4858" s="76" t="str">
        <f t="shared" si="163"/>
        <v>107512. Vigilancia de la Salud AmbientalVigilancia de la Salud Ambiental2026</v>
      </c>
      <c r="G4858" s="7" t="s">
        <v>413</v>
      </c>
      <c r="H4858" s="7" t="s">
        <v>66</v>
      </c>
      <c r="I4858" t="s">
        <v>60</v>
      </c>
      <c r="J4858" s="7" t="s">
        <v>74</v>
      </c>
      <c r="K4858" t="s">
        <v>433</v>
      </c>
      <c r="L4858" t="s">
        <v>433</v>
      </c>
      <c r="M4858" s="37" t="s">
        <v>106</v>
      </c>
      <c r="N4858" s="78" t="s">
        <v>435</v>
      </c>
      <c r="O4858" s="76" t="str">
        <f t="shared" si="164"/>
        <v>107512. Vigilancia de la Salud AmbientalVigilancia de la Salud Ambiental20264_SAN_CRISTOBAL2_FEBRERO_2026</v>
      </c>
      <c r="P4858" s="168">
        <f t="shared" si="165"/>
        <v>122208</v>
      </c>
      <c r="S4858" s="172">
        <v>2</v>
      </c>
      <c r="T4858" s="23">
        <v>244416</v>
      </c>
    </row>
    <row r="4859" spans="2:20" ht="30" customHeight="1" x14ac:dyDescent="0.3">
      <c r="B4859">
        <v>1075</v>
      </c>
      <c r="C4859" s="164" t="s">
        <v>122</v>
      </c>
      <c r="D4859" s="7" t="s">
        <v>410</v>
      </c>
      <c r="E4859">
        <v>2026</v>
      </c>
      <c r="F4859" s="76" t="str">
        <f t="shared" si="163"/>
        <v>107512. Vigilancia de la Salud AmbientalVigilancia de la Salud Ambiental2026</v>
      </c>
      <c r="G4859" s="7" t="s">
        <v>413</v>
      </c>
      <c r="H4859" s="7" t="s">
        <v>66</v>
      </c>
      <c r="I4859" t="s">
        <v>60</v>
      </c>
      <c r="J4859" s="7" t="s">
        <v>74</v>
      </c>
      <c r="K4859" t="s">
        <v>433</v>
      </c>
      <c r="L4859" t="s">
        <v>433</v>
      </c>
      <c r="M4859" s="37" t="s">
        <v>105</v>
      </c>
      <c r="N4859" s="78" t="s">
        <v>435</v>
      </c>
      <c r="O4859" s="76" t="str">
        <f t="shared" si="164"/>
        <v>107512. Vigilancia de la Salud AmbientalVigilancia de la Salud Ambiental20263_MARTIRES2_FEBRERO_2026</v>
      </c>
      <c r="P4859" s="168">
        <f t="shared" si="165"/>
        <v>122208</v>
      </c>
      <c r="S4859" s="172">
        <v>2</v>
      </c>
      <c r="T4859" s="23">
        <v>244416</v>
      </c>
    </row>
    <row r="4860" spans="2:20" ht="30" customHeight="1" x14ac:dyDescent="0.3">
      <c r="B4860">
        <v>1075</v>
      </c>
      <c r="C4860" s="164" t="s">
        <v>122</v>
      </c>
      <c r="D4860" s="7" t="s">
        <v>410</v>
      </c>
      <c r="E4860">
        <v>2026</v>
      </c>
      <c r="F4860" s="76" t="str">
        <f t="shared" si="163"/>
        <v>107512. Vigilancia de la Salud AmbientalVigilancia de la Salud Ambiental2026</v>
      </c>
      <c r="G4860" s="7" t="s">
        <v>413</v>
      </c>
      <c r="H4860" s="7" t="s">
        <v>66</v>
      </c>
      <c r="I4860" t="s">
        <v>60</v>
      </c>
      <c r="J4860" s="7" t="s">
        <v>74</v>
      </c>
      <c r="K4860" t="s">
        <v>433</v>
      </c>
      <c r="L4860" t="s">
        <v>433</v>
      </c>
      <c r="M4860" s="37" t="s">
        <v>108</v>
      </c>
      <c r="N4860" s="78" t="s">
        <v>435</v>
      </c>
      <c r="O4860" s="76" t="str">
        <f t="shared" si="164"/>
        <v>107512. Vigilancia de la Salud AmbientalVigilancia de la Salud Ambiental20266_ANTONIO_NARIÑO2_FEBRERO_2026</v>
      </c>
      <c r="P4860" s="168">
        <f t="shared" si="165"/>
        <v>122208</v>
      </c>
      <c r="S4860" s="172">
        <v>2</v>
      </c>
      <c r="T4860" s="23">
        <v>244416</v>
      </c>
    </row>
    <row r="4861" spans="2:20" ht="30" customHeight="1" x14ac:dyDescent="0.3">
      <c r="B4861">
        <v>1075</v>
      </c>
      <c r="C4861" s="164" t="s">
        <v>122</v>
      </c>
      <c r="D4861" s="7" t="s">
        <v>410</v>
      </c>
      <c r="E4861">
        <v>2026</v>
      </c>
      <c r="F4861" s="76" t="str">
        <f t="shared" si="163"/>
        <v>107512. Vigilancia de la Salud AmbientalVigilancia de la Salud Ambiental2026</v>
      </c>
      <c r="G4861" s="7" t="s">
        <v>413</v>
      </c>
      <c r="H4861" s="7" t="s">
        <v>66</v>
      </c>
      <c r="I4861" t="s">
        <v>60</v>
      </c>
      <c r="J4861" s="7" t="s">
        <v>74</v>
      </c>
      <c r="K4861" t="s">
        <v>433</v>
      </c>
      <c r="L4861" t="s">
        <v>433</v>
      </c>
      <c r="M4861" s="37" t="s">
        <v>103</v>
      </c>
      <c r="N4861" s="78" t="s">
        <v>435</v>
      </c>
      <c r="O4861" s="76" t="str">
        <f t="shared" si="164"/>
        <v>107512. Vigilancia de la Salud AmbientalVigilancia de la Salud Ambiental20261_CANDELARIA2_FEBRERO_2026</v>
      </c>
      <c r="P4861" s="168">
        <f t="shared" si="165"/>
        <v>122208</v>
      </c>
      <c r="S4861" s="172">
        <v>2</v>
      </c>
      <c r="T4861" s="23">
        <v>244416</v>
      </c>
    </row>
    <row r="4862" spans="2:20" ht="30" customHeight="1" x14ac:dyDescent="0.3">
      <c r="B4862">
        <v>1075</v>
      </c>
      <c r="C4862" s="164" t="s">
        <v>122</v>
      </c>
      <c r="D4862" s="7" t="s">
        <v>410</v>
      </c>
      <c r="E4862">
        <v>2026</v>
      </c>
      <c r="F4862" s="76" t="str">
        <f t="shared" si="163"/>
        <v>107512. Vigilancia de la Salud AmbientalVigilancia de la Salud Ambiental2026</v>
      </c>
      <c r="G4862" s="7" t="s">
        <v>413</v>
      </c>
      <c r="H4862" s="7" t="s">
        <v>66</v>
      </c>
      <c r="I4862" t="s">
        <v>60</v>
      </c>
      <c r="J4862" s="7" t="s">
        <v>74</v>
      </c>
      <c r="K4862" t="s">
        <v>433</v>
      </c>
      <c r="L4862" t="s">
        <v>433</v>
      </c>
      <c r="M4862" s="37" t="s">
        <v>107</v>
      </c>
      <c r="N4862" s="78" t="s">
        <v>435</v>
      </c>
      <c r="O4862" s="76" t="str">
        <f t="shared" si="164"/>
        <v>107512. Vigilancia de la Salud AmbientalVigilancia de la Salud Ambiental20265_RAFAEL_URIBE2_FEBRERO_2026</v>
      </c>
      <c r="P4862" s="168">
        <f t="shared" si="165"/>
        <v>122208</v>
      </c>
      <c r="S4862" s="172">
        <v>2</v>
      </c>
      <c r="T4862" s="23">
        <v>244416</v>
      </c>
    </row>
    <row r="4863" spans="2:20" ht="30" customHeight="1" x14ac:dyDescent="0.3">
      <c r="B4863">
        <v>1102</v>
      </c>
      <c r="C4863" s="164" t="s">
        <v>122</v>
      </c>
      <c r="D4863" s="7" t="s">
        <v>410</v>
      </c>
      <c r="E4863">
        <v>2026</v>
      </c>
      <c r="F4863" s="76" t="str">
        <f t="shared" si="163"/>
        <v>110212. Vigilancia de la Salud AmbientalVigilancia de la Salud Ambiental2026</v>
      </c>
      <c r="G4863" s="7" t="s">
        <v>414</v>
      </c>
      <c r="H4863" s="7" t="s">
        <v>65</v>
      </c>
      <c r="I4863" t="s">
        <v>60</v>
      </c>
      <c r="J4863" s="7" t="s">
        <v>71</v>
      </c>
      <c r="K4863" t="s">
        <v>433</v>
      </c>
      <c r="L4863" t="s">
        <v>433</v>
      </c>
      <c r="M4863" s="37" t="s">
        <v>104</v>
      </c>
      <c r="N4863" s="78" t="s">
        <v>435</v>
      </c>
      <c r="O4863" s="76" t="str">
        <f t="shared" si="164"/>
        <v>110212. Vigilancia de la Salud AmbientalVigilancia de la Salud Ambiental20262_SANTA_FE2_FEBRERO_2026</v>
      </c>
      <c r="P4863" s="168">
        <f t="shared" si="165"/>
        <v>1091</v>
      </c>
      <c r="S4863" s="172">
        <v>5000</v>
      </c>
      <c r="T4863" s="23">
        <v>5455000</v>
      </c>
    </row>
    <row r="4864" spans="2:20" ht="30" customHeight="1" x14ac:dyDescent="0.3">
      <c r="B4864">
        <v>1102</v>
      </c>
      <c r="C4864" s="164" t="s">
        <v>122</v>
      </c>
      <c r="D4864" s="7" t="s">
        <v>410</v>
      </c>
      <c r="E4864">
        <v>2026</v>
      </c>
      <c r="F4864" s="76" t="str">
        <f t="shared" si="163"/>
        <v>110212. Vigilancia de la Salud AmbientalVigilancia de la Salud Ambiental2026</v>
      </c>
      <c r="G4864" s="7" t="s">
        <v>414</v>
      </c>
      <c r="H4864" s="7" t="s">
        <v>65</v>
      </c>
      <c r="I4864" t="s">
        <v>60</v>
      </c>
      <c r="J4864" s="7" t="s">
        <v>71</v>
      </c>
      <c r="K4864" t="s">
        <v>433</v>
      </c>
      <c r="L4864" t="s">
        <v>433</v>
      </c>
      <c r="M4864" s="37" t="s">
        <v>106</v>
      </c>
      <c r="N4864" s="78" t="s">
        <v>435</v>
      </c>
      <c r="O4864" s="76" t="str">
        <f t="shared" si="164"/>
        <v>110212. Vigilancia de la Salud AmbientalVigilancia de la Salud Ambiental20264_SAN_CRISTOBAL2_FEBRERO_2026</v>
      </c>
      <c r="P4864" s="168">
        <f t="shared" si="165"/>
        <v>1091</v>
      </c>
      <c r="S4864" s="172">
        <v>2567</v>
      </c>
      <c r="T4864" s="23">
        <v>2800597</v>
      </c>
    </row>
    <row r="4865" spans="2:20" ht="30" customHeight="1" x14ac:dyDescent="0.3">
      <c r="B4865">
        <v>1102</v>
      </c>
      <c r="C4865" s="164" t="s">
        <v>122</v>
      </c>
      <c r="D4865" s="7" t="s">
        <v>410</v>
      </c>
      <c r="E4865">
        <v>2026</v>
      </c>
      <c r="F4865" s="76" t="str">
        <f t="shared" si="163"/>
        <v>110212. Vigilancia de la Salud AmbientalVigilancia de la Salud Ambiental2026</v>
      </c>
      <c r="G4865" s="7" t="s">
        <v>414</v>
      </c>
      <c r="H4865" s="7" t="s">
        <v>65</v>
      </c>
      <c r="I4865" t="s">
        <v>60</v>
      </c>
      <c r="J4865" s="7" t="s">
        <v>71</v>
      </c>
      <c r="K4865" t="s">
        <v>433</v>
      </c>
      <c r="L4865" t="s">
        <v>433</v>
      </c>
      <c r="M4865" s="37" t="s">
        <v>105</v>
      </c>
      <c r="N4865" s="78" t="s">
        <v>435</v>
      </c>
      <c r="O4865" s="76" t="str">
        <f t="shared" si="164"/>
        <v>110212. Vigilancia de la Salud AmbientalVigilancia de la Salud Ambiental20263_MARTIRES2_FEBRERO_2026</v>
      </c>
      <c r="P4865" s="168">
        <f t="shared" si="165"/>
        <v>1091</v>
      </c>
      <c r="S4865" s="172">
        <v>5000</v>
      </c>
      <c r="T4865" s="23">
        <v>5455000</v>
      </c>
    </row>
    <row r="4866" spans="2:20" ht="30" customHeight="1" x14ac:dyDescent="0.3">
      <c r="B4866">
        <v>1102</v>
      </c>
      <c r="C4866" s="164" t="s">
        <v>122</v>
      </c>
      <c r="D4866" s="7" t="s">
        <v>410</v>
      </c>
      <c r="E4866">
        <v>2026</v>
      </c>
      <c r="F4866" s="76" t="str">
        <f t="shared" si="163"/>
        <v>110212. Vigilancia de la Salud AmbientalVigilancia de la Salud Ambiental2026</v>
      </c>
      <c r="G4866" s="7" t="s">
        <v>414</v>
      </c>
      <c r="H4866" s="7" t="s">
        <v>65</v>
      </c>
      <c r="I4866" t="s">
        <v>60</v>
      </c>
      <c r="J4866" s="7" t="s">
        <v>71</v>
      </c>
      <c r="K4866" t="s">
        <v>433</v>
      </c>
      <c r="L4866" t="s">
        <v>433</v>
      </c>
      <c r="M4866" s="37" t="s">
        <v>108</v>
      </c>
      <c r="N4866" s="78" t="s">
        <v>435</v>
      </c>
      <c r="O4866" s="76" t="str">
        <f t="shared" si="164"/>
        <v>110212. Vigilancia de la Salud AmbientalVigilancia de la Salud Ambiental20266_ANTONIO_NARIÑO2_FEBRERO_2026</v>
      </c>
      <c r="P4866" s="168">
        <f t="shared" si="165"/>
        <v>1091</v>
      </c>
      <c r="S4866" s="172">
        <v>2000</v>
      </c>
      <c r="T4866" s="23">
        <v>2182000</v>
      </c>
    </row>
    <row r="4867" spans="2:20" ht="30" customHeight="1" x14ac:dyDescent="0.3">
      <c r="B4867">
        <v>1102</v>
      </c>
      <c r="C4867" s="164" t="s">
        <v>122</v>
      </c>
      <c r="D4867" s="7" t="s">
        <v>410</v>
      </c>
      <c r="E4867">
        <v>2026</v>
      </c>
      <c r="F4867" s="76" t="str">
        <f t="shared" si="163"/>
        <v>110212. Vigilancia de la Salud AmbientalVigilancia de la Salud Ambiental2026</v>
      </c>
      <c r="G4867" s="7" t="s">
        <v>414</v>
      </c>
      <c r="H4867" s="7" t="s">
        <v>65</v>
      </c>
      <c r="I4867" t="s">
        <v>60</v>
      </c>
      <c r="J4867" s="7" t="s">
        <v>71</v>
      </c>
      <c r="K4867" t="s">
        <v>433</v>
      </c>
      <c r="L4867" t="s">
        <v>433</v>
      </c>
      <c r="M4867" s="37" t="s">
        <v>103</v>
      </c>
      <c r="N4867" s="78" t="s">
        <v>435</v>
      </c>
      <c r="O4867" s="76" t="str">
        <f t="shared" si="164"/>
        <v>110212. Vigilancia de la Salud AmbientalVigilancia de la Salud Ambiental20261_CANDELARIA2_FEBRERO_2026</v>
      </c>
      <c r="P4867" s="168">
        <f t="shared" si="165"/>
        <v>1091</v>
      </c>
      <c r="S4867" s="172">
        <v>2333</v>
      </c>
      <c r="T4867" s="23">
        <v>2545303</v>
      </c>
    </row>
    <row r="4868" spans="2:20" ht="30" customHeight="1" x14ac:dyDescent="0.3">
      <c r="B4868">
        <v>1102</v>
      </c>
      <c r="C4868" s="164" t="s">
        <v>122</v>
      </c>
      <c r="D4868" s="7" t="s">
        <v>410</v>
      </c>
      <c r="E4868">
        <v>2026</v>
      </c>
      <c r="F4868" s="76" t="str">
        <f t="shared" si="163"/>
        <v>110212. Vigilancia de la Salud AmbientalVigilancia de la Salud Ambiental2026</v>
      </c>
      <c r="G4868" s="7" t="s">
        <v>414</v>
      </c>
      <c r="H4868" s="7" t="s">
        <v>65</v>
      </c>
      <c r="I4868" t="s">
        <v>60</v>
      </c>
      <c r="J4868" s="7" t="s">
        <v>71</v>
      </c>
      <c r="K4868" t="s">
        <v>433</v>
      </c>
      <c r="L4868" t="s">
        <v>433</v>
      </c>
      <c r="M4868" s="37" t="s">
        <v>107</v>
      </c>
      <c r="N4868" s="78" t="s">
        <v>435</v>
      </c>
      <c r="O4868" s="76" t="str">
        <f t="shared" si="164"/>
        <v>110212. Vigilancia de la Salud AmbientalVigilancia de la Salud Ambiental20265_RAFAEL_URIBE2_FEBRERO_2026</v>
      </c>
      <c r="P4868" s="168">
        <f t="shared" si="165"/>
        <v>1091</v>
      </c>
      <c r="S4868" s="172">
        <v>6000</v>
      </c>
      <c r="T4868" s="23">
        <v>6546000</v>
      </c>
    </row>
    <row r="4869" spans="2:20" ht="30" customHeight="1" x14ac:dyDescent="0.3">
      <c r="B4869">
        <v>1103</v>
      </c>
      <c r="C4869" s="164" t="s">
        <v>122</v>
      </c>
      <c r="D4869" s="7" t="s">
        <v>410</v>
      </c>
      <c r="E4869">
        <v>2026</v>
      </c>
      <c r="F4869" s="76" t="str">
        <f t="shared" si="163"/>
        <v>110312. Vigilancia de la Salud AmbientalVigilancia de la Salud Ambiental2026</v>
      </c>
      <c r="G4869" s="7" t="s">
        <v>414</v>
      </c>
      <c r="H4869" s="7" t="s">
        <v>65</v>
      </c>
      <c r="I4869" t="s">
        <v>60</v>
      </c>
      <c r="J4869" s="7" t="s">
        <v>71</v>
      </c>
      <c r="K4869" t="s">
        <v>433</v>
      </c>
      <c r="L4869" t="s">
        <v>433</v>
      </c>
      <c r="M4869" s="37" t="s">
        <v>104</v>
      </c>
      <c r="N4869" s="78" t="s">
        <v>435</v>
      </c>
      <c r="O4869" s="76" t="str">
        <f t="shared" si="164"/>
        <v>110312. Vigilancia de la Salud AmbientalVigilancia de la Salud Ambiental20262_SANTA_FE2_FEBRERO_2026</v>
      </c>
      <c r="P4869" s="168">
        <f t="shared" si="165"/>
        <v>909</v>
      </c>
      <c r="S4869" s="172">
        <v>37608</v>
      </c>
      <c r="T4869" s="23">
        <v>34185672</v>
      </c>
    </row>
    <row r="4870" spans="2:20" ht="30" customHeight="1" x14ac:dyDescent="0.3">
      <c r="B4870">
        <v>1103</v>
      </c>
      <c r="C4870" s="164" t="s">
        <v>122</v>
      </c>
      <c r="D4870" s="7" t="s">
        <v>410</v>
      </c>
      <c r="E4870">
        <v>2026</v>
      </c>
      <c r="F4870" s="76" t="str">
        <f t="shared" si="163"/>
        <v>110312. Vigilancia de la Salud AmbientalVigilancia de la Salud Ambiental2026</v>
      </c>
      <c r="G4870" s="7" t="s">
        <v>414</v>
      </c>
      <c r="H4870" s="7" t="s">
        <v>65</v>
      </c>
      <c r="I4870" t="s">
        <v>60</v>
      </c>
      <c r="J4870" s="7" t="s">
        <v>71</v>
      </c>
      <c r="K4870" t="s">
        <v>433</v>
      </c>
      <c r="L4870" t="s">
        <v>433</v>
      </c>
      <c r="M4870" s="37" t="s">
        <v>106</v>
      </c>
      <c r="N4870" s="78" t="s">
        <v>435</v>
      </c>
      <c r="O4870" s="76" t="str">
        <f t="shared" si="164"/>
        <v>110312. Vigilancia de la Salud AmbientalVigilancia de la Salud Ambiental20264_SAN_CRISTOBAL2_FEBRERO_2026</v>
      </c>
      <c r="P4870" s="168">
        <f t="shared" si="165"/>
        <v>909</v>
      </c>
      <c r="S4870" s="172">
        <v>20000</v>
      </c>
      <c r="T4870" s="23">
        <v>18180000</v>
      </c>
    </row>
    <row r="4871" spans="2:20" ht="30" customHeight="1" x14ac:dyDescent="0.3">
      <c r="B4871">
        <v>1103</v>
      </c>
      <c r="C4871" s="164" t="s">
        <v>122</v>
      </c>
      <c r="D4871" s="7" t="s">
        <v>410</v>
      </c>
      <c r="E4871">
        <v>2026</v>
      </c>
      <c r="F4871" s="76" t="str">
        <f t="shared" si="163"/>
        <v>110312. Vigilancia de la Salud AmbientalVigilancia de la Salud Ambiental2026</v>
      </c>
      <c r="G4871" s="7" t="s">
        <v>414</v>
      </c>
      <c r="H4871" s="7" t="s">
        <v>65</v>
      </c>
      <c r="I4871" t="s">
        <v>60</v>
      </c>
      <c r="J4871" s="7" t="s">
        <v>71</v>
      </c>
      <c r="K4871" t="s">
        <v>433</v>
      </c>
      <c r="L4871" t="s">
        <v>433</v>
      </c>
      <c r="M4871" s="37" t="s">
        <v>105</v>
      </c>
      <c r="N4871" s="78" t="s">
        <v>435</v>
      </c>
      <c r="O4871" s="76" t="str">
        <f t="shared" si="164"/>
        <v>110312. Vigilancia de la Salud AmbientalVigilancia de la Salud Ambiental20263_MARTIRES2_FEBRERO_2026</v>
      </c>
      <c r="P4871" s="168">
        <f t="shared" si="165"/>
        <v>909</v>
      </c>
      <c r="S4871" s="172">
        <v>22000</v>
      </c>
      <c r="T4871" s="23">
        <v>19998000</v>
      </c>
    </row>
    <row r="4872" spans="2:20" ht="30" customHeight="1" x14ac:dyDescent="0.3">
      <c r="B4872">
        <v>1103</v>
      </c>
      <c r="C4872" s="164" t="s">
        <v>122</v>
      </c>
      <c r="D4872" s="7" t="s">
        <v>410</v>
      </c>
      <c r="E4872">
        <v>2026</v>
      </c>
      <c r="F4872" s="76" t="str">
        <f t="shared" ref="F4872:F4935" si="166">B4872&amp;C4872&amp;D4872&amp;E4872</f>
        <v>110312. Vigilancia de la Salud AmbientalVigilancia de la Salud Ambiental2026</v>
      </c>
      <c r="G4872" s="7" t="s">
        <v>414</v>
      </c>
      <c r="H4872" s="7" t="s">
        <v>65</v>
      </c>
      <c r="I4872" t="s">
        <v>60</v>
      </c>
      <c r="J4872" s="7" t="s">
        <v>71</v>
      </c>
      <c r="K4872" t="s">
        <v>433</v>
      </c>
      <c r="L4872" t="s">
        <v>433</v>
      </c>
      <c r="M4872" s="37" t="s">
        <v>108</v>
      </c>
      <c r="N4872" s="78" t="s">
        <v>435</v>
      </c>
      <c r="O4872" s="76" t="str">
        <f t="shared" si="164"/>
        <v>110312. Vigilancia de la Salud AmbientalVigilancia de la Salud Ambiental20266_ANTONIO_NARIÑO2_FEBRERO_2026</v>
      </c>
      <c r="P4872" s="168">
        <f t="shared" si="165"/>
        <v>909</v>
      </c>
      <c r="S4872" s="172">
        <v>12000</v>
      </c>
      <c r="T4872" s="23">
        <v>10908000</v>
      </c>
    </row>
    <row r="4873" spans="2:20" ht="30" customHeight="1" x14ac:dyDescent="0.3">
      <c r="B4873">
        <v>1103</v>
      </c>
      <c r="C4873" s="164" t="s">
        <v>122</v>
      </c>
      <c r="D4873" s="7" t="s">
        <v>410</v>
      </c>
      <c r="E4873">
        <v>2026</v>
      </c>
      <c r="F4873" s="76" t="str">
        <f t="shared" si="166"/>
        <v>110312. Vigilancia de la Salud AmbientalVigilancia de la Salud Ambiental2026</v>
      </c>
      <c r="G4873" s="7" t="s">
        <v>414</v>
      </c>
      <c r="H4873" s="7" t="s">
        <v>65</v>
      </c>
      <c r="I4873" t="s">
        <v>60</v>
      </c>
      <c r="J4873" s="7" t="s">
        <v>71</v>
      </c>
      <c r="K4873" t="s">
        <v>433</v>
      </c>
      <c r="L4873" t="s">
        <v>433</v>
      </c>
      <c r="M4873" s="37" t="s">
        <v>103</v>
      </c>
      <c r="N4873" s="78" t="s">
        <v>435</v>
      </c>
      <c r="O4873" s="76" t="str">
        <f t="shared" si="164"/>
        <v>110312. Vigilancia de la Salud AmbientalVigilancia de la Salud Ambiental20261_CANDELARIA2_FEBRERO_2026</v>
      </c>
      <c r="P4873" s="168">
        <f t="shared" si="165"/>
        <v>909</v>
      </c>
      <c r="S4873" s="172">
        <v>9932</v>
      </c>
      <c r="T4873" s="23">
        <v>9028188</v>
      </c>
    </row>
    <row r="4874" spans="2:20" ht="30" customHeight="1" x14ac:dyDescent="0.3">
      <c r="B4874">
        <v>1103</v>
      </c>
      <c r="C4874" s="164" t="s">
        <v>122</v>
      </c>
      <c r="D4874" s="7" t="s">
        <v>410</v>
      </c>
      <c r="E4874">
        <v>2026</v>
      </c>
      <c r="F4874" s="76" t="str">
        <f t="shared" si="166"/>
        <v>110312. Vigilancia de la Salud AmbientalVigilancia de la Salud Ambiental2026</v>
      </c>
      <c r="G4874" s="7" t="s">
        <v>414</v>
      </c>
      <c r="H4874" s="7" t="s">
        <v>65</v>
      </c>
      <c r="I4874" t="s">
        <v>60</v>
      </c>
      <c r="J4874" s="7" t="s">
        <v>71</v>
      </c>
      <c r="K4874" t="s">
        <v>433</v>
      </c>
      <c r="L4874" t="s">
        <v>433</v>
      </c>
      <c r="M4874" s="37" t="s">
        <v>107</v>
      </c>
      <c r="N4874" s="78" t="s">
        <v>435</v>
      </c>
      <c r="O4874" s="76" t="str">
        <f t="shared" ref="O4874:O4937" si="167">+F4874&amp;M4874&amp;N4874</f>
        <v>110312. Vigilancia de la Salud AmbientalVigilancia de la Salud Ambiental20265_RAFAEL_URIBE2_FEBRERO_2026</v>
      </c>
      <c r="P4874" s="168">
        <f t="shared" si="165"/>
        <v>909</v>
      </c>
      <c r="S4874" s="172">
        <v>22000</v>
      </c>
      <c r="T4874" s="23">
        <v>19998000</v>
      </c>
    </row>
    <row r="4875" spans="2:20" ht="30" customHeight="1" x14ac:dyDescent="0.3">
      <c r="B4875">
        <v>1113</v>
      </c>
      <c r="C4875" s="164" t="s">
        <v>122</v>
      </c>
      <c r="D4875" s="7" t="s">
        <v>410</v>
      </c>
      <c r="E4875">
        <v>2026</v>
      </c>
      <c r="F4875" s="76" t="str">
        <f t="shared" si="166"/>
        <v>111312. Vigilancia de la Salud AmbientalVigilancia de la Salud Ambiental2026</v>
      </c>
      <c r="G4875" s="7" t="s">
        <v>73</v>
      </c>
      <c r="H4875" s="7" t="s">
        <v>64</v>
      </c>
      <c r="I4875" t="s">
        <v>60</v>
      </c>
      <c r="J4875" s="7" t="s">
        <v>73</v>
      </c>
      <c r="K4875" t="s">
        <v>433</v>
      </c>
      <c r="L4875" t="s">
        <v>433</v>
      </c>
      <c r="M4875" s="37" t="s">
        <v>108</v>
      </c>
      <c r="N4875" s="78" t="s">
        <v>435</v>
      </c>
      <c r="O4875" s="76" t="str">
        <f t="shared" si="167"/>
        <v>111312. Vigilancia de la Salud AmbientalVigilancia de la Salud Ambiental20266_ANTONIO_NARIÑO2_FEBRERO_2026</v>
      </c>
      <c r="P4875" s="168">
        <f t="shared" si="165"/>
        <v>2138640</v>
      </c>
      <c r="S4875" s="172">
        <v>1</v>
      </c>
      <c r="T4875" s="23">
        <v>2138640</v>
      </c>
    </row>
    <row r="4876" spans="2:20" ht="30" customHeight="1" x14ac:dyDescent="0.3">
      <c r="B4876">
        <v>1114</v>
      </c>
      <c r="C4876" s="164" t="s">
        <v>122</v>
      </c>
      <c r="D4876" s="7" t="s">
        <v>410</v>
      </c>
      <c r="E4876">
        <v>2026</v>
      </c>
      <c r="F4876" s="76" t="str">
        <f t="shared" si="166"/>
        <v>111412. Vigilancia de la Salud AmbientalVigilancia de la Salud Ambiental2026</v>
      </c>
      <c r="G4876" s="7" t="s">
        <v>411</v>
      </c>
      <c r="H4876" s="7" t="s">
        <v>64</v>
      </c>
      <c r="I4876" t="s">
        <v>60</v>
      </c>
      <c r="J4876" s="7" t="s">
        <v>67</v>
      </c>
      <c r="K4876" t="s">
        <v>433</v>
      </c>
      <c r="L4876" t="s">
        <v>433</v>
      </c>
      <c r="M4876" s="37" t="s">
        <v>103</v>
      </c>
      <c r="N4876" s="78" t="s">
        <v>435</v>
      </c>
      <c r="O4876" s="76" t="str">
        <f t="shared" si="167"/>
        <v>111412. Vigilancia de la Salud AmbientalVigilancia de la Salud Ambiental20261_CANDELARIA2_FEBRERO_2026</v>
      </c>
      <c r="P4876" s="168">
        <f t="shared" si="165"/>
        <v>820080</v>
      </c>
      <c r="S4876" s="172">
        <v>5</v>
      </c>
      <c r="T4876" s="23">
        <v>4100400</v>
      </c>
    </row>
    <row r="4877" spans="2:20" ht="30" customHeight="1" x14ac:dyDescent="0.3">
      <c r="B4877">
        <v>1115</v>
      </c>
      <c r="C4877" s="164" t="s">
        <v>122</v>
      </c>
      <c r="D4877" s="7" t="s">
        <v>410</v>
      </c>
      <c r="E4877">
        <v>2026</v>
      </c>
      <c r="F4877" s="76" t="str">
        <f t="shared" si="166"/>
        <v>111512. Vigilancia de la Salud AmbientalVigilancia de la Salud Ambiental2026</v>
      </c>
      <c r="G4877" s="7" t="s">
        <v>411</v>
      </c>
      <c r="H4877" s="7" t="s">
        <v>64</v>
      </c>
      <c r="I4877" t="s">
        <v>60</v>
      </c>
      <c r="J4877" s="7" t="s">
        <v>67</v>
      </c>
      <c r="K4877" t="s">
        <v>433</v>
      </c>
      <c r="L4877" t="s">
        <v>433</v>
      </c>
      <c r="M4877" s="37" t="s">
        <v>106</v>
      </c>
      <c r="N4877" s="78" t="s">
        <v>435</v>
      </c>
      <c r="O4877" s="76" t="str">
        <f t="shared" si="167"/>
        <v>111512. Vigilancia de la Salud AmbientalVigilancia de la Salud Ambiental20264_SAN_CRISTOBAL2_FEBRERO_2026</v>
      </c>
      <c r="P4877" s="168">
        <f t="shared" si="165"/>
        <v>327228</v>
      </c>
      <c r="S4877" s="172">
        <v>3</v>
      </c>
      <c r="T4877" s="23">
        <v>981684</v>
      </c>
    </row>
    <row r="4878" spans="2:20" ht="30" customHeight="1" x14ac:dyDescent="0.3">
      <c r="B4878">
        <v>1116</v>
      </c>
      <c r="C4878" s="164" t="s">
        <v>122</v>
      </c>
      <c r="D4878" s="7" t="s">
        <v>410</v>
      </c>
      <c r="E4878">
        <v>2026</v>
      </c>
      <c r="F4878" s="76" t="str">
        <f t="shared" si="166"/>
        <v>111612. Vigilancia de la Salud AmbientalVigilancia de la Salud Ambiental2026</v>
      </c>
      <c r="G4878" s="7" t="s">
        <v>411</v>
      </c>
      <c r="H4878" s="7" t="s">
        <v>64</v>
      </c>
      <c r="I4878" t="s">
        <v>60</v>
      </c>
      <c r="J4878" s="7" t="s">
        <v>67</v>
      </c>
      <c r="K4878" t="s">
        <v>433</v>
      </c>
      <c r="L4878" t="s">
        <v>433</v>
      </c>
      <c r="M4878" s="37" t="s">
        <v>103</v>
      </c>
      <c r="N4878" s="78" t="s">
        <v>435</v>
      </c>
      <c r="O4878" s="76" t="str">
        <f t="shared" si="167"/>
        <v>111612. Vigilancia de la Salud AmbientalVigilancia de la Salud Ambiental20261_CANDELARIA2_FEBRERO_2026</v>
      </c>
      <c r="P4878" s="168">
        <f t="shared" si="165"/>
        <v>0</v>
      </c>
      <c r="S4878" s="172">
        <v>0</v>
      </c>
      <c r="T4878" s="23">
        <v>0</v>
      </c>
    </row>
    <row r="4879" spans="2:20" ht="30" customHeight="1" x14ac:dyDescent="0.3">
      <c r="B4879">
        <v>1117</v>
      </c>
      <c r="C4879" s="164" t="s">
        <v>122</v>
      </c>
      <c r="D4879" s="7" t="s">
        <v>410</v>
      </c>
      <c r="E4879">
        <v>2026</v>
      </c>
      <c r="F4879" s="76" t="str">
        <f t="shared" si="166"/>
        <v>111712. Vigilancia de la Salud AmbientalVigilancia de la Salud Ambiental2026</v>
      </c>
      <c r="G4879" s="7" t="s">
        <v>411</v>
      </c>
      <c r="H4879" s="7" t="s">
        <v>64</v>
      </c>
      <c r="I4879" t="s">
        <v>60</v>
      </c>
      <c r="J4879" s="7" t="s">
        <v>68</v>
      </c>
      <c r="K4879" t="s">
        <v>433</v>
      </c>
      <c r="L4879" t="s">
        <v>433</v>
      </c>
      <c r="M4879" s="37" t="s">
        <v>104</v>
      </c>
      <c r="N4879" s="78" t="s">
        <v>435</v>
      </c>
      <c r="O4879" s="76" t="str">
        <f t="shared" si="167"/>
        <v>111712. Vigilancia de la Salud AmbientalVigilancia de la Salud Ambiental20262_SANTA_FE2_FEBRERO_2026</v>
      </c>
      <c r="P4879" s="168">
        <f t="shared" si="165"/>
        <v>15656560</v>
      </c>
      <c r="S4879" s="172">
        <v>1</v>
      </c>
      <c r="T4879" s="23">
        <v>15656560</v>
      </c>
    </row>
    <row r="4880" spans="2:20" ht="30" customHeight="1" x14ac:dyDescent="0.3">
      <c r="B4880">
        <v>1118</v>
      </c>
      <c r="C4880" s="164" t="s">
        <v>122</v>
      </c>
      <c r="D4880" s="7" t="s">
        <v>410</v>
      </c>
      <c r="E4880">
        <v>2026</v>
      </c>
      <c r="F4880" s="76" t="str">
        <f t="shared" si="166"/>
        <v>111812. Vigilancia de la Salud AmbientalVigilancia de la Salud Ambiental2026</v>
      </c>
      <c r="G4880" s="7" t="s">
        <v>411</v>
      </c>
      <c r="H4880" s="7" t="s">
        <v>64</v>
      </c>
      <c r="I4880" t="s">
        <v>60</v>
      </c>
      <c r="J4880" s="7" t="s">
        <v>68</v>
      </c>
      <c r="K4880" t="s">
        <v>433</v>
      </c>
      <c r="L4880" t="s">
        <v>433</v>
      </c>
      <c r="M4880" s="37" t="s">
        <v>105</v>
      </c>
      <c r="N4880" s="78" t="s">
        <v>435</v>
      </c>
      <c r="O4880" s="76" t="str">
        <f t="shared" si="167"/>
        <v>111812. Vigilancia de la Salud AmbientalVigilancia de la Salud Ambiental20263_MARTIRES2_FEBRERO_2026</v>
      </c>
      <c r="P4880" s="168">
        <f t="shared" si="165"/>
        <v>10034992</v>
      </c>
      <c r="S4880" s="172">
        <v>1</v>
      </c>
      <c r="T4880" s="23">
        <v>10034992</v>
      </c>
    </row>
    <row r="4881" spans="2:20" ht="30" customHeight="1" x14ac:dyDescent="0.3">
      <c r="B4881">
        <v>1129</v>
      </c>
      <c r="C4881" s="164" t="s">
        <v>122</v>
      </c>
      <c r="D4881" s="7" t="s">
        <v>410</v>
      </c>
      <c r="E4881">
        <v>2026</v>
      </c>
      <c r="F4881" s="76" t="str">
        <f t="shared" si="166"/>
        <v>112912. Vigilancia de la Salud AmbientalVigilancia de la Salud Ambiental2026</v>
      </c>
      <c r="G4881" s="7" t="s">
        <v>411</v>
      </c>
      <c r="H4881" s="7" t="s">
        <v>417</v>
      </c>
      <c r="I4881" t="s">
        <v>60</v>
      </c>
      <c r="J4881" s="7" t="s">
        <v>67</v>
      </c>
      <c r="K4881" t="s">
        <v>433</v>
      </c>
      <c r="L4881" t="s">
        <v>433</v>
      </c>
      <c r="M4881" s="37" t="s">
        <v>104</v>
      </c>
      <c r="N4881" s="78" t="s">
        <v>435</v>
      </c>
      <c r="O4881" s="76" t="str">
        <f t="shared" si="167"/>
        <v>112912. Vigilancia de la Salud AmbientalVigilancia de la Salud Ambiental20262_SANTA_FE2_FEBRERO_2026</v>
      </c>
      <c r="P4881" s="168">
        <f t="shared" si="165"/>
        <v>0</v>
      </c>
      <c r="S4881" s="172">
        <v>0</v>
      </c>
      <c r="T4881" s="23">
        <v>0</v>
      </c>
    </row>
    <row r="4882" spans="2:20" ht="30" customHeight="1" x14ac:dyDescent="0.3">
      <c r="B4882">
        <v>1129</v>
      </c>
      <c r="C4882" s="164" t="s">
        <v>122</v>
      </c>
      <c r="D4882" s="7" t="s">
        <v>410</v>
      </c>
      <c r="E4882">
        <v>2026</v>
      </c>
      <c r="F4882" s="76" t="str">
        <f t="shared" si="166"/>
        <v>112912. Vigilancia de la Salud AmbientalVigilancia de la Salud Ambiental2026</v>
      </c>
      <c r="G4882" s="7" t="s">
        <v>411</v>
      </c>
      <c r="H4882" s="7" t="s">
        <v>417</v>
      </c>
      <c r="I4882" t="s">
        <v>60</v>
      </c>
      <c r="J4882" s="7" t="s">
        <v>67</v>
      </c>
      <c r="K4882" t="s">
        <v>433</v>
      </c>
      <c r="L4882" t="s">
        <v>433</v>
      </c>
      <c r="M4882" s="37" t="s">
        <v>106</v>
      </c>
      <c r="N4882" s="78" t="s">
        <v>435</v>
      </c>
      <c r="O4882" s="76" t="str">
        <f t="shared" si="167"/>
        <v>112912. Vigilancia de la Salud AmbientalVigilancia de la Salud Ambiental20264_SAN_CRISTOBAL2_FEBRERO_2026</v>
      </c>
      <c r="P4882" s="168">
        <f t="shared" si="165"/>
        <v>0</v>
      </c>
      <c r="S4882" s="172">
        <v>0</v>
      </c>
      <c r="T4882" s="23">
        <v>0</v>
      </c>
    </row>
    <row r="4883" spans="2:20" ht="30" customHeight="1" x14ac:dyDescent="0.3">
      <c r="B4883">
        <v>1129</v>
      </c>
      <c r="C4883" s="164" t="s">
        <v>122</v>
      </c>
      <c r="D4883" s="7" t="s">
        <v>410</v>
      </c>
      <c r="E4883">
        <v>2026</v>
      </c>
      <c r="F4883" s="76" t="str">
        <f t="shared" si="166"/>
        <v>112912. Vigilancia de la Salud AmbientalVigilancia de la Salud Ambiental2026</v>
      </c>
      <c r="G4883" s="7" t="s">
        <v>411</v>
      </c>
      <c r="H4883" s="7" t="s">
        <v>417</v>
      </c>
      <c r="I4883" t="s">
        <v>60</v>
      </c>
      <c r="J4883" s="7" t="s">
        <v>67</v>
      </c>
      <c r="K4883" t="s">
        <v>433</v>
      </c>
      <c r="L4883" t="s">
        <v>433</v>
      </c>
      <c r="M4883" s="37" t="s">
        <v>105</v>
      </c>
      <c r="N4883" s="78" t="s">
        <v>435</v>
      </c>
      <c r="O4883" s="76" t="str">
        <f t="shared" si="167"/>
        <v>112912. Vigilancia de la Salud AmbientalVigilancia de la Salud Ambiental20263_MARTIRES2_FEBRERO_2026</v>
      </c>
      <c r="P4883" s="168">
        <f t="shared" si="165"/>
        <v>0</v>
      </c>
      <c r="S4883" s="172">
        <v>0</v>
      </c>
      <c r="T4883" s="23">
        <v>0</v>
      </c>
    </row>
    <row r="4884" spans="2:20" ht="30" customHeight="1" x14ac:dyDescent="0.3">
      <c r="B4884">
        <v>1129</v>
      </c>
      <c r="C4884" s="164" t="s">
        <v>122</v>
      </c>
      <c r="D4884" s="7" t="s">
        <v>410</v>
      </c>
      <c r="E4884">
        <v>2026</v>
      </c>
      <c r="F4884" s="76" t="str">
        <f t="shared" si="166"/>
        <v>112912. Vigilancia de la Salud AmbientalVigilancia de la Salud Ambiental2026</v>
      </c>
      <c r="G4884" s="7" t="s">
        <v>411</v>
      </c>
      <c r="H4884" s="7" t="s">
        <v>417</v>
      </c>
      <c r="I4884" t="s">
        <v>60</v>
      </c>
      <c r="J4884" s="7" t="s">
        <v>67</v>
      </c>
      <c r="K4884" t="s">
        <v>433</v>
      </c>
      <c r="L4884" t="s">
        <v>433</v>
      </c>
      <c r="M4884" s="37" t="s">
        <v>108</v>
      </c>
      <c r="N4884" s="78" t="s">
        <v>435</v>
      </c>
      <c r="O4884" s="76" t="str">
        <f t="shared" si="167"/>
        <v>112912. Vigilancia de la Salud AmbientalVigilancia de la Salud Ambiental20266_ANTONIO_NARIÑO2_FEBRERO_2026</v>
      </c>
      <c r="P4884" s="168">
        <f t="shared" si="165"/>
        <v>0</v>
      </c>
      <c r="S4884" s="172">
        <v>0</v>
      </c>
      <c r="T4884" s="23">
        <v>0</v>
      </c>
    </row>
    <row r="4885" spans="2:20" ht="30" customHeight="1" x14ac:dyDescent="0.3">
      <c r="B4885">
        <v>1129</v>
      </c>
      <c r="C4885" s="164" t="s">
        <v>122</v>
      </c>
      <c r="D4885" s="7" t="s">
        <v>410</v>
      </c>
      <c r="E4885">
        <v>2026</v>
      </c>
      <c r="F4885" s="76" t="str">
        <f t="shared" si="166"/>
        <v>112912. Vigilancia de la Salud AmbientalVigilancia de la Salud Ambiental2026</v>
      </c>
      <c r="G4885" s="7" t="s">
        <v>411</v>
      </c>
      <c r="H4885" s="7" t="s">
        <v>417</v>
      </c>
      <c r="I4885" t="s">
        <v>60</v>
      </c>
      <c r="J4885" s="7" t="s">
        <v>67</v>
      </c>
      <c r="K4885" t="s">
        <v>433</v>
      </c>
      <c r="L4885" t="s">
        <v>433</v>
      </c>
      <c r="M4885" s="37" t="s">
        <v>103</v>
      </c>
      <c r="N4885" s="78" t="s">
        <v>435</v>
      </c>
      <c r="O4885" s="76" t="str">
        <f t="shared" si="167"/>
        <v>112912. Vigilancia de la Salud AmbientalVigilancia de la Salud Ambiental20261_CANDELARIA2_FEBRERO_2026</v>
      </c>
      <c r="P4885" s="168">
        <f t="shared" si="165"/>
        <v>0</v>
      </c>
      <c r="S4885" s="172">
        <v>0</v>
      </c>
      <c r="T4885" s="23">
        <v>0</v>
      </c>
    </row>
    <row r="4886" spans="2:20" ht="30" customHeight="1" x14ac:dyDescent="0.3">
      <c r="B4886">
        <v>1129</v>
      </c>
      <c r="C4886" s="164" t="s">
        <v>122</v>
      </c>
      <c r="D4886" s="7" t="s">
        <v>410</v>
      </c>
      <c r="E4886">
        <v>2026</v>
      </c>
      <c r="F4886" s="76" t="str">
        <f t="shared" si="166"/>
        <v>112912. Vigilancia de la Salud AmbientalVigilancia de la Salud Ambiental2026</v>
      </c>
      <c r="G4886" s="7" t="s">
        <v>411</v>
      </c>
      <c r="H4886" s="7" t="s">
        <v>417</v>
      </c>
      <c r="I4886" t="s">
        <v>60</v>
      </c>
      <c r="J4886" s="7" t="s">
        <v>67</v>
      </c>
      <c r="K4886" t="s">
        <v>433</v>
      </c>
      <c r="L4886" t="s">
        <v>433</v>
      </c>
      <c r="M4886" s="37" t="s">
        <v>107</v>
      </c>
      <c r="N4886" s="78" t="s">
        <v>435</v>
      </c>
      <c r="O4886" s="76" t="str">
        <f t="shared" si="167"/>
        <v>112912. Vigilancia de la Salud AmbientalVigilancia de la Salud Ambiental20265_RAFAEL_URIBE2_FEBRERO_2026</v>
      </c>
      <c r="P4886" s="168">
        <f t="shared" si="165"/>
        <v>0</v>
      </c>
      <c r="S4886" s="172">
        <v>0</v>
      </c>
      <c r="T4886" s="23">
        <v>0</v>
      </c>
    </row>
    <row r="4887" spans="2:20" ht="30" customHeight="1" x14ac:dyDescent="0.3">
      <c r="B4887">
        <v>1136</v>
      </c>
      <c r="C4887" s="164" t="s">
        <v>122</v>
      </c>
      <c r="D4887" s="7" t="s">
        <v>410</v>
      </c>
      <c r="E4887">
        <v>2026</v>
      </c>
      <c r="F4887" s="76" t="str">
        <f t="shared" si="166"/>
        <v>113612. Vigilancia de la Salud AmbientalVigilancia de la Salud Ambiental2026</v>
      </c>
      <c r="G4887" s="7" t="s">
        <v>73</v>
      </c>
      <c r="H4887" s="7" t="s">
        <v>62</v>
      </c>
      <c r="I4887" t="s">
        <v>60</v>
      </c>
      <c r="J4887" s="7" t="s">
        <v>73</v>
      </c>
      <c r="K4887" t="s">
        <v>433</v>
      </c>
      <c r="L4887" t="s">
        <v>433</v>
      </c>
      <c r="M4887" s="37" t="s">
        <v>103</v>
      </c>
      <c r="N4887" s="78" t="s">
        <v>435</v>
      </c>
      <c r="O4887" s="76" t="str">
        <f t="shared" si="167"/>
        <v>113612. Vigilancia de la Salud AmbientalVigilancia de la Salud Ambiental20261_CANDELARIA2_FEBRERO_2026</v>
      </c>
      <c r="P4887" s="168">
        <f t="shared" si="165"/>
        <v>5621568</v>
      </c>
      <c r="S4887" s="172">
        <v>1</v>
      </c>
      <c r="T4887" s="23">
        <v>5621568</v>
      </c>
    </row>
    <row r="4888" spans="2:20" ht="30" customHeight="1" x14ac:dyDescent="0.3">
      <c r="B4888">
        <v>1138</v>
      </c>
      <c r="C4888" s="164" t="s">
        <v>122</v>
      </c>
      <c r="D4888" s="7" t="s">
        <v>410</v>
      </c>
      <c r="E4888">
        <v>2026</v>
      </c>
      <c r="F4888" s="76" t="str">
        <f t="shared" si="166"/>
        <v>113812. Vigilancia de la Salud AmbientalVigilancia de la Salud Ambiental2026</v>
      </c>
      <c r="G4888" s="7" t="s">
        <v>411</v>
      </c>
      <c r="H4888" s="7" t="s">
        <v>63</v>
      </c>
      <c r="I4888" t="s">
        <v>60</v>
      </c>
      <c r="J4888" s="7" t="s">
        <v>67</v>
      </c>
      <c r="K4888" t="s">
        <v>433</v>
      </c>
      <c r="L4888" t="s">
        <v>433</v>
      </c>
      <c r="M4888" s="37" t="s">
        <v>106</v>
      </c>
      <c r="N4888" s="78" t="s">
        <v>435</v>
      </c>
      <c r="O4888" s="76" t="str">
        <f t="shared" si="167"/>
        <v>113812. Vigilancia de la Salud AmbientalVigilancia de la Salud Ambiental20264_SAN_CRISTOBAL2_FEBRERO_2026</v>
      </c>
      <c r="P4888" s="168">
        <f t="shared" si="165"/>
        <v>0</v>
      </c>
      <c r="S4888" s="172">
        <v>0</v>
      </c>
      <c r="T4888" s="23">
        <v>0</v>
      </c>
    </row>
    <row r="4889" spans="2:20" ht="30" customHeight="1" x14ac:dyDescent="0.3">
      <c r="B4889">
        <v>1138</v>
      </c>
      <c r="C4889" s="164" t="s">
        <v>122</v>
      </c>
      <c r="D4889" s="7" t="s">
        <v>410</v>
      </c>
      <c r="E4889">
        <v>2026</v>
      </c>
      <c r="F4889" s="76" t="str">
        <f t="shared" si="166"/>
        <v>113812. Vigilancia de la Salud AmbientalVigilancia de la Salud Ambiental2026</v>
      </c>
      <c r="G4889" s="7" t="s">
        <v>411</v>
      </c>
      <c r="H4889" s="7" t="s">
        <v>63</v>
      </c>
      <c r="I4889" t="s">
        <v>60</v>
      </c>
      <c r="J4889" s="7" t="s">
        <v>67</v>
      </c>
      <c r="K4889" t="s">
        <v>433</v>
      </c>
      <c r="L4889" t="s">
        <v>433</v>
      </c>
      <c r="M4889" s="37" t="s">
        <v>108</v>
      </c>
      <c r="N4889" s="78" t="s">
        <v>435</v>
      </c>
      <c r="O4889" s="76" t="str">
        <f t="shared" si="167"/>
        <v>113812. Vigilancia de la Salud AmbientalVigilancia de la Salud Ambiental20266_ANTONIO_NARIÑO2_FEBRERO_2026</v>
      </c>
      <c r="P4889" s="168">
        <f t="shared" si="165"/>
        <v>0</v>
      </c>
      <c r="S4889" s="172">
        <v>0</v>
      </c>
      <c r="T4889" s="23">
        <v>0</v>
      </c>
    </row>
    <row r="4890" spans="2:20" ht="30" customHeight="1" x14ac:dyDescent="0.3">
      <c r="B4890">
        <v>1138</v>
      </c>
      <c r="C4890" s="164" t="s">
        <v>122</v>
      </c>
      <c r="D4890" s="7" t="s">
        <v>410</v>
      </c>
      <c r="E4890">
        <v>2026</v>
      </c>
      <c r="F4890" s="76" t="str">
        <f t="shared" si="166"/>
        <v>113812. Vigilancia de la Salud AmbientalVigilancia de la Salud Ambiental2026</v>
      </c>
      <c r="G4890" s="7" t="s">
        <v>411</v>
      </c>
      <c r="H4890" s="7" t="s">
        <v>63</v>
      </c>
      <c r="I4890" t="s">
        <v>60</v>
      </c>
      <c r="J4890" s="7" t="s">
        <v>67</v>
      </c>
      <c r="K4890" t="s">
        <v>433</v>
      </c>
      <c r="L4890" t="s">
        <v>433</v>
      </c>
      <c r="M4890" s="37" t="s">
        <v>103</v>
      </c>
      <c r="N4890" s="78" t="s">
        <v>435</v>
      </c>
      <c r="O4890" s="76" t="str">
        <f t="shared" si="167"/>
        <v>113812. Vigilancia de la Salud AmbientalVigilancia de la Salud Ambiental20261_CANDELARIA2_FEBRERO_2026</v>
      </c>
      <c r="P4890" s="168">
        <f t="shared" si="165"/>
        <v>0</v>
      </c>
      <c r="S4890" s="172">
        <v>0</v>
      </c>
      <c r="T4890" s="23">
        <v>0</v>
      </c>
    </row>
    <row r="4891" spans="2:20" ht="30" customHeight="1" x14ac:dyDescent="0.3">
      <c r="B4891">
        <v>1138</v>
      </c>
      <c r="C4891" s="164" t="s">
        <v>122</v>
      </c>
      <c r="D4891" s="7" t="s">
        <v>410</v>
      </c>
      <c r="E4891">
        <v>2026</v>
      </c>
      <c r="F4891" s="76" t="str">
        <f t="shared" si="166"/>
        <v>113812. Vigilancia de la Salud AmbientalVigilancia de la Salud Ambiental2026</v>
      </c>
      <c r="G4891" s="7" t="s">
        <v>411</v>
      </c>
      <c r="H4891" s="7" t="s">
        <v>63</v>
      </c>
      <c r="I4891" t="s">
        <v>60</v>
      </c>
      <c r="J4891" s="7" t="s">
        <v>67</v>
      </c>
      <c r="K4891" t="s">
        <v>433</v>
      </c>
      <c r="L4891" t="s">
        <v>433</v>
      </c>
      <c r="M4891" s="37" t="s">
        <v>107</v>
      </c>
      <c r="N4891" s="78" t="s">
        <v>435</v>
      </c>
      <c r="O4891" s="76" t="str">
        <f t="shared" si="167"/>
        <v>113812. Vigilancia de la Salud AmbientalVigilancia de la Salud Ambiental20265_RAFAEL_URIBE2_FEBRERO_2026</v>
      </c>
      <c r="P4891" s="168">
        <f t="shared" si="165"/>
        <v>0</v>
      </c>
      <c r="S4891" s="172">
        <v>0</v>
      </c>
      <c r="T4891" s="23">
        <v>0</v>
      </c>
    </row>
    <row r="4892" spans="2:20" ht="30" customHeight="1" x14ac:dyDescent="0.3">
      <c r="B4892">
        <v>1155</v>
      </c>
      <c r="C4892" s="164" t="s">
        <v>122</v>
      </c>
      <c r="D4892" s="7" t="s">
        <v>410</v>
      </c>
      <c r="E4892">
        <v>2026</v>
      </c>
      <c r="F4892" s="76" t="str">
        <f t="shared" si="166"/>
        <v>115512. Vigilancia de la Salud AmbientalVigilancia de la Salud Ambiental2026</v>
      </c>
      <c r="G4892" s="7" t="s">
        <v>411</v>
      </c>
      <c r="H4892" s="7" t="s">
        <v>64</v>
      </c>
      <c r="I4892" t="s">
        <v>60</v>
      </c>
      <c r="J4892" s="7" t="s">
        <v>67</v>
      </c>
      <c r="K4892" t="s">
        <v>433</v>
      </c>
      <c r="L4892" t="s">
        <v>433</v>
      </c>
      <c r="M4892" s="37" t="s">
        <v>105</v>
      </c>
      <c r="N4892" s="78" t="s">
        <v>435</v>
      </c>
      <c r="O4892" s="76" t="str">
        <f t="shared" si="167"/>
        <v>115512. Vigilancia de la Salud AmbientalVigilancia de la Salud Ambiental20263_MARTIRES2_FEBRERO_2026</v>
      </c>
      <c r="P4892" s="168">
        <f t="shared" si="165"/>
        <v>18542920</v>
      </c>
      <c r="S4892" s="172">
        <v>1</v>
      </c>
      <c r="T4892" s="23">
        <v>18542920</v>
      </c>
    </row>
    <row r="4893" spans="2:20" ht="30" customHeight="1" x14ac:dyDescent="0.3">
      <c r="B4893">
        <v>1162</v>
      </c>
      <c r="C4893" s="164" t="s">
        <v>122</v>
      </c>
      <c r="D4893" s="7" t="s">
        <v>410</v>
      </c>
      <c r="E4893">
        <v>2026</v>
      </c>
      <c r="F4893" s="76" t="str">
        <f t="shared" si="166"/>
        <v>116212. Vigilancia de la Salud AmbientalVigilancia de la Salud Ambiental2026</v>
      </c>
      <c r="G4893" s="7" t="s">
        <v>411</v>
      </c>
      <c r="H4893" s="7" t="s">
        <v>417</v>
      </c>
      <c r="I4893" t="s">
        <v>60</v>
      </c>
      <c r="J4893" s="7" t="s">
        <v>67</v>
      </c>
      <c r="K4893" t="s">
        <v>433</v>
      </c>
      <c r="L4893" t="s">
        <v>433</v>
      </c>
      <c r="M4893" s="37" t="s">
        <v>108</v>
      </c>
      <c r="N4893" s="78" t="s">
        <v>435</v>
      </c>
      <c r="O4893" s="76" t="str">
        <f t="shared" si="167"/>
        <v>116212. Vigilancia de la Salud AmbientalVigilancia de la Salud Ambiental20266_ANTONIO_NARIÑO2_FEBRERO_2026</v>
      </c>
      <c r="P4893" s="168">
        <f t="shared" si="165"/>
        <v>211452</v>
      </c>
      <c r="S4893" s="172">
        <v>6</v>
      </c>
      <c r="T4893" s="23">
        <v>1268712</v>
      </c>
    </row>
    <row r="4894" spans="2:20" ht="30" customHeight="1" x14ac:dyDescent="0.3">
      <c r="B4894">
        <v>1201</v>
      </c>
      <c r="C4894" s="164" t="s">
        <v>122</v>
      </c>
      <c r="D4894" s="7" t="s">
        <v>410</v>
      </c>
      <c r="E4894">
        <v>2026</v>
      </c>
      <c r="F4894" s="76" t="str">
        <f t="shared" si="166"/>
        <v>120112. Vigilancia de la Salud AmbientalVigilancia de la Salud Ambiental2026</v>
      </c>
      <c r="G4894" s="7" t="s">
        <v>411</v>
      </c>
      <c r="H4894" s="7" t="s">
        <v>64</v>
      </c>
      <c r="I4894" t="s">
        <v>60</v>
      </c>
      <c r="J4894" s="7" t="s">
        <v>67</v>
      </c>
      <c r="K4894" t="s">
        <v>433</v>
      </c>
      <c r="L4894" t="s">
        <v>433</v>
      </c>
      <c r="M4894" s="37" t="s">
        <v>108</v>
      </c>
      <c r="N4894" s="78" t="s">
        <v>435</v>
      </c>
      <c r="O4894" s="76" t="str">
        <f t="shared" si="167"/>
        <v>120112. Vigilancia de la Salud AmbientalVigilancia de la Salud Ambiental20266_ANTONIO_NARIÑO2_FEBRERO_2026</v>
      </c>
      <c r="P4894" s="168">
        <f t="shared" si="165"/>
        <v>27898264</v>
      </c>
      <c r="S4894" s="172">
        <v>1</v>
      </c>
      <c r="T4894" s="23">
        <v>27898264</v>
      </c>
    </row>
    <row r="4895" spans="2:20" ht="30" customHeight="1" x14ac:dyDescent="0.3">
      <c r="B4895">
        <v>1204</v>
      </c>
      <c r="C4895" s="164" t="s">
        <v>122</v>
      </c>
      <c r="D4895" s="7" t="s">
        <v>410</v>
      </c>
      <c r="E4895">
        <v>2026</v>
      </c>
      <c r="F4895" s="76" t="str">
        <f t="shared" si="166"/>
        <v>120412. Vigilancia de la Salud AmbientalVigilancia de la Salud Ambiental2026</v>
      </c>
      <c r="G4895" s="7" t="s">
        <v>411</v>
      </c>
      <c r="H4895" s="7" t="s">
        <v>64</v>
      </c>
      <c r="I4895" t="s">
        <v>60</v>
      </c>
      <c r="J4895" s="7" t="s">
        <v>67</v>
      </c>
      <c r="K4895" t="s">
        <v>433</v>
      </c>
      <c r="L4895" t="s">
        <v>433</v>
      </c>
      <c r="M4895" s="37" t="s">
        <v>108</v>
      </c>
      <c r="N4895" s="78" t="s">
        <v>435</v>
      </c>
      <c r="O4895" s="76" t="str">
        <f t="shared" si="167"/>
        <v>120412. Vigilancia de la Salud AmbientalVigilancia de la Salud Ambiental20266_ANTONIO_NARIÑO2_FEBRERO_2026</v>
      </c>
      <c r="P4895" s="168">
        <f t="shared" si="165"/>
        <v>3272280</v>
      </c>
      <c r="S4895" s="172">
        <v>1</v>
      </c>
      <c r="T4895" s="23">
        <v>3272280</v>
      </c>
    </row>
    <row r="4896" spans="2:20" ht="30" customHeight="1" x14ac:dyDescent="0.3">
      <c r="B4896">
        <v>1204</v>
      </c>
      <c r="C4896" s="164" t="s">
        <v>122</v>
      </c>
      <c r="D4896" s="7" t="s">
        <v>410</v>
      </c>
      <c r="E4896">
        <v>2026</v>
      </c>
      <c r="F4896" s="76" t="str">
        <f t="shared" si="166"/>
        <v>120412. Vigilancia de la Salud AmbientalVigilancia de la Salud Ambiental2026</v>
      </c>
      <c r="G4896" s="7" t="s">
        <v>411</v>
      </c>
      <c r="H4896" s="7" t="s">
        <v>64</v>
      </c>
      <c r="I4896" t="s">
        <v>60</v>
      </c>
      <c r="J4896" s="7" t="s">
        <v>67</v>
      </c>
      <c r="K4896" t="s">
        <v>433</v>
      </c>
      <c r="L4896" t="s">
        <v>433</v>
      </c>
      <c r="M4896" s="37" t="s">
        <v>103</v>
      </c>
      <c r="N4896" s="78" t="s">
        <v>435</v>
      </c>
      <c r="O4896" s="76" t="str">
        <f t="shared" si="167"/>
        <v>120412. Vigilancia de la Salud AmbientalVigilancia de la Salud Ambiental20261_CANDELARIA2_FEBRERO_2026</v>
      </c>
      <c r="P4896" s="168">
        <f t="shared" si="165"/>
        <v>3272280</v>
      </c>
      <c r="S4896" s="172">
        <v>1</v>
      </c>
      <c r="T4896" s="23">
        <v>3272280</v>
      </c>
    </row>
    <row r="4897" spans="2:20" ht="30" customHeight="1" x14ac:dyDescent="0.3">
      <c r="B4897">
        <v>1205</v>
      </c>
      <c r="C4897" s="164" t="s">
        <v>122</v>
      </c>
      <c r="D4897" s="7" t="s">
        <v>410</v>
      </c>
      <c r="E4897">
        <v>2026</v>
      </c>
      <c r="F4897" s="76" t="str">
        <f t="shared" si="166"/>
        <v>120512. Vigilancia de la Salud AmbientalVigilancia de la Salud Ambiental2026</v>
      </c>
      <c r="G4897" s="7" t="s">
        <v>411</v>
      </c>
      <c r="H4897" s="7" t="s">
        <v>62</v>
      </c>
      <c r="I4897" t="s">
        <v>60</v>
      </c>
      <c r="J4897" s="7" t="s">
        <v>67</v>
      </c>
      <c r="K4897" t="s">
        <v>433</v>
      </c>
      <c r="L4897" t="s">
        <v>433</v>
      </c>
      <c r="M4897" s="37" t="s">
        <v>104</v>
      </c>
      <c r="N4897" s="78" t="s">
        <v>435</v>
      </c>
      <c r="O4897" s="76" t="str">
        <f t="shared" si="167"/>
        <v>120512. Vigilancia de la Salud AmbientalVigilancia de la Salud Ambiental20262_SANTA_FE2_FEBRERO_2026</v>
      </c>
      <c r="P4897" s="168">
        <f t="shared" si="165"/>
        <v>183312</v>
      </c>
      <c r="S4897" s="172">
        <v>1</v>
      </c>
      <c r="T4897" s="23">
        <v>183312</v>
      </c>
    </row>
    <row r="4898" spans="2:20" ht="30" customHeight="1" x14ac:dyDescent="0.3">
      <c r="B4898">
        <v>1205</v>
      </c>
      <c r="C4898" s="164" t="s">
        <v>122</v>
      </c>
      <c r="D4898" s="7" t="s">
        <v>410</v>
      </c>
      <c r="E4898">
        <v>2026</v>
      </c>
      <c r="F4898" s="76" t="str">
        <f t="shared" si="166"/>
        <v>120512. Vigilancia de la Salud AmbientalVigilancia de la Salud Ambiental2026</v>
      </c>
      <c r="G4898" s="7" t="s">
        <v>411</v>
      </c>
      <c r="H4898" s="7" t="s">
        <v>62</v>
      </c>
      <c r="I4898" t="s">
        <v>60</v>
      </c>
      <c r="J4898" s="7" t="s">
        <v>67</v>
      </c>
      <c r="K4898" t="s">
        <v>433</v>
      </c>
      <c r="L4898" t="s">
        <v>433</v>
      </c>
      <c r="M4898" s="37" t="s">
        <v>106</v>
      </c>
      <c r="N4898" s="78" t="s">
        <v>435</v>
      </c>
      <c r="O4898" s="76" t="str">
        <f t="shared" si="167"/>
        <v>120512. Vigilancia de la Salud AmbientalVigilancia de la Salud Ambiental20264_SAN_CRISTOBAL2_FEBRERO_2026</v>
      </c>
      <c r="P4898" s="168">
        <f t="shared" si="165"/>
        <v>183312</v>
      </c>
      <c r="S4898" s="172">
        <v>1</v>
      </c>
      <c r="T4898" s="23">
        <v>183312</v>
      </c>
    </row>
    <row r="4899" spans="2:20" ht="30" customHeight="1" x14ac:dyDescent="0.3">
      <c r="B4899">
        <v>1205</v>
      </c>
      <c r="C4899" s="164" t="s">
        <v>122</v>
      </c>
      <c r="D4899" s="7" t="s">
        <v>410</v>
      </c>
      <c r="E4899">
        <v>2026</v>
      </c>
      <c r="F4899" s="76" t="str">
        <f t="shared" si="166"/>
        <v>120512. Vigilancia de la Salud AmbientalVigilancia de la Salud Ambiental2026</v>
      </c>
      <c r="G4899" s="7" t="s">
        <v>411</v>
      </c>
      <c r="H4899" s="7" t="s">
        <v>62</v>
      </c>
      <c r="I4899" t="s">
        <v>60</v>
      </c>
      <c r="J4899" s="7" t="s">
        <v>67</v>
      </c>
      <c r="K4899" t="s">
        <v>433</v>
      </c>
      <c r="L4899" t="s">
        <v>433</v>
      </c>
      <c r="M4899" s="37" t="s">
        <v>105</v>
      </c>
      <c r="N4899" s="78" t="s">
        <v>435</v>
      </c>
      <c r="O4899" s="76" t="str">
        <f t="shared" si="167"/>
        <v>120512. Vigilancia de la Salud AmbientalVigilancia de la Salud Ambiental20263_MARTIRES2_FEBRERO_2026</v>
      </c>
      <c r="P4899" s="168">
        <f t="shared" si="165"/>
        <v>0</v>
      </c>
      <c r="S4899" s="172">
        <v>0</v>
      </c>
      <c r="T4899" s="23">
        <v>0</v>
      </c>
    </row>
    <row r="4900" spans="2:20" ht="30" customHeight="1" x14ac:dyDescent="0.3">
      <c r="B4900">
        <v>1205</v>
      </c>
      <c r="C4900" s="164" t="s">
        <v>122</v>
      </c>
      <c r="D4900" s="7" t="s">
        <v>410</v>
      </c>
      <c r="E4900">
        <v>2026</v>
      </c>
      <c r="F4900" s="76" t="str">
        <f t="shared" si="166"/>
        <v>120512. Vigilancia de la Salud AmbientalVigilancia de la Salud Ambiental2026</v>
      </c>
      <c r="G4900" s="7" t="s">
        <v>411</v>
      </c>
      <c r="H4900" s="7" t="s">
        <v>62</v>
      </c>
      <c r="I4900" t="s">
        <v>60</v>
      </c>
      <c r="J4900" s="7" t="s">
        <v>67</v>
      </c>
      <c r="K4900" t="s">
        <v>433</v>
      </c>
      <c r="L4900" t="s">
        <v>433</v>
      </c>
      <c r="M4900" s="37" t="s">
        <v>108</v>
      </c>
      <c r="N4900" s="78" t="s">
        <v>435</v>
      </c>
      <c r="O4900" s="76" t="str">
        <f t="shared" si="167"/>
        <v>120512. Vigilancia de la Salud AmbientalVigilancia de la Salud Ambiental20266_ANTONIO_NARIÑO2_FEBRERO_2026</v>
      </c>
      <c r="P4900" s="168">
        <f t="shared" si="165"/>
        <v>183312</v>
      </c>
      <c r="S4900" s="172">
        <v>1</v>
      </c>
      <c r="T4900" s="23">
        <v>183312</v>
      </c>
    </row>
    <row r="4901" spans="2:20" ht="30" customHeight="1" x14ac:dyDescent="0.3">
      <c r="B4901">
        <v>1205</v>
      </c>
      <c r="C4901" s="164" t="s">
        <v>122</v>
      </c>
      <c r="D4901" s="7" t="s">
        <v>410</v>
      </c>
      <c r="E4901">
        <v>2026</v>
      </c>
      <c r="F4901" s="76" t="str">
        <f t="shared" si="166"/>
        <v>120512. Vigilancia de la Salud AmbientalVigilancia de la Salud Ambiental2026</v>
      </c>
      <c r="G4901" s="7" t="s">
        <v>411</v>
      </c>
      <c r="H4901" s="7" t="s">
        <v>62</v>
      </c>
      <c r="I4901" t="s">
        <v>60</v>
      </c>
      <c r="J4901" s="7" t="s">
        <v>67</v>
      </c>
      <c r="K4901" t="s">
        <v>433</v>
      </c>
      <c r="L4901" t="s">
        <v>433</v>
      </c>
      <c r="M4901" s="37" t="s">
        <v>103</v>
      </c>
      <c r="N4901" s="78" t="s">
        <v>435</v>
      </c>
      <c r="O4901" s="76" t="str">
        <f t="shared" si="167"/>
        <v>120512. Vigilancia de la Salud AmbientalVigilancia de la Salud Ambiental20261_CANDELARIA2_FEBRERO_2026</v>
      </c>
      <c r="P4901" s="168">
        <f t="shared" si="165"/>
        <v>183312</v>
      </c>
      <c r="S4901" s="172">
        <v>1</v>
      </c>
      <c r="T4901" s="23">
        <v>183312</v>
      </c>
    </row>
    <row r="4902" spans="2:20" ht="30" customHeight="1" x14ac:dyDescent="0.3">
      <c r="B4902">
        <v>1205</v>
      </c>
      <c r="C4902" s="164" t="s">
        <v>122</v>
      </c>
      <c r="D4902" s="7" t="s">
        <v>410</v>
      </c>
      <c r="E4902">
        <v>2026</v>
      </c>
      <c r="F4902" s="76" t="str">
        <f t="shared" si="166"/>
        <v>120512. Vigilancia de la Salud AmbientalVigilancia de la Salud Ambiental2026</v>
      </c>
      <c r="G4902" s="7" t="s">
        <v>411</v>
      </c>
      <c r="H4902" s="7" t="s">
        <v>62</v>
      </c>
      <c r="I4902" t="s">
        <v>60</v>
      </c>
      <c r="J4902" s="7" t="s">
        <v>67</v>
      </c>
      <c r="K4902" t="s">
        <v>433</v>
      </c>
      <c r="L4902" t="s">
        <v>433</v>
      </c>
      <c r="M4902" s="37" t="s">
        <v>107</v>
      </c>
      <c r="N4902" s="78" t="s">
        <v>435</v>
      </c>
      <c r="O4902" s="76" t="str">
        <f t="shared" si="167"/>
        <v>120512. Vigilancia de la Salud AmbientalVigilancia de la Salud Ambiental20265_RAFAEL_URIBE2_FEBRERO_2026</v>
      </c>
      <c r="P4902" s="168">
        <f t="shared" si="165"/>
        <v>0</v>
      </c>
      <c r="S4902" s="172">
        <v>0</v>
      </c>
      <c r="T4902" s="23">
        <v>0</v>
      </c>
    </row>
    <row r="4903" spans="2:20" ht="30" customHeight="1" x14ac:dyDescent="0.3">
      <c r="B4903">
        <v>1211</v>
      </c>
      <c r="C4903" s="164" t="s">
        <v>122</v>
      </c>
      <c r="D4903" s="7" t="s">
        <v>410</v>
      </c>
      <c r="E4903">
        <v>2026</v>
      </c>
      <c r="F4903" s="76" t="str">
        <f t="shared" si="166"/>
        <v>121112. Vigilancia de la Salud AmbientalVigilancia de la Salud Ambiental2026</v>
      </c>
      <c r="G4903" s="7" t="s">
        <v>411</v>
      </c>
      <c r="H4903" s="7" t="s">
        <v>63</v>
      </c>
      <c r="I4903" t="s">
        <v>60</v>
      </c>
      <c r="J4903" s="7" t="s">
        <v>68</v>
      </c>
      <c r="K4903" t="s">
        <v>433</v>
      </c>
      <c r="L4903" t="s">
        <v>433</v>
      </c>
      <c r="M4903" s="37" t="s">
        <v>104</v>
      </c>
      <c r="N4903" s="78" t="s">
        <v>435</v>
      </c>
      <c r="O4903" s="76" t="str">
        <f t="shared" si="167"/>
        <v>121112. Vigilancia de la Salud AmbientalVigilancia de la Salud Ambiental20262_SANTA_FE2_FEBRERO_2026</v>
      </c>
      <c r="P4903" s="168">
        <f t="shared" si="165"/>
        <v>31313120</v>
      </c>
      <c r="S4903" s="172">
        <v>1</v>
      </c>
      <c r="T4903" s="23">
        <v>31313120</v>
      </c>
    </row>
    <row r="4904" spans="2:20" ht="30" customHeight="1" x14ac:dyDescent="0.3">
      <c r="B4904">
        <v>1248</v>
      </c>
      <c r="C4904" s="164" t="s">
        <v>122</v>
      </c>
      <c r="D4904" s="7" t="s">
        <v>410</v>
      </c>
      <c r="E4904">
        <v>2026</v>
      </c>
      <c r="F4904" s="76" t="str">
        <f t="shared" si="166"/>
        <v>124812. Vigilancia de la Salud AmbientalVigilancia de la Salud Ambiental2026</v>
      </c>
      <c r="G4904" s="7" t="s">
        <v>411</v>
      </c>
      <c r="H4904" s="7" t="s">
        <v>64</v>
      </c>
      <c r="I4904" t="s">
        <v>60</v>
      </c>
      <c r="J4904" s="7" t="s">
        <v>67</v>
      </c>
      <c r="K4904" t="s">
        <v>433</v>
      </c>
      <c r="L4904" t="s">
        <v>433</v>
      </c>
      <c r="M4904" s="37" t="s">
        <v>104</v>
      </c>
      <c r="N4904" s="78" t="s">
        <v>435</v>
      </c>
      <c r="O4904" s="76" t="str">
        <f t="shared" si="167"/>
        <v>124812. Vigilancia de la Salud AmbientalVigilancia de la Salud Ambiental20262_SANTA_FE2_FEBRERO_2026</v>
      </c>
      <c r="P4904" s="168">
        <f t="shared" si="165"/>
        <v>0</v>
      </c>
      <c r="S4904" s="172">
        <v>0</v>
      </c>
      <c r="T4904" s="23">
        <v>0</v>
      </c>
    </row>
    <row r="4905" spans="2:20" ht="30" customHeight="1" x14ac:dyDescent="0.3">
      <c r="B4905">
        <v>1248</v>
      </c>
      <c r="C4905" s="164" t="s">
        <v>122</v>
      </c>
      <c r="D4905" s="7" t="s">
        <v>410</v>
      </c>
      <c r="E4905">
        <v>2026</v>
      </c>
      <c r="F4905" s="76" t="str">
        <f t="shared" si="166"/>
        <v>124812. Vigilancia de la Salud AmbientalVigilancia de la Salud Ambiental2026</v>
      </c>
      <c r="G4905" s="7" t="s">
        <v>411</v>
      </c>
      <c r="H4905" s="7" t="s">
        <v>64</v>
      </c>
      <c r="I4905" t="s">
        <v>60</v>
      </c>
      <c r="J4905" s="7" t="s">
        <v>67</v>
      </c>
      <c r="K4905" t="s">
        <v>433</v>
      </c>
      <c r="L4905" t="s">
        <v>433</v>
      </c>
      <c r="M4905" s="37" t="s">
        <v>106</v>
      </c>
      <c r="N4905" s="78" t="s">
        <v>435</v>
      </c>
      <c r="O4905" s="76" t="str">
        <f t="shared" si="167"/>
        <v>124812. Vigilancia de la Salud AmbientalVigilancia de la Salud Ambiental20264_SAN_CRISTOBAL2_FEBRERO_2026</v>
      </c>
      <c r="P4905" s="168">
        <f t="shared" si="165"/>
        <v>91656</v>
      </c>
      <c r="S4905" s="172">
        <v>9</v>
      </c>
      <c r="T4905" s="23">
        <v>824904</v>
      </c>
    </row>
    <row r="4906" spans="2:20" ht="30" customHeight="1" x14ac:dyDescent="0.3">
      <c r="B4906">
        <v>1248</v>
      </c>
      <c r="C4906" s="164" t="s">
        <v>122</v>
      </c>
      <c r="D4906" s="7" t="s">
        <v>410</v>
      </c>
      <c r="E4906">
        <v>2026</v>
      </c>
      <c r="F4906" s="76" t="str">
        <f t="shared" si="166"/>
        <v>124812. Vigilancia de la Salud AmbientalVigilancia de la Salud Ambiental2026</v>
      </c>
      <c r="G4906" s="7" t="s">
        <v>411</v>
      </c>
      <c r="H4906" s="7" t="s">
        <v>64</v>
      </c>
      <c r="I4906" t="s">
        <v>60</v>
      </c>
      <c r="J4906" s="7" t="s">
        <v>67</v>
      </c>
      <c r="K4906" t="s">
        <v>433</v>
      </c>
      <c r="L4906" t="s">
        <v>433</v>
      </c>
      <c r="M4906" s="37" t="s">
        <v>105</v>
      </c>
      <c r="N4906" s="78" t="s">
        <v>435</v>
      </c>
      <c r="O4906" s="76" t="str">
        <f t="shared" si="167"/>
        <v>124812. Vigilancia de la Salud AmbientalVigilancia de la Salud Ambiental20263_MARTIRES2_FEBRERO_2026</v>
      </c>
      <c r="P4906" s="168">
        <f t="shared" si="165"/>
        <v>91656</v>
      </c>
      <c r="S4906" s="172">
        <v>5</v>
      </c>
      <c r="T4906" s="23">
        <v>458280</v>
      </c>
    </row>
    <row r="4907" spans="2:20" ht="30" customHeight="1" x14ac:dyDescent="0.3">
      <c r="B4907">
        <v>1248</v>
      </c>
      <c r="C4907" s="164" t="s">
        <v>122</v>
      </c>
      <c r="D4907" s="7" t="s">
        <v>410</v>
      </c>
      <c r="E4907">
        <v>2026</v>
      </c>
      <c r="F4907" s="76" t="str">
        <f t="shared" si="166"/>
        <v>124812. Vigilancia de la Salud AmbientalVigilancia de la Salud Ambiental2026</v>
      </c>
      <c r="G4907" s="7" t="s">
        <v>411</v>
      </c>
      <c r="H4907" s="7" t="s">
        <v>64</v>
      </c>
      <c r="I4907" t="s">
        <v>60</v>
      </c>
      <c r="J4907" s="7" t="s">
        <v>67</v>
      </c>
      <c r="K4907" t="s">
        <v>433</v>
      </c>
      <c r="L4907" t="s">
        <v>433</v>
      </c>
      <c r="M4907" s="37" t="s">
        <v>108</v>
      </c>
      <c r="N4907" s="78" t="s">
        <v>435</v>
      </c>
      <c r="O4907" s="76" t="str">
        <f t="shared" si="167"/>
        <v>124812. Vigilancia de la Salud AmbientalVigilancia de la Salud Ambiental20266_ANTONIO_NARIÑO2_FEBRERO_2026</v>
      </c>
      <c r="P4907" s="168">
        <f t="shared" si="165"/>
        <v>91656</v>
      </c>
      <c r="S4907" s="172">
        <v>16</v>
      </c>
      <c r="T4907" s="23">
        <v>1466496</v>
      </c>
    </row>
    <row r="4908" spans="2:20" ht="30" customHeight="1" x14ac:dyDescent="0.3">
      <c r="B4908">
        <v>1248</v>
      </c>
      <c r="C4908" s="164" t="s">
        <v>122</v>
      </c>
      <c r="D4908" s="7" t="s">
        <v>410</v>
      </c>
      <c r="E4908">
        <v>2026</v>
      </c>
      <c r="F4908" s="76" t="str">
        <f t="shared" si="166"/>
        <v>124812. Vigilancia de la Salud AmbientalVigilancia de la Salud Ambiental2026</v>
      </c>
      <c r="G4908" s="7" t="s">
        <v>411</v>
      </c>
      <c r="H4908" s="7" t="s">
        <v>64</v>
      </c>
      <c r="I4908" t="s">
        <v>60</v>
      </c>
      <c r="J4908" s="7" t="s">
        <v>67</v>
      </c>
      <c r="K4908" t="s">
        <v>433</v>
      </c>
      <c r="L4908" t="s">
        <v>433</v>
      </c>
      <c r="M4908" s="37" t="s">
        <v>107</v>
      </c>
      <c r="N4908" s="78" t="s">
        <v>435</v>
      </c>
      <c r="O4908" s="76" t="str">
        <f t="shared" si="167"/>
        <v>124812. Vigilancia de la Salud AmbientalVigilancia de la Salud Ambiental20265_RAFAEL_URIBE2_FEBRERO_2026</v>
      </c>
      <c r="P4908" s="168">
        <f t="shared" ref="P4908:P4971" si="168">IFERROR(T4908/S4908,0)</f>
        <v>91656</v>
      </c>
      <c r="S4908" s="172">
        <v>12</v>
      </c>
      <c r="T4908" s="23">
        <v>1099872</v>
      </c>
    </row>
    <row r="4909" spans="2:20" ht="30" customHeight="1" x14ac:dyDescent="0.3">
      <c r="B4909">
        <v>1251</v>
      </c>
      <c r="C4909" s="164" t="s">
        <v>122</v>
      </c>
      <c r="D4909" s="7" t="s">
        <v>410</v>
      </c>
      <c r="E4909">
        <v>2026</v>
      </c>
      <c r="F4909" s="76" t="str">
        <f t="shared" si="166"/>
        <v>125112. Vigilancia de la Salud AmbientalVigilancia de la Salud Ambiental2026</v>
      </c>
      <c r="G4909" s="7" t="s">
        <v>411</v>
      </c>
      <c r="H4909" s="7" t="s">
        <v>64</v>
      </c>
      <c r="I4909" t="s">
        <v>60</v>
      </c>
      <c r="J4909" s="7" t="s">
        <v>67</v>
      </c>
      <c r="K4909" t="s">
        <v>433</v>
      </c>
      <c r="L4909" t="s">
        <v>433</v>
      </c>
      <c r="M4909" s="37" t="s">
        <v>104</v>
      </c>
      <c r="N4909" s="78" t="s">
        <v>435</v>
      </c>
      <c r="O4909" s="76" t="str">
        <f t="shared" si="167"/>
        <v>125112. Vigilancia de la Salud AmbientalVigilancia de la Salud Ambiental20262_SANTA_FE2_FEBRERO_2026</v>
      </c>
      <c r="P4909" s="168">
        <f t="shared" si="168"/>
        <v>1636140</v>
      </c>
      <c r="S4909" s="172">
        <v>2</v>
      </c>
      <c r="T4909" s="23">
        <v>3272280</v>
      </c>
    </row>
    <row r="4910" spans="2:20" ht="30" customHeight="1" x14ac:dyDescent="0.3">
      <c r="B4910">
        <v>1251</v>
      </c>
      <c r="C4910" s="164" t="s">
        <v>122</v>
      </c>
      <c r="D4910" s="7" t="s">
        <v>410</v>
      </c>
      <c r="E4910">
        <v>2026</v>
      </c>
      <c r="F4910" s="76" t="str">
        <f t="shared" si="166"/>
        <v>125112. Vigilancia de la Salud AmbientalVigilancia de la Salud Ambiental2026</v>
      </c>
      <c r="G4910" s="7" t="s">
        <v>411</v>
      </c>
      <c r="H4910" s="7" t="s">
        <v>64</v>
      </c>
      <c r="I4910" t="s">
        <v>60</v>
      </c>
      <c r="J4910" s="7" t="s">
        <v>67</v>
      </c>
      <c r="K4910" t="s">
        <v>433</v>
      </c>
      <c r="L4910" t="s">
        <v>433</v>
      </c>
      <c r="M4910" s="37" t="s">
        <v>106</v>
      </c>
      <c r="N4910" s="78" t="s">
        <v>435</v>
      </c>
      <c r="O4910" s="76" t="str">
        <f t="shared" si="167"/>
        <v>125112. Vigilancia de la Salud AmbientalVigilancia de la Salud Ambiental20264_SAN_CRISTOBAL2_FEBRERO_2026</v>
      </c>
      <c r="P4910" s="168">
        <f t="shared" si="168"/>
        <v>1636140</v>
      </c>
      <c r="S4910" s="172">
        <v>1</v>
      </c>
      <c r="T4910" s="23">
        <v>1636140</v>
      </c>
    </row>
    <row r="4911" spans="2:20" ht="30" customHeight="1" x14ac:dyDescent="0.3">
      <c r="B4911">
        <v>1252</v>
      </c>
      <c r="C4911" s="164" t="s">
        <v>122</v>
      </c>
      <c r="D4911" s="7" t="s">
        <v>410</v>
      </c>
      <c r="E4911">
        <v>2026</v>
      </c>
      <c r="F4911" s="76" t="str">
        <f t="shared" si="166"/>
        <v>125212. Vigilancia de la Salud AmbientalVigilancia de la Salud Ambiental2026</v>
      </c>
      <c r="G4911" s="7" t="s">
        <v>411</v>
      </c>
      <c r="H4911" s="7" t="s">
        <v>64</v>
      </c>
      <c r="I4911" t="s">
        <v>60</v>
      </c>
      <c r="J4911" s="7" t="s">
        <v>67</v>
      </c>
      <c r="K4911" t="s">
        <v>433</v>
      </c>
      <c r="L4911" t="s">
        <v>433</v>
      </c>
      <c r="M4911" s="37" t="s">
        <v>104</v>
      </c>
      <c r="N4911" s="78" t="s">
        <v>435</v>
      </c>
      <c r="O4911" s="76" t="str">
        <f t="shared" si="167"/>
        <v>125212. Vigilancia de la Salud AmbientalVigilancia de la Salud Ambiental20262_SANTA_FE2_FEBRERO_2026</v>
      </c>
      <c r="P4911" s="168">
        <f t="shared" si="168"/>
        <v>763532</v>
      </c>
      <c r="S4911" s="172">
        <v>1</v>
      </c>
      <c r="T4911" s="23">
        <v>763532</v>
      </c>
    </row>
    <row r="4912" spans="2:20" ht="30" customHeight="1" x14ac:dyDescent="0.3">
      <c r="B4912">
        <v>1252</v>
      </c>
      <c r="C4912" s="164" t="s">
        <v>122</v>
      </c>
      <c r="D4912" s="7" t="s">
        <v>410</v>
      </c>
      <c r="E4912">
        <v>2026</v>
      </c>
      <c r="F4912" s="76" t="str">
        <f t="shared" si="166"/>
        <v>125212. Vigilancia de la Salud AmbientalVigilancia de la Salud Ambiental2026</v>
      </c>
      <c r="G4912" s="7" t="s">
        <v>411</v>
      </c>
      <c r="H4912" s="7" t="s">
        <v>64</v>
      </c>
      <c r="I4912" t="s">
        <v>60</v>
      </c>
      <c r="J4912" s="7" t="s">
        <v>67</v>
      </c>
      <c r="K4912" t="s">
        <v>433</v>
      </c>
      <c r="L4912" t="s">
        <v>433</v>
      </c>
      <c r="M4912" s="37" t="s">
        <v>105</v>
      </c>
      <c r="N4912" s="78" t="s">
        <v>435</v>
      </c>
      <c r="O4912" s="76" t="str">
        <f t="shared" si="167"/>
        <v>125212. Vigilancia de la Salud AmbientalVigilancia de la Salud Ambiental20263_MARTIRES2_FEBRERO_2026</v>
      </c>
      <c r="P4912" s="168">
        <f t="shared" si="168"/>
        <v>763532</v>
      </c>
      <c r="S4912" s="172">
        <v>1</v>
      </c>
      <c r="T4912" s="23">
        <v>763532</v>
      </c>
    </row>
    <row r="4913" spans="2:20" ht="30" customHeight="1" x14ac:dyDescent="0.3">
      <c r="B4913">
        <v>1252</v>
      </c>
      <c r="C4913" s="164" t="s">
        <v>122</v>
      </c>
      <c r="D4913" s="7" t="s">
        <v>410</v>
      </c>
      <c r="E4913">
        <v>2026</v>
      </c>
      <c r="F4913" s="76" t="str">
        <f t="shared" si="166"/>
        <v>125212. Vigilancia de la Salud AmbientalVigilancia de la Salud Ambiental2026</v>
      </c>
      <c r="G4913" s="7" t="s">
        <v>411</v>
      </c>
      <c r="H4913" s="7" t="s">
        <v>64</v>
      </c>
      <c r="I4913" t="s">
        <v>60</v>
      </c>
      <c r="J4913" s="7" t="s">
        <v>67</v>
      </c>
      <c r="K4913" t="s">
        <v>433</v>
      </c>
      <c r="L4913" t="s">
        <v>433</v>
      </c>
      <c r="M4913" s="37" t="s">
        <v>108</v>
      </c>
      <c r="N4913" s="78" t="s">
        <v>435</v>
      </c>
      <c r="O4913" s="76" t="str">
        <f t="shared" si="167"/>
        <v>125212. Vigilancia de la Salud AmbientalVigilancia de la Salud Ambiental20266_ANTONIO_NARIÑO2_FEBRERO_2026</v>
      </c>
      <c r="P4913" s="168">
        <f t="shared" si="168"/>
        <v>763532</v>
      </c>
      <c r="S4913" s="172">
        <v>1</v>
      </c>
      <c r="T4913" s="23">
        <v>763532</v>
      </c>
    </row>
    <row r="4914" spans="2:20" ht="30" customHeight="1" x14ac:dyDescent="0.3">
      <c r="B4914">
        <v>1257</v>
      </c>
      <c r="C4914" s="164" t="s">
        <v>122</v>
      </c>
      <c r="D4914" s="7" t="s">
        <v>410</v>
      </c>
      <c r="E4914">
        <v>2026</v>
      </c>
      <c r="F4914" s="76" t="str">
        <f t="shared" si="166"/>
        <v>125712. Vigilancia de la Salud AmbientalVigilancia de la Salud Ambiental2026</v>
      </c>
      <c r="G4914" s="7" t="s">
        <v>411</v>
      </c>
      <c r="H4914" s="7" t="s">
        <v>64</v>
      </c>
      <c r="I4914" t="s">
        <v>60</v>
      </c>
      <c r="J4914" s="7" t="s">
        <v>67</v>
      </c>
      <c r="K4914" t="s">
        <v>433</v>
      </c>
      <c r="L4914" t="s">
        <v>433</v>
      </c>
      <c r="M4914" s="37" t="s">
        <v>105</v>
      </c>
      <c r="N4914" s="78" t="s">
        <v>435</v>
      </c>
      <c r="O4914" s="76" t="str">
        <f t="shared" si="167"/>
        <v>125712. Vigilancia de la Salud AmbientalVigilancia de la Salud Ambiental20263_MARTIRES2_FEBRERO_2026</v>
      </c>
      <c r="P4914" s="168">
        <f t="shared" si="168"/>
        <v>70244944</v>
      </c>
      <c r="S4914" s="172">
        <v>1</v>
      </c>
      <c r="T4914" s="23">
        <v>70244944</v>
      </c>
    </row>
    <row r="4915" spans="2:20" ht="30" customHeight="1" x14ac:dyDescent="0.3">
      <c r="B4915">
        <v>1277</v>
      </c>
      <c r="C4915" s="164" t="s">
        <v>122</v>
      </c>
      <c r="D4915" s="7" t="s">
        <v>410</v>
      </c>
      <c r="E4915">
        <v>2026</v>
      </c>
      <c r="F4915" s="76" t="str">
        <f t="shared" si="166"/>
        <v>127712. Vigilancia de la Salud AmbientalVigilancia de la Salud Ambiental2026</v>
      </c>
      <c r="G4915" s="7" t="s">
        <v>411</v>
      </c>
      <c r="H4915" s="7" t="s">
        <v>63</v>
      </c>
      <c r="I4915" t="s">
        <v>60</v>
      </c>
      <c r="J4915" s="7" t="s">
        <v>67</v>
      </c>
      <c r="K4915" t="s">
        <v>433</v>
      </c>
      <c r="L4915" t="s">
        <v>433</v>
      </c>
      <c r="M4915" s="37" t="s">
        <v>106</v>
      </c>
      <c r="N4915" s="78" t="s">
        <v>435</v>
      </c>
      <c r="O4915" s="76" t="str">
        <f t="shared" si="167"/>
        <v>127712. Vigilancia de la Salud AmbientalVigilancia de la Salud Ambiental20264_SAN_CRISTOBAL2_FEBRERO_2026</v>
      </c>
      <c r="P4915" s="168">
        <f t="shared" si="168"/>
        <v>0</v>
      </c>
      <c r="S4915" s="172">
        <v>0</v>
      </c>
      <c r="T4915" s="23">
        <v>0</v>
      </c>
    </row>
    <row r="4916" spans="2:20" ht="30" customHeight="1" x14ac:dyDescent="0.3">
      <c r="B4916">
        <v>1281</v>
      </c>
      <c r="C4916" s="164" t="s">
        <v>122</v>
      </c>
      <c r="D4916" s="7" t="s">
        <v>410</v>
      </c>
      <c r="E4916">
        <v>2026</v>
      </c>
      <c r="F4916" s="76" t="str">
        <f t="shared" si="166"/>
        <v>128112. Vigilancia de la Salud AmbientalVigilancia de la Salud Ambiental2026</v>
      </c>
      <c r="G4916" s="7" t="s">
        <v>411</v>
      </c>
      <c r="H4916" s="7" t="s">
        <v>63</v>
      </c>
      <c r="I4916" t="s">
        <v>60</v>
      </c>
      <c r="J4916" s="7" t="s">
        <v>67</v>
      </c>
      <c r="K4916" t="s">
        <v>433</v>
      </c>
      <c r="L4916" t="s">
        <v>433</v>
      </c>
      <c r="M4916" s="37" t="s">
        <v>104</v>
      </c>
      <c r="N4916" s="78" t="s">
        <v>435</v>
      </c>
      <c r="O4916" s="76" t="str">
        <f t="shared" si="167"/>
        <v>128112. Vigilancia de la Salud AmbientalVigilancia de la Salud Ambiental20262_SANTA_FE2_FEBRERO_2026</v>
      </c>
      <c r="P4916" s="168">
        <f t="shared" si="168"/>
        <v>91656</v>
      </c>
      <c r="S4916" s="172">
        <v>1</v>
      </c>
      <c r="T4916" s="23">
        <v>91656</v>
      </c>
    </row>
    <row r="4917" spans="2:20" ht="30" customHeight="1" x14ac:dyDescent="0.3">
      <c r="B4917">
        <v>1281</v>
      </c>
      <c r="C4917" s="164" t="s">
        <v>122</v>
      </c>
      <c r="D4917" s="7" t="s">
        <v>410</v>
      </c>
      <c r="E4917">
        <v>2026</v>
      </c>
      <c r="F4917" s="76" t="str">
        <f t="shared" si="166"/>
        <v>128112. Vigilancia de la Salud AmbientalVigilancia de la Salud Ambiental2026</v>
      </c>
      <c r="G4917" s="7" t="s">
        <v>411</v>
      </c>
      <c r="H4917" s="7" t="s">
        <v>63</v>
      </c>
      <c r="I4917" t="s">
        <v>60</v>
      </c>
      <c r="J4917" s="7" t="s">
        <v>67</v>
      </c>
      <c r="K4917" t="s">
        <v>433</v>
      </c>
      <c r="L4917" t="s">
        <v>433</v>
      </c>
      <c r="M4917" s="37" t="s">
        <v>105</v>
      </c>
      <c r="N4917" s="78" t="s">
        <v>435</v>
      </c>
      <c r="O4917" s="76" t="str">
        <f t="shared" si="167"/>
        <v>128112. Vigilancia de la Salud AmbientalVigilancia de la Salud Ambiental20263_MARTIRES2_FEBRERO_2026</v>
      </c>
      <c r="P4917" s="168">
        <f t="shared" si="168"/>
        <v>0</v>
      </c>
      <c r="S4917" s="172">
        <v>0</v>
      </c>
      <c r="T4917" s="23">
        <v>0</v>
      </c>
    </row>
    <row r="4918" spans="2:20" ht="30" customHeight="1" x14ac:dyDescent="0.3">
      <c r="B4918">
        <v>1281</v>
      </c>
      <c r="C4918" s="164" t="s">
        <v>122</v>
      </c>
      <c r="D4918" s="7" t="s">
        <v>410</v>
      </c>
      <c r="E4918">
        <v>2026</v>
      </c>
      <c r="F4918" s="76" t="str">
        <f t="shared" si="166"/>
        <v>128112. Vigilancia de la Salud AmbientalVigilancia de la Salud Ambiental2026</v>
      </c>
      <c r="G4918" s="7" t="s">
        <v>411</v>
      </c>
      <c r="H4918" s="7" t="s">
        <v>63</v>
      </c>
      <c r="I4918" t="s">
        <v>60</v>
      </c>
      <c r="J4918" s="7" t="s">
        <v>67</v>
      </c>
      <c r="K4918" t="s">
        <v>433</v>
      </c>
      <c r="L4918" t="s">
        <v>433</v>
      </c>
      <c r="M4918" s="37" t="s">
        <v>108</v>
      </c>
      <c r="N4918" s="78" t="s">
        <v>435</v>
      </c>
      <c r="O4918" s="76" t="str">
        <f t="shared" si="167"/>
        <v>128112. Vigilancia de la Salud AmbientalVigilancia de la Salud Ambiental20266_ANTONIO_NARIÑO2_FEBRERO_2026</v>
      </c>
      <c r="P4918" s="168">
        <f t="shared" si="168"/>
        <v>0</v>
      </c>
      <c r="S4918" s="172">
        <v>0</v>
      </c>
      <c r="T4918" s="23">
        <v>0</v>
      </c>
    </row>
    <row r="4919" spans="2:20" ht="30" customHeight="1" x14ac:dyDescent="0.3">
      <c r="B4919">
        <v>1281</v>
      </c>
      <c r="C4919" s="164" t="s">
        <v>122</v>
      </c>
      <c r="D4919" s="7" t="s">
        <v>410</v>
      </c>
      <c r="E4919">
        <v>2026</v>
      </c>
      <c r="F4919" s="76" t="str">
        <f t="shared" si="166"/>
        <v>128112. Vigilancia de la Salud AmbientalVigilancia de la Salud Ambiental2026</v>
      </c>
      <c r="G4919" s="7" t="s">
        <v>411</v>
      </c>
      <c r="H4919" s="7" t="s">
        <v>63</v>
      </c>
      <c r="I4919" t="s">
        <v>60</v>
      </c>
      <c r="J4919" s="7" t="s">
        <v>67</v>
      </c>
      <c r="K4919" t="s">
        <v>433</v>
      </c>
      <c r="L4919" t="s">
        <v>433</v>
      </c>
      <c r="M4919" s="37" t="s">
        <v>103</v>
      </c>
      <c r="N4919" s="78" t="s">
        <v>435</v>
      </c>
      <c r="O4919" s="76" t="str">
        <f t="shared" si="167"/>
        <v>128112. Vigilancia de la Salud AmbientalVigilancia de la Salud Ambiental20261_CANDELARIA2_FEBRERO_2026</v>
      </c>
      <c r="P4919" s="168">
        <f t="shared" si="168"/>
        <v>91656</v>
      </c>
      <c r="S4919" s="172">
        <v>2</v>
      </c>
      <c r="T4919" s="23">
        <v>183312</v>
      </c>
    </row>
    <row r="4920" spans="2:20" ht="30" customHeight="1" x14ac:dyDescent="0.3">
      <c r="B4920">
        <v>1735</v>
      </c>
      <c r="C4920" s="164" t="s">
        <v>122</v>
      </c>
      <c r="D4920" s="7" t="s">
        <v>410</v>
      </c>
      <c r="E4920">
        <v>2026</v>
      </c>
      <c r="F4920" s="76" t="str">
        <f t="shared" si="166"/>
        <v>173512. Vigilancia de la Salud AmbientalVigilancia de la Salud Ambiental2026</v>
      </c>
      <c r="G4920" s="7" t="s">
        <v>411</v>
      </c>
      <c r="H4920" s="7" t="s">
        <v>64</v>
      </c>
      <c r="I4920" t="s">
        <v>60</v>
      </c>
      <c r="J4920" s="7" t="s">
        <v>67</v>
      </c>
      <c r="K4920" t="s">
        <v>433</v>
      </c>
      <c r="L4920" t="s">
        <v>433</v>
      </c>
      <c r="M4920" s="37" t="s">
        <v>108</v>
      </c>
      <c r="N4920" s="78" t="s">
        <v>435</v>
      </c>
      <c r="O4920" s="76" t="str">
        <f t="shared" si="167"/>
        <v>173512. Vigilancia de la Salud AmbientalVigilancia de la Salud Ambiental20266_ANTONIO_NARIÑO2_FEBRERO_2026</v>
      </c>
      <c r="P4920" s="168">
        <f t="shared" si="168"/>
        <v>35979</v>
      </c>
      <c r="S4920" s="172">
        <v>14</v>
      </c>
      <c r="T4920" s="23">
        <v>503706</v>
      </c>
    </row>
    <row r="4921" spans="2:20" ht="30" customHeight="1" x14ac:dyDescent="0.3">
      <c r="B4921">
        <v>1736</v>
      </c>
      <c r="C4921" s="164" t="s">
        <v>122</v>
      </c>
      <c r="D4921" s="7" t="s">
        <v>410</v>
      </c>
      <c r="E4921">
        <v>2026</v>
      </c>
      <c r="F4921" s="76" t="str">
        <f t="shared" si="166"/>
        <v>173612. Vigilancia de la Salud AmbientalVigilancia de la Salud Ambiental2026</v>
      </c>
      <c r="G4921" s="7" t="s">
        <v>414</v>
      </c>
      <c r="H4921" s="7" t="s">
        <v>65</v>
      </c>
      <c r="I4921" t="s">
        <v>60</v>
      </c>
      <c r="J4921" s="7" t="s">
        <v>72</v>
      </c>
      <c r="K4921" t="s">
        <v>433</v>
      </c>
      <c r="L4921" t="s">
        <v>433</v>
      </c>
      <c r="M4921" s="37" t="s">
        <v>103</v>
      </c>
      <c r="N4921" s="78" t="s">
        <v>435</v>
      </c>
      <c r="O4921" s="76" t="str">
        <f t="shared" si="167"/>
        <v>173612. Vigilancia de la Salud AmbientalVigilancia de la Salud Ambiental20261_CANDELARIA2_FEBRERO_2026</v>
      </c>
      <c r="P4921" s="168">
        <f t="shared" si="168"/>
        <v>5621568</v>
      </c>
      <c r="S4921" s="172">
        <v>2</v>
      </c>
      <c r="T4921" s="23">
        <v>11243136</v>
      </c>
    </row>
    <row r="4922" spans="2:20" ht="30" customHeight="1" x14ac:dyDescent="0.3">
      <c r="B4922">
        <v>1737</v>
      </c>
      <c r="C4922" s="164" t="s">
        <v>122</v>
      </c>
      <c r="D4922" s="7" t="s">
        <v>410</v>
      </c>
      <c r="E4922">
        <v>2026</v>
      </c>
      <c r="F4922" s="76" t="str">
        <f t="shared" si="166"/>
        <v>173712. Vigilancia de la Salud AmbientalVigilancia de la Salud Ambiental2026</v>
      </c>
      <c r="G4922" s="7" t="s">
        <v>411</v>
      </c>
      <c r="H4922" s="7" t="s">
        <v>65</v>
      </c>
      <c r="I4922" t="s">
        <v>60</v>
      </c>
      <c r="J4922" s="7" t="s">
        <v>67</v>
      </c>
      <c r="K4922" t="s">
        <v>433</v>
      </c>
      <c r="L4922" t="s">
        <v>433</v>
      </c>
      <c r="M4922" s="37" t="s">
        <v>106</v>
      </c>
      <c r="N4922" s="78" t="s">
        <v>435</v>
      </c>
      <c r="O4922" s="76" t="str">
        <f t="shared" si="167"/>
        <v>173712. Vigilancia de la Salud AmbientalVigilancia de la Salud Ambiental20264_SAN_CRISTOBAL2_FEBRERO_2026</v>
      </c>
      <c r="P4922" s="168">
        <f t="shared" si="168"/>
        <v>61104</v>
      </c>
      <c r="S4922" s="172">
        <v>10</v>
      </c>
      <c r="T4922" s="23">
        <v>611040</v>
      </c>
    </row>
    <row r="4923" spans="2:20" ht="30" customHeight="1" x14ac:dyDescent="0.3">
      <c r="B4923">
        <v>1737</v>
      </c>
      <c r="C4923" s="164" t="s">
        <v>122</v>
      </c>
      <c r="D4923" s="7" t="s">
        <v>410</v>
      </c>
      <c r="E4923">
        <v>2026</v>
      </c>
      <c r="F4923" s="76" t="str">
        <f t="shared" si="166"/>
        <v>173712. Vigilancia de la Salud AmbientalVigilancia de la Salud Ambiental2026</v>
      </c>
      <c r="G4923" s="7" t="s">
        <v>411</v>
      </c>
      <c r="H4923" s="7" t="s">
        <v>65</v>
      </c>
      <c r="I4923" t="s">
        <v>60</v>
      </c>
      <c r="J4923" s="7" t="s">
        <v>67</v>
      </c>
      <c r="K4923" t="s">
        <v>433</v>
      </c>
      <c r="L4923" t="s">
        <v>433</v>
      </c>
      <c r="M4923" s="37" t="s">
        <v>105</v>
      </c>
      <c r="N4923" s="78" t="s">
        <v>435</v>
      </c>
      <c r="O4923" s="76" t="str">
        <f t="shared" si="167"/>
        <v>173712. Vigilancia de la Salud AmbientalVigilancia de la Salud Ambiental20263_MARTIRES2_FEBRERO_2026</v>
      </c>
      <c r="P4923" s="168">
        <f t="shared" si="168"/>
        <v>0</v>
      </c>
      <c r="S4923" s="172">
        <v>0</v>
      </c>
      <c r="T4923" s="23">
        <v>0</v>
      </c>
    </row>
    <row r="4924" spans="2:20" ht="30" customHeight="1" x14ac:dyDescent="0.3">
      <c r="B4924">
        <v>1737</v>
      </c>
      <c r="C4924" s="164" t="s">
        <v>122</v>
      </c>
      <c r="D4924" s="7" t="s">
        <v>410</v>
      </c>
      <c r="E4924">
        <v>2026</v>
      </c>
      <c r="F4924" s="76" t="str">
        <f t="shared" si="166"/>
        <v>173712. Vigilancia de la Salud AmbientalVigilancia de la Salud Ambiental2026</v>
      </c>
      <c r="G4924" s="7" t="s">
        <v>411</v>
      </c>
      <c r="H4924" s="7" t="s">
        <v>65</v>
      </c>
      <c r="I4924" t="s">
        <v>60</v>
      </c>
      <c r="J4924" s="7" t="s">
        <v>67</v>
      </c>
      <c r="K4924" t="s">
        <v>433</v>
      </c>
      <c r="L4924" t="s">
        <v>433</v>
      </c>
      <c r="M4924" s="37" t="s">
        <v>103</v>
      </c>
      <c r="N4924" s="78" t="s">
        <v>435</v>
      </c>
      <c r="O4924" s="76" t="str">
        <f t="shared" si="167"/>
        <v>173712. Vigilancia de la Salud AmbientalVigilancia de la Salud Ambiental20261_CANDELARIA2_FEBRERO_2026</v>
      </c>
      <c r="P4924" s="168">
        <f t="shared" si="168"/>
        <v>61104</v>
      </c>
      <c r="S4924" s="172">
        <v>15</v>
      </c>
      <c r="T4924" s="23">
        <v>916560</v>
      </c>
    </row>
    <row r="4925" spans="2:20" ht="30" customHeight="1" x14ac:dyDescent="0.3">
      <c r="B4925">
        <v>1741</v>
      </c>
      <c r="C4925" s="164" t="s">
        <v>122</v>
      </c>
      <c r="D4925" s="7" t="s">
        <v>410</v>
      </c>
      <c r="E4925">
        <v>2026</v>
      </c>
      <c r="F4925" s="76" t="str">
        <f t="shared" si="166"/>
        <v>174112. Vigilancia de la Salud AmbientalVigilancia de la Salud Ambiental2026</v>
      </c>
      <c r="G4925" s="7" t="s">
        <v>411</v>
      </c>
      <c r="H4925" s="7" t="s">
        <v>62</v>
      </c>
      <c r="I4925" t="s">
        <v>60</v>
      </c>
      <c r="J4925" s="7" t="s">
        <v>67</v>
      </c>
      <c r="K4925" t="s">
        <v>433</v>
      </c>
      <c r="L4925" t="s">
        <v>433</v>
      </c>
      <c r="M4925" s="37" t="s">
        <v>105</v>
      </c>
      <c r="N4925" s="78" t="s">
        <v>435</v>
      </c>
      <c r="O4925" s="76" t="str">
        <f t="shared" si="167"/>
        <v>174112. Vigilancia de la Salud AmbientalVigilancia de la Salud Ambiental20263_MARTIRES2_FEBRERO_2026</v>
      </c>
      <c r="P4925" s="168">
        <f t="shared" si="168"/>
        <v>0</v>
      </c>
      <c r="S4925" s="172">
        <v>0</v>
      </c>
      <c r="T4925" s="23">
        <v>0</v>
      </c>
    </row>
    <row r="4926" spans="2:20" ht="30" customHeight="1" x14ac:dyDescent="0.3">
      <c r="B4926">
        <v>1741</v>
      </c>
      <c r="C4926" s="164" t="s">
        <v>122</v>
      </c>
      <c r="D4926" s="7" t="s">
        <v>410</v>
      </c>
      <c r="E4926">
        <v>2026</v>
      </c>
      <c r="F4926" s="76" t="str">
        <f t="shared" si="166"/>
        <v>174112. Vigilancia de la Salud AmbientalVigilancia de la Salud Ambiental2026</v>
      </c>
      <c r="G4926" s="7" t="s">
        <v>411</v>
      </c>
      <c r="H4926" s="7" t="s">
        <v>62</v>
      </c>
      <c r="I4926" t="s">
        <v>60</v>
      </c>
      <c r="J4926" s="7" t="s">
        <v>67</v>
      </c>
      <c r="K4926" t="s">
        <v>433</v>
      </c>
      <c r="L4926" t="s">
        <v>433</v>
      </c>
      <c r="M4926" s="37" t="s">
        <v>108</v>
      </c>
      <c r="N4926" s="78" t="s">
        <v>435</v>
      </c>
      <c r="O4926" s="76" t="str">
        <f t="shared" si="167"/>
        <v>174112. Vigilancia de la Salud AmbientalVigilancia de la Salud Ambiental20266_ANTONIO_NARIÑO2_FEBRERO_2026</v>
      </c>
      <c r="P4926" s="168">
        <f t="shared" si="168"/>
        <v>0</v>
      </c>
      <c r="S4926" s="172">
        <v>0</v>
      </c>
      <c r="T4926" s="23">
        <v>0</v>
      </c>
    </row>
    <row r="4927" spans="2:20" ht="30" customHeight="1" x14ac:dyDescent="0.3">
      <c r="B4927">
        <v>1741</v>
      </c>
      <c r="C4927" s="164" t="s">
        <v>122</v>
      </c>
      <c r="D4927" s="7" t="s">
        <v>410</v>
      </c>
      <c r="E4927">
        <v>2026</v>
      </c>
      <c r="F4927" s="76" t="str">
        <f t="shared" si="166"/>
        <v>174112. Vigilancia de la Salud AmbientalVigilancia de la Salud Ambiental2026</v>
      </c>
      <c r="G4927" s="7" t="s">
        <v>411</v>
      </c>
      <c r="H4927" s="7" t="s">
        <v>62</v>
      </c>
      <c r="I4927" t="s">
        <v>60</v>
      </c>
      <c r="J4927" s="7" t="s">
        <v>67</v>
      </c>
      <c r="K4927" t="s">
        <v>433</v>
      </c>
      <c r="L4927" t="s">
        <v>433</v>
      </c>
      <c r="M4927" s="37" t="s">
        <v>107</v>
      </c>
      <c r="N4927" s="78" t="s">
        <v>435</v>
      </c>
      <c r="O4927" s="76" t="str">
        <f t="shared" si="167"/>
        <v>174112. Vigilancia de la Salud AmbientalVigilancia de la Salud Ambiental20265_RAFAEL_URIBE2_FEBRERO_2026</v>
      </c>
      <c r="P4927" s="168">
        <f t="shared" si="168"/>
        <v>0</v>
      </c>
      <c r="S4927" s="172">
        <v>0</v>
      </c>
      <c r="T4927" s="23">
        <v>0</v>
      </c>
    </row>
    <row r="4928" spans="2:20" ht="30" customHeight="1" x14ac:dyDescent="0.3">
      <c r="B4928">
        <v>1742</v>
      </c>
      <c r="C4928" s="164" t="s">
        <v>122</v>
      </c>
      <c r="D4928" s="7" t="s">
        <v>410</v>
      </c>
      <c r="E4928">
        <v>2026</v>
      </c>
      <c r="F4928" s="76" t="str">
        <f t="shared" si="166"/>
        <v>174212. Vigilancia de la Salud AmbientalVigilancia de la Salud Ambiental2026</v>
      </c>
      <c r="G4928" s="7" t="s">
        <v>411</v>
      </c>
      <c r="H4928" s="7" t="s">
        <v>62</v>
      </c>
      <c r="I4928" t="s">
        <v>60</v>
      </c>
      <c r="J4928" s="7" t="s">
        <v>67</v>
      </c>
      <c r="K4928" t="s">
        <v>433</v>
      </c>
      <c r="L4928" t="s">
        <v>433</v>
      </c>
      <c r="M4928" s="37" t="s">
        <v>104</v>
      </c>
      <c r="N4928" s="78" t="s">
        <v>435</v>
      </c>
      <c r="O4928" s="76" t="str">
        <f t="shared" si="167"/>
        <v>174212. Vigilancia de la Salud AmbientalVigilancia de la Salud Ambiental20262_SANTA_FE2_FEBRERO_2026</v>
      </c>
      <c r="P4928" s="168">
        <f t="shared" si="168"/>
        <v>91656</v>
      </c>
      <c r="S4928" s="172">
        <v>7</v>
      </c>
      <c r="T4928" s="23">
        <v>641592</v>
      </c>
    </row>
    <row r="4929" spans="2:20" ht="30" customHeight="1" x14ac:dyDescent="0.3">
      <c r="B4929">
        <v>1742</v>
      </c>
      <c r="C4929" s="164" t="s">
        <v>122</v>
      </c>
      <c r="D4929" s="7" t="s">
        <v>410</v>
      </c>
      <c r="E4929">
        <v>2026</v>
      </c>
      <c r="F4929" s="76" t="str">
        <f t="shared" si="166"/>
        <v>174212. Vigilancia de la Salud AmbientalVigilancia de la Salud Ambiental2026</v>
      </c>
      <c r="G4929" s="7" t="s">
        <v>411</v>
      </c>
      <c r="H4929" s="7" t="s">
        <v>62</v>
      </c>
      <c r="I4929" t="s">
        <v>60</v>
      </c>
      <c r="J4929" s="7" t="s">
        <v>67</v>
      </c>
      <c r="K4929" t="s">
        <v>433</v>
      </c>
      <c r="L4929" t="s">
        <v>433</v>
      </c>
      <c r="M4929" s="37" t="s">
        <v>106</v>
      </c>
      <c r="N4929" s="78" t="s">
        <v>435</v>
      </c>
      <c r="O4929" s="76" t="str">
        <f t="shared" si="167"/>
        <v>174212. Vigilancia de la Salud AmbientalVigilancia de la Salud Ambiental20264_SAN_CRISTOBAL2_FEBRERO_2026</v>
      </c>
      <c r="P4929" s="168">
        <f t="shared" si="168"/>
        <v>91656</v>
      </c>
      <c r="S4929" s="172">
        <v>23</v>
      </c>
      <c r="T4929" s="23">
        <v>2108088</v>
      </c>
    </row>
    <row r="4930" spans="2:20" ht="30" customHeight="1" x14ac:dyDescent="0.3">
      <c r="B4930">
        <v>1742</v>
      </c>
      <c r="C4930" s="164" t="s">
        <v>122</v>
      </c>
      <c r="D4930" s="7" t="s">
        <v>410</v>
      </c>
      <c r="E4930">
        <v>2026</v>
      </c>
      <c r="F4930" s="76" t="str">
        <f t="shared" si="166"/>
        <v>174212. Vigilancia de la Salud AmbientalVigilancia de la Salud Ambiental2026</v>
      </c>
      <c r="G4930" s="7" t="s">
        <v>411</v>
      </c>
      <c r="H4930" s="7" t="s">
        <v>62</v>
      </c>
      <c r="I4930" t="s">
        <v>60</v>
      </c>
      <c r="J4930" s="7" t="s">
        <v>67</v>
      </c>
      <c r="K4930" t="s">
        <v>433</v>
      </c>
      <c r="L4930" t="s">
        <v>433</v>
      </c>
      <c r="M4930" s="37" t="s">
        <v>105</v>
      </c>
      <c r="N4930" s="78" t="s">
        <v>435</v>
      </c>
      <c r="O4930" s="76" t="str">
        <f t="shared" si="167"/>
        <v>174212. Vigilancia de la Salud AmbientalVigilancia de la Salud Ambiental20263_MARTIRES2_FEBRERO_2026</v>
      </c>
      <c r="P4930" s="168">
        <f t="shared" si="168"/>
        <v>91656</v>
      </c>
      <c r="S4930" s="172">
        <v>8</v>
      </c>
      <c r="T4930" s="23">
        <v>733248</v>
      </c>
    </row>
    <row r="4931" spans="2:20" ht="30" customHeight="1" x14ac:dyDescent="0.3">
      <c r="B4931">
        <v>1742</v>
      </c>
      <c r="C4931" s="164" t="s">
        <v>122</v>
      </c>
      <c r="D4931" s="7" t="s">
        <v>410</v>
      </c>
      <c r="E4931">
        <v>2026</v>
      </c>
      <c r="F4931" s="76" t="str">
        <f t="shared" si="166"/>
        <v>174212. Vigilancia de la Salud AmbientalVigilancia de la Salud Ambiental2026</v>
      </c>
      <c r="G4931" s="7" t="s">
        <v>411</v>
      </c>
      <c r="H4931" s="7" t="s">
        <v>62</v>
      </c>
      <c r="I4931" t="s">
        <v>60</v>
      </c>
      <c r="J4931" s="7" t="s">
        <v>67</v>
      </c>
      <c r="K4931" t="s">
        <v>433</v>
      </c>
      <c r="L4931" t="s">
        <v>433</v>
      </c>
      <c r="M4931" s="37" t="s">
        <v>108</v>
      </c>
      <c r="N4931" s="78" t="s">
        <v>435</v>
      </c>
      <c r="O4931" s="76" t="str">
        <f t="shared" si="167"/>
        <v>174212. Vigilancia de la Salud AmbientalVigilancia de la Salud Ambiental20266_ANTONIO_NARIÑO2_FEBRERO_2026</v>
      </c>
      <c r="P4931" s="168">
        <f t="shared" si="168"/>
        <v>91656</v>
      </c>
      <c r="S4931" s="172">
        <v>8</v>
      </c>
      <c r="T4931" s="23">
        <v>733248</v>
      </c>
    </row>
    <row r="4932" spans="2:20" ht="30" customHeight="1" x14ac:dyDescent="0.3">
      <c r="B4932">
        <v>1742</v>
      </c>
      <c r="C4932" s="164" t="s">
        <v>122</v>
      </c>
      <c r="D4932" s="7" t="s">
        <v>410</v>
      </c>
      <c r="E4932">
        <v>2026</v>
      </c>
      <c r="F4932" s="76" t="str">
        <f t="shared" si="166"/>
        <v>174212. Vigilancia de la Salud AmbientalVigilancia de la Salud Ambiental2026</v>
      </c>
      <c r="G4932" s="7" t="s">
        <v>411</v>
      </c>
      <c r="H4932" s="7" t="s">
        <v>62</v>
      </c>
      <c r="I4932" t="s">
        <v>60</v>
      </c>
      <c r="J4932" s="7" t="s">
        <v>67</v>
      </c>
      <c r="K4932" t="s">
        <v>433</v>
      </c>
      <c r="L4932" t="s">
        <v>433</v>
      </c>
      <c r="M4932" s="37" t="s">
        <v>103</v>
      </c>
      <c r="N4932" s="78" t="s">
        <v>435</v>
      </c>
      <c r="O4932" s="76" t="str">
        <f t="shared" si="167"/>
        <v>174212. Vigilancia de la Salud AmbientalVigilancia de la Salud Ambiental20261_CANDELARIA2_FEBRERO_2026</v>
      </c>
      <c r="P4932" s="168">
        <f t="shared" si="168"/>
        <v>0</v>
      </c>
      <c r="S4932" s="172">
        <v>0</v>
      </c>
      <c r="T4932" s="23">
        <v>0</v>
      </c>
    </row>
    <row r="4933" spans="2:20" ht="30" customHeight="1" x14ac:dyDescent="0.3">
      <c r="B4933">
        <v>1742</v>
      </c>
      <c r="C4933" s="164" t="s">
        <v>122</v>
      </c>
      <c r="D4933" s="7" t="s">
        <v>410</v>
      </c>
      <c r="E4933">
        <v>2026</v>
      </c>
      <c r="F4933" s="76" t="str">
        <f t="shared" si="166"/>
        <v>174212. Vigilancia de la Salud AmbientalVigilancia de la Salud Ambiental2026</v>
      </c>
      <c r="G4933" s="7" t="s">
        <v>411</v>
      </c>
      <c r="H4933" s="7" t="s">
        <v>62</v>
      </c>
      <c r="I4933" t="s">
        <v>60</v>
      </c>
      <c r="J4933" s="7" t="s">
        <v>67</v>
      </c>
      <c r="K4933" t="s">
        <v>433</v>
      </c>
      <c r="L4933" t="s">
        <v>433</v>
      </c>
      <c r="M4933" s="37" t="s">
        <v>107</v>
      </c>
      <c r="N4933" s="78" t="s">
        <v>435</v>
      </c>
      <c r="O4933" s="76" t="str">
        <f t="shared" si="167"/>
        <v>174212. Vigilancia de la Salud AmbientalVigilancia de la Salud Ambiental20265_RAFAEL_URIBE2_FEBRERO_2026</v>
      </c>
      <c r="P4933" s="168">
        <f t="shared" si="168"/>
        <v>91656</v>
      </c>
      <c r="S4933" s="172">
        <v>11</v>
      </c>
      <c r="T4933" s="23">
        <v>1008216</v>
      </c>
    </row>
    <row r="4934" spans="2:20" ht="30" customHeight="1" x14ac:dyDescent="0.3">
      <c r="B4934">
        <v>1746</v>
      </c>
      <c r="C4934" s="164" t="s">
        <v>122</v>
      </c>
      <c r="D4934" s="7" t="s">
        <v>410</v>
      </c>
      <c r="E4934">
        <v>2026</v>
      </c>
      <c r="F4934" s="76" t="str">
        <f t="shared" si="166"/>
        <v>174612. Vigilancia de la Salud AmbientalVigilancia de la Salud Ambiental2026</v>
      </c>
      <c r="G4934" s="7" t="s">
        <v>411</v>
      </c>
      <c r="H4934" s="7" t="s">
        <v>62</v>
      </c>
      <c r="I4934" t="s">
        <v>60</v>
      </c>
      <c r="J4934" s="7" t="s">
        <v>67</v>
      </c>
      <c r="K4934" t="s">
        <v>433</v>
      </c>
      <c r="L4934" t="s">
        <v>433</v>
      </c>
      <c r="M4934" s="37" t="s">
        <v>104</v>
      </c>
      <c r="N4934" s="78" t="s">
        <v>435</v>
      </c>
      <c r="O4934" s="76" t="str">
        <f t="shared" si="167"/>
        <v>174612. Vigilancia de la Salud AmbientalVigilancia de la Salud Ambiental20262_SANTA_FE2_FEBRERO_2026</v>
      </c>
      <c r="P4934" s="168">
        <f t="shared" si="168"/>
        <v>0</v>
      </c>
      <c r="S4934" s="172">
        <v>0</v>
      </c>
      <c r="T4934" s="23">
        <v>0</v>
      </c>
    </row>
    <row r="4935" spans="2:20" ht="30" customHeight="1" x14ac:dyDescent="0.3">
      <c r="B4935">
        <v>1746</v>
      </c>
      <c r="C4935" s="164" t="s">
        <v>122</v>
      </c>
      <c r="D4935" s="7" t="s">
        <v>410</v>
      </c>
      <c r="E4935">
        <v>2026</v>
      </c>
      <c r="F4935" s="76" t="str">
        <f t="shared" si="166"/>
        <v>174612. Vigilancia de la Salud AmbientalVigilancia de la Salud Ambiental2026</v>
      </c>
      <c r="G4935" s="7" t="s">
        <v>411</v>
      </c>
      <c r="H4935" s="7" t="s">
        <v>62</v>
      </c>
      <c r="I4935" t="s">
        <v>60</v>
      </c>
      <c r="J4935" s="7" t="s">
        <v>67</v>
      </c>
      <c r="K4935" t="s">
        <v>433</v>
      </c>
      <c r="L4935" t="s">
        <v>433</v>
      </c>
      <c r="M4935" s="37" t="s">
        <v>106</v>
      </c>
      <c r="N4935" s="78" t="s">
        <v>435</v>
      </c>
      <c r="O4935" s="76" t="str">
        <f t="shared" si="167"/>
        <v>174612. Vigilancia de la Salud AmbientalVigilancia de la Salud Ambiental20264_SAN_CRISTOBAL2_FEBRERO_2026</v>
      </c>
      <c r="P4935" s="168">
        <f t="shared" si="168"/>
        <v>61104</v>
      </c>
      <c r="S4935" s="172">
        <v>1</v>
      </c>
      <c r="T4935" s="23">
        <v>61104</v>
      </c>
    </row>
    <row r="4936" spans="2:20" ht="30" customHeight="1" x14ac:dyDescent="0.3">
      <c r="B4936">
        <v>1746</v>
      </c>
      <c r="C4936" s="164" t="s">
        <v>122</v>
      </c>
      <c r="D4936" s="7" t="s">
        <v>410</v>
      </c>
      <c r="E4936">
        <v>2026</v>
      </c>
      <c r="F4936" s="76" t="str">
        <f t="shared" ref="F4936:F4999" si="169">B4936&amp;C4936&amp;D4936&amp;E4936</f>
        <v>174612. Vigilancia de la Salud AmbientalVigilancia de la Salud Ambiental2026</v>
      </c>
      <c r="G4936" s="7" t="s">
        <v>411</v>
      </c>
      <c r="H4936" s="7" t="s">
        <v>62</v>
      </c>
      <c r="I4936" t="s">
        <v>60</v>
      </c>
      <c r="J4936" s="7" t="s">
        <v>67</v>
      </c>
      <c r="K4936" t="s">
        <v>433</v>
      </c>
      <c r="L4936" t="s">
        <v>433</v>
      </c>
      <c r="M4936" s="37" t="s">
        <v>108</v>
      </c>
      <c r="N4936" s="78" t="s">
        <v>435</v>
      </c>
      <c r="O4936" s="76" t="str">
        <f t="shared" si="167"/>
        <v>174612. Vigilancia de la Salud AmbientalVigilancia de la Salud Ambiental20266_ANTONIO_NARIÑO2_FEBRERO_2026</v>
      </c>
      <c r="P4936" s="168">
        <f t="shared" si="168"/>
        <v>0</v>
      </c>
      <c r="S4936" s="172">
        <v>0</v>
      </c>
      <c r="T4936" s="23">
        <v>0</v>
      </c>
    </row>
    <row r="4937" spans="2:20" ht="30" customHeight="1" x14ac:dyDescent="0.3">
      <c r="B4937">
        <v>1746</v>
      </c>
      <c r="C4937" s="164" t="s">
        <v>122</v>
      </c>
      <c r="D4937" s="7" t="s">
        <v>410</v>
      </c>
      <c r="E4937">
        <v>2026</v>
      </c>
      <c r="F4937" s="76" t="str">
        <f t="shared" si="169"/>
        <v>174612. Vigilancia de la Salud AmbientalVigilancia de la Salud Ambiental2026</v>
      </c>
      <c r="G4937" s="7" t="s">
        <v>411</v>
      </c>
      <c r="H4937" s="7" t="s">
        <v>62</v>
      </c>
      <c r="I4937" t="s">
        <v>60</v>
      </c>
      <c r="J4937" s="7" t="s">
        <v>67</v>
      </c>
      <c r="K4937" t="s">
        <v>433</v>
      </c>
      <c r="L4937" t="s">
        <v>433</v>
      </c>
      <c r="M4937" s="37" t="s">
        <v>107</v>
      </c>
      <c r="N4937" s="78" t="s">
        <v>435</v>
      </c>
      <c r="O4937" s="76" t="str">
        <f t="shared" si="167"/>
        <v>174612. Vigilancia de la Salud AmbientalVigilancia de la Salud Ambiental20265_RAFAEL_URIBE2_FEBRERO_2026</v>
      </c>
      <c r="P4937" s="168">
        <f t="shared" si="168"/>
        <v>0</v>
      </c>
      <c r="S4937" s="172">
        <v>0</v>
      </c>
      <c r="T4937" s="23">
        <v>0</v>
      </c>
    </row>
    <row r="4938" spans="2:20" ht="30" customHeight="1" x14ac:dyDescent="0.3">
      <c r="B4938">
        <v>1755</v>
      </c>
      <c r="C4938" s="164" t="s">
        <v>122</v>
      </c>
      <c r="D4938" s="7" t="s">
        <v>410</v>
      </c>
      <c r="E4938">
        <v>2026</v>
      </c>
      <c r="F4938" s="76" t="str">
        <f t="shared" si="169"/>
        <v>175512. Vigilancia de la Salud AmbientalVigilancia de la Salud Ambiental2026</v>
      </c>
      <c r="G4938" s="7" t="s">
        <v>411</v>
      </c>
      <c r="H4938" s="7" t="s">
        <v>62</v>
      </c>
      <c r="I4938" t="s">
        <v>60</v>
      </c>
      <c r="J4938" s="7" t="s">
        <v>67</v>
      </c>
      <c r="K4938" t="s">
        <v>433</v>
      </c>
      <c r="L4938" t="s">
        <v>433</v>
      </c>
      <c r="M4938" s="37" t="s">
        <v>104</v>
      </c>
      <c r="N4938" s="78" t="s">
        <v>435</v>
      </c>
      <c r="O4938" s="76" t="str">
        <f t="shared" ref="O4938:O5001" si="170">+F4938&amp;M4938&amp;N4938</f>
        <v>175512. Vigilancia de la Salud AmbientalVigilancia de la Salud Ambiental20262_SANTA_FE2_FEBRERO_2026</v>
      </c>
      <c r="P4938" s="168">
        <f t="shared" si="168"/>
        <v>0</v>
      </c>
      <c r="S4938" s="172">
        <v>0</v>
      </c>
      <c r="T4938" s="23">
        <v>0</v>
      </c>
    </row>
    <row r="4939" spans="2:20" ht="30" customHeight="1" x14ac:dyDescent="0.3">
      <c r="B4939">
        <v>1755</v>
      </c>
      <c r="C4939" s="164" t="s">
        <v>122</v>
      </c>
      <c r="D4939" s="7" t="s">
        <v>410</v>
      </c>
      <c r="E4939">
        <v>2026</v>
      </c>
      <c r="F4939" s="76" t="str">
        <f t="shared" si="169"/>
        <v>175512. Vigilancia de la Salud AmbientalVigilancia de la Salud Ambiental2026</v>
      </c>
      <c r="G4939" s="7" t="s">
        <v>411</v>
      </c>
      <c r="H4939" s="7" t="s">
        <v>62</v>
      </c>
      <c r="I4939" t="s">
        <v>60</v>
      </c>
      <c r="J4939" s="7" t="s">
        <v>67</v>
      </c>
      <c r="K4939" t="s">
        <v>433</v>
      </c>
      <c r="L4939" t="s">
        <v>433</v>
      </c>
      <c r="M4939" s="37" t="s">
        <v>105</v>
      </c>
      <c r="N4939" s="78" t="s">
        <v>435</v>
      </c>
      <c r="O4939" s="76" t="str">
        <f t="shared" si="170"/>
        <v>175512. Vigilancia de la Salud AmbientalVigilancia de la Salud Ambiental20263_MARTIRES2_FEBRERO_2026</v>
      </c>
      <c r="P4939" s="168">
        <f t="shared" si="168"/>
        <v>0</v>
      </c>
      <c r="S4939" s="172">
        <v>0</v>
      </c>
      <c r="T4939" s="23">
        <v>0</v>
      </c>
    </row>
    <row r="4940" spans="2:20" ht="30" customHeight="1" x14ac:dyDescent="0.3">
      <c r="B4940">
        <v>1755</v>
      </c>
      <c r="C4940" s="164" t="s">
        <v>122</v>
      </c>
      <c r="D4940" s="7" t="s">
        <v>410</v>
      </c>
      <c r="E4940">
        <v>2026</v>
      </c>
      <c r="F4940" s="76" t="str">
        <f t="shared" si="169"/>
        <v>175512. Vigilancia de la Salud AmbientalVigilancia de la Salud Ambiental2026</v>
      </c>
      <c r="G4940" s="7" t="s">
        <v>411</v>
      </c>
      <c r="H4940" s="7" t="s">
        <v>62</v>
      </c>
      <c r="I4940" t="s">
        <v>60</v>
      </c>
      <c r="J4940" s="7" t="s">
        <v>67</v>
      </c>
      <c r="K4940" t="s">
        <v>433</v>
      </c>
      <c r="L4940" t="s">
        <v>433</v>
      </c>
      <c r="M4940" s="37" t="s">
        <v>108</v>
      </c>
      <c r="N4940" s="78" t="s">
        <v>435</v>
      </c>
      <c r="O4940" s="76" t="str">
        <f t="shared" si="170"/>
        <v>175512. Vigilancia de la Salud AmbientalVigilancia de la Salud Ambiental20266_ANTONIO_NARIÑO2_FEBRERO_2026</v>
      </c>
      <c r="P4940" s="168">
        <f t="shared" si="168"/>
        <v>0</v>
      </c>
      <c r="S4940" s="172">
        <v>0</v>
      </c>
      <c r="T4940" s="23">
        <v>0</v>
      </c>
    </row>
    <row r="4941" spans="2:20" ht="30" customHeight="1" x14ac:dyDescent="0.3">
      <c r="B4941">
        <v>1756</v>
      </c>
      <c r="C4941" s="164" t="s">
        <v>122</v>
      </c>
      <c r="D4941" s="7" t="s">
        <v>410</v>
      </c>
      <c r="E4941">
        <v>2026</v>
      </c>
      <c r="F4941" s="76" t="str">
        <f t="shared" si="169"/>
        <v>175612. Vigilancia de la Salud AmbientalVigilancia de la Salud Ambiental2026</v>
      </c>
      <c r="G4941" s="7" t="s">
        <v>411</v>
      </c>
      <c r="H4941" s="7" t="s">
        <v>62</v>
      </c>
      <c r="I4941" t="s">
        <v>60</v>
      </c>
      <c r="J4941" s="7" t="s">
        <v>67</v>
      </c>
      <c r="K4941" t="s">
        <v>433</v>
      </c>
      <c r="L4941" t="s">
        <v>433</v>
      </c>
      <c r="M4941" s="37" t="s">
        <v>106</v>
      </c>
      <c r="N4941" s="78" t="s">
        <v>435</v>
      </c>
      <c r="O4941" s="76" t="str">
        <f t="shared" si="170"/>
        <v>175612. Vigilancia de la Salud AmbientalVigilancia de la Salud Ambiental20264_SAN_CRISTOBAL2_FEBRERO_2026</v>
      </c>
      <c r="P4941" s="168">
        <f t="shared" si="168"/>
        <v>91656</v>
      </c>
      <c r="S4941" s="172">
        <v>1</v>
      </c>
      <c r="T4941" s="23">
        <v>91656</v>
      </c>
    </row>
    <row r="4942" spans="2:20" ht="30" customHeight="1" x14ac:dyDescent="0.3">
      <c r="B4942">
        <v>1756</v>
      </c>
      <c r="C4942" s="164" t="s">
        <v>122</v>
      </c>
      <c r="D4942" s="7" t="s">
        <v>410</v>
      </c>
      <c r="E4942">
        <v>2026</v>
      </c>
      <c r="F4942" s="76" t="str">
        <f t="shared" si="169"/>
        <v>175612. Vigilancia de la Salud AmbientalVigilancia de la Salud Ambiental2026</v>
      </c>
      <c r="G4942" s="7" t="s">
        <v>411</v>
      </c>
      <c r="H4942" s="7" t="s">
        <v>62</v>
      </c>
      <c r="I4942" t="s">
        <v>60</v>
      </c>
      <c r="J4942" s="7" t="s">
        <v>67</v>
      </c>
      <c r="K4942" t="s">
        <v>433</v>
      </c>
      <c r="L4942" t="s">
        <v>433</v>
      </c>
      <c r="M4942" s="37" t="s">
        <v>105</v>
      </c>
      <c r="N4942" s="78" t="s">
        <v>435</v>
      </c>
      <c r="O4942" s="76" t="str">
        <f t="shared" si="170"/>
        <v>175612. Vigilancia de la Salud AmbientalVigilancia de la Salud Ambiental20263_MARTIRES2_FEBRERO_2026</v>
      </c>
      <c r="P4942" s="168">
        <f t="shared" si="168"/>
        <v>91656</v>
      </c>
      <c r="S4942" s="172">
        <v>2</v>
      </c>
      <c r="T4942" s="23">
        <v>183312</v>
      </c>
    </row>
    <row r="4943" spans="2:20" ht="30" customHeight="1" x14ac:dyDescent="0.3">
      <c r="B4943">
        <v>1756</v>
      </c>
      <c r="C4943" s="164" t="s">
        <v>122</v>
      </c>
      <c r="D4943" s="7" t="s">
        <v>410</v>
      </c>
      <c r="E4943">
        <v>2026</v>
      </c>
      <c r="F4943" s="76" t="str">
        <f t="shared" si="169"/>
        <v>175612. Vigilancia de la Salud AmbientalVigilancia de la Salud Ambiental2026</v>
      </c>
      <c r="G4943" s="7" t="s">
        <v>411</v>
      </c>
      <c r="H4943" s="7" t="s">
        <v>62</v>
      </c>
      <c r="I4943" t="s">
        <v>60</v>
      </c>
      <c r="J4943" s="7" t="s">
        <v>67</v>
      </c>
      <c r="K4943" t="s">
        <v>433</v>
      </c>
      <c r="L4943" t="s">
        <v>433</v>
      </c>
      <c r="M4943" s="37" t="s">
        <v>108</v>
      </c>
      <c r="N4943" s="78" t="s">
        <v>435</v>
      </c>
      <c r="O4943" s="76" t="str">
        <f t="shared" si="170"/>
        <v>175612. Vigilancia de la Salud AmbientalVigilancia de la Salud Ambiental20266_ANTONIO_NARIÑO2_FEBRERO_2026</v>
      </c>
      <c r="P4943" s="168">
        <f t="shared" si="168"/>
        <v>91656</v>
      </c>
      <c r="S4943" s="172">
        <v>1</v>
      </c>
      <c r="T4943" s="23">
        <v>91656</v>
      </c>
    </row>
    <row r="4944" spans="2:20" ht="30" customHeight="1" x14ac:dyDescent="0.3">
      <c r="B4944">
        <v>1756</v>
      </c>
      <c r="C4944" s="164" t="s">
        <v>122</v>
      </c>
      <c r="D4944" s="7" t="s">
        <v>410</v>
      </c>
      <c r="E4944">
        <v>2026</v>
      </c>
      <c r="F4944" s="76" t="str">
        <f t="shared" si="169"/>
        <v>175612. Vigilancia de la Salud AmbientalVigilancia de la Salud Ambiental2026</v>
      </c>
      <c r="G4944" s="7" t="s">
        <v>411</v>
      </c>
      <c r="H4944" s="7" t="s">
        <v>62</v>
      </c>
      <c r="I4944" t="s">
        <v>60</v>
      </c>
      <c r="J4944" s="7" t="s">
        <v>67</v>
      </c>
      <c r="K4944" t="s">
        <v>433</v>
      </c>
      <c r="L4944" t="s">
        <v>433</v>
      </c>
      <c r="M4944" s="37" t="s">
        <v>107</v>
      </c>
      <c r="N4944" s="78" t="s">
        <v>435</v>
      </c>
      <c r="O4944" s="76" t="str">
        <f t="shared" si="170"/>
        <v>175612. Vigilancia de la Salud AmbientalVigilancia de la Salud Ambiental20265_RAFAEL_URIBE2_FEBRERO_2026</v>
      </c>
      <c r="P4944" s="168">
        <f t="shared" si="168"/>
        <v>0</v>
      </c>
      <c r="S4944" s="172">
        <v>0</v>
      </c>
      <c r="T4944" s="23">
        <v>0</v>
      </c>
    </row>
    <row r="4945" spans="2:20" ht="30" customHeight="1" x14ac:dyDescent="0.3">
      <c r="B4945">
        <v>1758</v>
      </c>
      <c r="C4945" s="164" t="s">
        <v>122</v>
      </c>
      <c r="D4945" s="7" t="s">
        <v>410</v>
      </c>
      <c r="E4945">
        <v>2026</v>
      </c>
      <c r="F4945" s="76" t="str">
        <f t="shared" si="169"/>
        <v>175812. Vigilancia de la Salud AmbientalVigilancia de la Salud Ambiental2026</v>
      </c>
      <c r="G4945" s="7" t="s">
        <v>411</v>
      </c>
      <c r="H4945" s="7" t="s">
        <v>62</v>
      </c>
      <c r="I4945" t="s">
        <v>60</v>
      </c>
      <c r="J4945" s="7" t="s">
        <v>67</v>
      </c>
      <c r="K4945" t="s">
        <v>433</v>
      </c>
      <c r="L4945" t="s">
        <v>433</v>
      </c>
      <c r="M4945" s="37" t="s">
        <v>104</v>
      </c>
      <c r="N4945" s="78" t="s">
        <v>435</v>
      </c>
      <c r="O4945" s="76" t="str">
        <f t="shared" si="170"/>
        <v>175812. Vigilancia de la Salud AmbientalVigilancia de la Salud Ambiental20262_SANTA_FE2_FEBRERO_2026</v>
      </c>
      <c r="P4945" s="168">
        <f t="shared" si="168"/>
        <v>0</v>
      </c>
      <c r="S4945" s="172">
        <v>0</v>
      </c>
      <c r="T4945" s="23">
        <v>0</v>
      </c>
    </row>
    <row r="4946" spans="2:20" ht="30" customHeight="1" x14ac:dyDescent="0.3">
      <c r="B4946">
        <v>1758</v>
      </c>
      <c r="C4946" s="164" t="s">
        <v>122</v>
      </c>
      <c r="D4946" s="7" t="s">
        <v>410</v>
      </c>
      <c r="E4946">
        <v>2026</v>
      </c>
      <c r="F4946" s="76" t="str">
        <f t="shared" si="169"/>
        <v>175812. Vigilancia de la Salud AmbientalVigilancia de la Salud Ambiental2026</v>
      </c>
      <c r="G4946" s="7" t="s">
        <v>411</v>
      </c>
      <c r="H4946" s="7" t="s">
        <v>62</v>
      </c>
      <c r="I4946" t="s">
        <v>60</v>
      </c>
      <c r="J4946" s="7" t="s">
        <v>67</v>
      </c>
      <c r="K4946" t="s">
        <v>433</v>
      </c>
      <c r="L4946" t="s">
        <v>433</v>
      </c>
      <c r="M4946" s="37" t="s">
        <v>106</v>
      </c>
      <c r="N4946" s="78" t="s">
        <v>435</v>
      </c>
      <c r="O4946" s="76" t="str">
        <f t="shared" si="170"/>
        <v>175812. Vigilancia de la Salud AmbientalVigilancia de la Salud Ambiental20264_SAN_CRISTOBAL2_FEBRERO_2026</v>
      </c>
      <c r="P4946" s="168">
        <f t="shared" si="168"/>
        <v>0</v>
      </c>
      <c r="S4946" s="172">
        <v>0</v>
      </c>
      <c r="T4946" s="23">
        <v>0</v>
      </c>
    </row>
    <row r="4947" spans="2:20" ht="30" customHeight="1" x14ac:dyDescent="0.3">
      <c r="B4947">
        <v>1758</v>
      </c>
      <c r="C4947" s="164" t="s">
        <v>122</v>
      </c>
      <c r="D4947" s="7" t="s">
        <v>410</v>
      </c>
      <c r="E4947">
        <v>2026</v>
      </c>
      <c r="F4947" s="76" t="str">
        <f t="shared" si="169"/>
        <v>175812. Vigilancia de la Salud AmbientalVigilancia de la Salud Ambiental2026</v>
      </c>
      <c r="G4947" s="7" t="s">
        <v>411</v>
      </c>
      <c r="H4947" s="7" t="s">
        <v>62</v>
      </c>
      <c r="I4947" t="s">
        <v>60</v>
      </c>
      <c r="J4947" s="7" t="s">
        <v>67</v>
      </c>
      <c r="K4947" t="s">
        <v>433</v>
      </c>
      <c r="L4947" t="s">
        <v>433</v>
      </c>
      <c r="M4947" s="37" t="s">
        <v>105</v>
      </c>
      <c r="N4947" s="78" t="s">
        <v>435</v>
      </c>
      <c r="O4947" s="76" t="str">
        <f t="shared" si="170"/>
        <v>175812. Vigilancia de la Salud AmbientalVigilancia de la Salud Ambiental20263_MARTIRES2_FEBRERO_2026</v>
      </c>
      <c r="P4947" s="168">
        <f t="shared" si="168"/>
        <v>0</v>
      </c>
      <c r="S4947" s="172">
        <v>0</v>
      </c>
      <c r="T4947" s="23">
        <v>0</v>
      </c>
    </row>
    <row r="4948" spans="2:20" ht="30" customHeight="1" x14ac:dyDescent="0.3">
      <c r="B4948">
        <v>1758</v>
      </c>
      <c r="C4948" s="164" t="s">
        <v>122</v>
      </c>
      <c r="D4948" s="7" t="s">
        <v>410</v>
      </c>
      <c r="E4948">
        <v>2026</v>
      </c>
      <c r="F4948" s="76" t="str">
        <f t="shared" si="169"/>
        <v>175812. Vigilancia de la Salud AmbientalVigilancia de la Salud Ambiental2026</v>
      </c>
      <c r="G4948" s="7" t="s">
        <v>411</v>
      </c>
      <c r="H4948" s="7" t="s">
        <v>62</v>
      </c>
      <c r="I4948" t="s">
        <v>60</v>
      </c>
      <c r="J4948" s="7" t="s">
        <v>67</v>
      </c>
      <c r="K4948" t="s">
        <v>433</v>
      </c>
      <c r="L4948" t="s">
        <v>433</v>
      </c>
      <c r="M4948" s="37" t="s">
        <v>108</v>
      </c>
      <c r="N4948" s="78" t="s">
        <v>435</v>
      </c>
      <c r="O4948" s="76" t="str">
        <f t="shared" si="170"/>
        <v>175812. Vigilancia de la Salud AmbientalVigilancia de la Salud Ambiental20266_ANTONIO_NARIÑO2_FEBRERO_2026</v>
      </c>
      <c r="P4948" s="168">
        <f t="shared" si="168"/>
        <v>91656</v>
      </c>
      <c r="S4948" s="172">
        <v>1</v>
      </c>
      <c r="T4948" s="23">
        <v>91656</v>
      </c>
    </row>
    <row r="4949" spans="2:20" ht="30" customHeight="1" x14ac:dyDescent="0.3">
      <c r="B4949">
        <v>1759</v>
      </c>
      <c r="C4949" s="164" t="s">
        <v>122</v>
      </c>
      <c r="D4949" s="7" t="s">
        <v>410</v>
      </c>
      <c r="E4949">
        <v>2026</v>
      </c>
      <c r="F4949" s="76" t="str">
        <f t="shared" si="169"/>
        <v>175912. Vigilancia de la Salud AmbientalVigilancia de la Salud Ambiental2026</v>
      </c>
      <c r="G4949" s="7" t="s">
        <v>411</v>
      </c>
      <c r="H4949" s="7" t="s">
        <v>62</v>
      </c>
      <c r="I4949" t="s">
        <v>60</v>
      </c>
      <c r="J4949" s="7" t="s">
        <v>67</v>
      </c>
      <c r="K4949" t="s">
        <v>433</v>
      </c>
      <c r="L4949" t="s">
        <v>433</v>
      </c>
      <c r="M4949" s="37" t="s">
        <v>104</v>
      </c>
      <c r="N4949" s="78" t="s">
        <v>435</v>
      </c>
      <c r="O4949" s="76" t="str">
        <f t="shared" si="170"/>
        <v>175912. Vigilancia de la Salud AmbientalVigilancia de la Salud Ambiental20262_SANTA_FE2_FEBRERO_2026</v>
      </c>
      <c r="P4949" s="168">
        <f t="shared" si="168"/>
        <v>76380</v>
      </c>
      <c r="S4949" s="172">
        <v>2</v>
      </c>
      <c r="T4949" s="23">
        <v>152760</v>
      </c>
    </row>
    <row r="4950" spans="2:20" ht="30" customHeight="1" x14ac:dyDescent="0.3">
      <c r="B4950">
        <v>1759</v>
      </c>
      <c r="C4950" s="164" t="s">
        <v>122</v>
      </c>
      <c r="D4950" s="7" t="s">
        <v>410</v>
      </c>
      <c r="E4950">
        <v>2026</v>
      </c>
      <c r="F4950" s="76" t="str">
        <f t="shared" si="169"/>
        <v>175912. Vigilancia de la Salud AmbientalVigilancia de la Salud Ambiental2026</v>
      </c>
      <c r="G4950" s="7" t="s">
        <v>411</v>
      </c>
      <c r="H4950" s="7" t="s">
        <v>62</v>
      </c>
      <c r="I4950" t="s">
        <v>60</v>
      </c>
      <c r="J4950" s="7" t="s">
        <v>67</v>
      </c>
      <c r="K4950" t="s">
        <v>433</v>
      </c>
      <c r="L4950" t="s">
        <v>433</v>
      </c>
      <c r="M4950" s="37" t="s">
        <v>106</v>
      </c>
      <c r="N4950" s="78" t="s">
        <v>435</v>
      </c>
      <c r="O4950" s="76" t="str">
        <f t="shared" si="170"/>
        <v>175912. Vigilancia de la Salud AmbientalVigilancia de la Salud Ambiental20264_SAN_CRISTOBAL2_FEBRERO_2026</v>
      </c>
      <c r="P4950" s="168">
        <f t="shared" si="168"/>
        <v>76380</v>
      </c>
      <c r="S4950" s="172">
        <v>28</v>
      </c>
      <c r="T4950" s="23">
        <v>2138640</v>
      </c>
    </row>
    <row r="4951" spans="2:20" ht="30" customHeight="1" x14ac:dyDescent="0.3">
      <c r="B4951">
        <v>1759</v>
      </c>
      <c r="C4951" s="164" t="s">
        <v>122</v>
      </c>
      <c r="D4951" s="7" t="s">
        <v>410</v>
      </c>
      <c r="E4951">
        <v>2026</v>
      </c>
      <c r="F4951" s="76" t="str">
        <f t="shared" si="169"/>
        <v>175912. Vigilancia de la Salud AmbientalVigilancia de la Salud Ambiental2026</v>
      </c>
      <c r="G4951" s="7" t="s">
        <v>411</v>
      </c>
      <c r="H4951" s="7" t="s">
        <v>62</v>
      </c>
      <c r="I4951" t="s">
        <v>60</v>
      </c>
      <c r="J4951" s="7" t="s">
        <v>67</v>
      </c>
      <c r="K4951" t="s">
        <v>433</v>
      </c>
      <c r="L4951" t="s">
        <v>433</v>
      </c>
      <c r="M4951" s="37" t="s">
        <v>105</v>
      </c>
      <c r="N4951" s="78" t="s">
        <v>435</v>
      </c>
      <c r="O4951" s="76" t="str">
        <f t="shared" si="170"/>
        <v>175912. Vigilancia de la Salud AmbientalVigilancia de la Salud Ambiental20263_MARTIRES2_FEBRERO_2026</v>
      </c>
      <c r="P4951" s="168">
        <f t="shared" si="168"/>
        <v>76380</v>
      </c>
      <c r="S4951" s="172">
        <v>9</v>
      </c>
      <c r="T4951" s="23">
        <v>687420</v>
      </c>
    </row>
    <row r="4952" spans="2:20" ht="30" customHeight="1" x14ac:dyDescent="0.3">
      <c r="B4952">
        <v>1759</v>
      </c>
      <c r="C4952" s="164" t="s">
        <v>122</v>
      </c>
      <c r="D4952" s="7" t="s">
        <v>410</v>
      </c>
      <c r="E4952">
        <v>2026</v>
      </c>
      <c r="F4952" s="76" t="str">
        <f t="shared" si="169"/>
        <v>175912. Vigilancia de la Salud AmbientalVigilancia de la Salud Ambiental2026</v>
      </c>
      <c r="G4952" s="7" t="s">
        <v>411</v>
      </c>
      <c r="H4952" s="7" t="s">
        <v>62</v>
      </c>
      <c r="I4952" t="s">
        <v>60</v>
      </c>
      <c r="J4952" s="7" t="s">
        <v>67</v>
      </c>
      <c r="K4952" t="s">
        <v>433</v>
      </c>
      <c r="L4952" t="s">
        <v>433</v>
      </c>
      <c r="M4952" s="37" t="s">
        <v>108</v>
      </c>
      <c r="N4952" s="78" t="s">
        <v>435</v>
      </c>
      <c r="O4952" s="76" t="str">
        <f t="shared" si="170"/>
        <v>175912. Vigilancia de la Salud AmbientalVigilancia de la Salud Ambiental20266_ANTONIO_NARIÑO2_FEBRERO_2026</v>
      </c>
      <c r="P4952" s="168">
        <f t="shared" si="168"/>
        <v>76380</v>
      </c>
      <c r="S4952" s="172">
        <v>25</v>
      </c>
      <c r="T4952" s="23">
        <v>1909500</v>
      </c>
    </row>
    <row r="4953" spans="2:20" ht="30" customHeight="1" x14ac:dyDescent="0.3">
      <c r="B4953">
        <v>1759</v>
      </c>
      <c r="C4953" s="164" t="s">
        <v>122</v>
      </c>
      <c r="D4953" s="7" t="s">
        <v>410</v>
      </c>
      <c r="E4953">
        <v>2026</v>
      </c>
      <c r="F4953" s="76" t="str">
        <f t="shared" si="169"/>
        <v>175912. Vigilancia de la Salud AmbientalVigilancia de la Salud Ambiental2026</v>
      </c>
      <c r="G4953" s="7" t="s">
        <v>411</v>
      </c>
      <c r="H4953" s="7" t="s">
        <v>62</v>
      </c>
      <c r="I4953" t="s">
        <v>60</v>
      </c>
      <c r="J4953" s="7" t="s">
        <v>67</v>
      </c>
      <c r="K4953" t="s">
        <v>433</v>
      </c>
      <c r="L4953" t="s">
        <v>433</v>
      </c>
      <c r="M4953" s="37" t="s">
        <v>107</v>
      </c>
      <c r="N4953" s="78" t="s">
        <v>435</v>
      </c>
      <c r="O4953" s="76" t="str">
        <f t="shared" si="170"/>
        <v>175912. Vigilancia de la Salud AmbientalVigilancia de la Salud Ambiental20265_RAFAEL_URIBE2_FEBRERO_2026</v>
      </c>
      <c r="P4953" s="168">
        <f t="shared" si="168"/>
        <v>76380</v>
      </c>
      <c r="S4953" s="172">
        <v>9</v>
      </c>
      <c r="T4953" s="23">
        <v>687420</v>
      </c>
    </row>
    <row r="4954" spans="2:20" ht="30" customHeight="1" x14ac:dyDescent="0.3">
      <c r="B4954">
        <v>1760</v>
      </c>
      <c r="C4954" s="164" t="s">
        <v>122</v>
      </c>
      <c r="D4954" s="7" t="s">
        <v>410</v>
      </c>
      <c r="E4954">
        <v>2026</v>
      </c>
      <c r="F4954" s="76" t="str">
        <f t="shared" si="169"/>
        <v>176012. Vigilancia de la Salud AmbientalVigilancia de la Salud Ambiental2026</v>
      </c>
      <c r="G4954" s="7" t="s">
        <v>411</v>
      </c>
      <c r="H4954" s="7" t="s">
        <v>62</v>
      </c>
      <c r="I4954" t="s">
        <v>60</v>
      </c>
      <c r="J4954" s="7" t="s">
        <v>67</v>
      </c>
      <c r="K4954" t="s">
        <v>433</v>
      </c>
      <c r="L4954" t="s">
        <v>433</v>
      </c>
      <c r="M4954" s="37" t="s">
        <v>105</v>
      </c>
      <c r="N4954" s="78" t="s">
        <v>435</v>
      </c>
      <c r="O4954" s="76" t="str">
        <f t="shared" si="170"/>
        <v>176012. Vigilancia de la Salud AmbientalVigilancia de la Salud Ambiental20263_MARTIRES2_FEBRERO_2026</v>
      </c>
      <c r="P4954" s="168">
        <f t="shared" si="168"/>
        <v>0</v>
      </c>
      <c r="S4954" s="172">
        <v>0</v>
      </c>
      <c r="T4954" s="23">
        <v>0</v>
      </c>
    </row>
    <row r="4955" spans="2:20" ht="30" customHeight="1" x14ac:dyDescent="0.3">
      <c r="B4955">
        <v>1760</v>
      </c>
      <c r="C4955" s="164" t="s">
        <v>122</v>
      </c>
      <c r="D4955" s="7" t="s">
        <v>410</v>
      </c>
      <c r="E4955">
        <v>2026</v>
      </c>
      <c r="F4955" s="76" t="str">
        <f t="shared" si="169"/>
        <v>176012. Vigilancia de la Salud AmbientalVigilancia de la Salud Ambiental2026</v>
      </c>
      <c r="G4955" s="7" t="s">
        <v>411</v>
      </c>
      <c r="H4955" s="7" t="s">
        <v>62</v>
      </c>
      <c r="I4955" t="s">
        <v>60</v>
      </c>
      <c r="J4955" s="7" t="s">
        <v>67</v>
      </c>
      <c r="K4955" t="s">
        <v>433</v>
      </c>
      <c r="L4955" t="s">
        <v>433</v>
      </c>
      <c r="M4955" s="37" t="s">
        <v>107</v>
      </c>
      <c r="N4955" s="78" t="s">
        <v>435</v>
      </c>
      <c r="O4955" s="76" t="str">
        <f t="shared" si="170"/>
        <v>176012. Vigilancia de la Salud AmbientalVigilancia de la Salud Ambiental20265_RAFAEL_URIBE2_FEBRERO_2026</v>
      </c>
      <c r="P4955" s="168">
        <f t="shared" si="168"/>
        <v>0</v>
      </c>
      <c r="S4955" s="172">
        <v>0</v>
      </c>
      <c r="T4955" s="23">
        <v>0</v>
      </c>
    </row>
    <row r="4956" spans="2:20" ht="30" customHeight="1" x14ac:dyDescent="0.3">
      <c r="B4956">
        <v>1761</v>
      </c>
      <c r="C4956" s="164" t="s">
        <v>122</v>
      </c>
      <c r="D4956" s="7" t="s">
        <v>410</v>
      </c>
      <c r="E4956">
        <v>2026</v>
      </c>
      <c r="F4956" s="76" t="str">
        <f t="shared" si="169"/>
        <v>176112. Vigilancia de la Salud AmbientalVigilancia de la Salud Ambiental2026</v>
      </c>
      <c r="G4956" s="7" t="s">
        <v>411</v>
      </c>
      <c r="H4956" s="7" t="s">
        <v>62</v>
      </c>
      <c r="I4956" t="s">
        <v>60</v>
      </c>
      <c r="J4956" s="7" t="s">
        <v>67</v>
      </c>
      <c r="K4956" t="s">
        <v>433</v>
      </c>
      <c r="L4956" t="s">
        <v>433</v>
      </c>
      <c r="M4956" s="37" t="s">
        <v>104</v>
      </c>
      <c r="N4956" s="78" t="s">
        <v>435</v>
      </c>
      <c r="O4956" s="76" t="str">
        <f t="shared" si="170"/>
        <v>176112. Vigilancia de la Salud AmbientalVigilancia de la Salud Ambiental20262_SANTA_FE2_FEBRERO_2026</v>
      </c>
      <c r="P4956" s="168">
        <f t="shared" si="168"/>
        <v>0</v>
      </c>
      <c r="S4956" s="172">
        <v>0</v>
      </c>
      <c r="T4956" s="23">
        <v>0</v>
      </c>
    </row>
    <row r="4957" spans="2:20" ht="30" customHeight="1" x14ac:dyDescent="0.3">
      <c r="B4957">
        <v>1761</v>
      </c>
      <c r="C4957" s="164" t="s">
        <v>122</v>
      </c>
      <c r="D4957" s="7" t="s">
        <v>410</v>
      </c>
      <c r="E4957">
        <v>2026</v>
      </c>
      <c r="F4957" s="76" t="str">
        <f t="shared" si="169"/>
        <v>176112. Vigilancia de la Salud AmbientalVigilancia de la Salud Ambiental2026</v>
      </c>
      <c r="G4957" s="7" t="s">
        <v>411</v>
      </c>
      <c r="H4957" s="7" t="s">
        <v>62</v>
      </c>
      <c r="I4957" t="s">
        <v>60</v>
      </c>
      <c r="J4957" s="7" t="s">
        <v>67</v>
      </c>
      <c r="K4957" t="s">
        <v>433</v>
      </c>
      <c r="L4957" t="s">
        <v>433</v>
      </c>
      <c r="M4957" s="37" t="s">
        <v>106</v>
      </c>
      <c r="N4957" s="78" t="s">
        <v>435</v>
      </c>
      <c r="O4957" s="76" t="str">
        <f t="shared" si="170"/>
        <v>176112. Vigilancia de la Salud AmbientalVigilancia de la Salud Ambiental20264_SAN_CRISTOBAL2_FEBRERO_2026</v>
      </c>
      <c r="P4957" s="168">
        <f t="shared" si="168"/>
        <v>61104</v>
      </c>
      <c r="S4957" s="172">
        <v>3</v>
      </c>
      <c r="T4957" s="23">
        <v>183312</v>
      </c>
    </row>
    <row r="4958" spans="2:20" ht="30" customHeight="1" x14ac:dyDescent="0.3">
      <c r="B4958">
        <v>1761</v>
      </c>
      <c r="C4958" s="164" t="s">
        <v>122</v>
      </c>
      <c r="D4958" s="7" t="s">
        <v>410</v>
      </c>
      <c r="E4958">
        <v>2026</v>
      </c>
      <c r="F4958" s="76" t="str">
        <f t="shared" si="169"/>
        <v>176112. Vigilancia de la Salud AmbientalVigilancia de la Salud Ambiental2026</v>
      </c>
      <c r="G4958" s="7" t="s">
        <v>411</v>
      </c>
      <c r="H4958" s="7" t="s">
        <v>62</v>
      </c>
      <c r="I4958" t="s">
        <v>60</v>
      </c>
      <c r="J4958" s="7" t="s">
        <v>67</v>
      </c>
      <c r="K4958" t="s">
        <v>433</v>
      </c>
      <c r="L4958" t="s">
        <v>433</v>
      </c>
      <c r="M4958" s="37" t="s">
        <v>105</v>
      </c>
      <c r="N4958" s="78" t="s">
        <v>435</v>
      </c>
      <c r="O4958" s="76" t="str">
        <f t="shared" si="170"/>
        <v>176112. Vigilancia de la Salud AmbientalVigilancia de la Salud Ambiental20263_MARTIRES2_FEBRERO_2026</v>
      </c>
      <c r="P4958" s="168">
        <f t="shared" si="168"/>
        <v>0</v>
      </c>
      <c r="S4958" s="172">
        <v>0</v>
      </c>
      <c r="T4958" s="23">
        <v>0</v>
      </c>
    </row>
    <row r="4959" spans="2:20" ht="30" customHeight="1" x14ac:dyDescent="0.3">
      <c r="B4959">
        <v>1761</v>
      </c>
      <c r="C4959" s="164" t="s">
        <v>122</v>
      </c>
      <c r="D4959" s="7" t="s">
        <v>410</v>
      </c>
      <c r="E4959">
        <v>2026</v>
      </c>
      <c r="F4959" s="76" t="str">
        <f t="shared" si="169"/>
        <v>176112. Vigilancia de la Salud AmbientalVigilancia de la Salud Ambiental2026</v>
      </c>
      <c r="G4959" s="7" t="s">
        <v>411</v>
      </c>
      <c r="H4959" s="7" t="s">
        <v>62</v>
      </c>
      <c r="I4959" t="s">
        <v>60</v>
      </c>
      <c r="J4959" s="7" t="s">
        <v>67</v>
      </c>
      <c r="K4959" t="s">
        <v>433</v>
      </c>
      <c r="L4959" t="s">
        <v>433</v>
      </c>
      <c r="M4959" s="37" t="s">
        <v>108</v>
      </c>
      <c r="N4959" s="78" t="s">
        <v>435</v>
      </c>
      <c r="O4959" s="76" t="str">
        <f t="shared" si="170"/>
        <v>176112. Vigilancia de la Salud AmbientalVigilancia de la Salud Ambiental20266_ANTONIO_NARIÑO2_FEBRERO_2026</v>
      </c>
      <c r="P4959" s="168">
        <f t="shared" si="168"/>
        <v>0</v>
      </c>
      <c r="S4959" s="172">
        <v>0</v>
      </c>
      <c r="T4959" s="23">
        <v>0</v>
      </c>
    </row>
    <row r="4960" spans="2:20" ht="30" customHeight="1" x14ac:dyDescent="0.3">
      <c r="B4960">
        <v>1761</v>
      </c>
      <c r="C4960" s="164" t="s">
        <v>122</v>
      </c>
      <c r="D4960" s="7" t="s">
        <v>410</v>
      </c>
      <c r="E4960">
        <v>2026</v>
      </c>
      <c r="F4960" s="76" t="str">
        <f t="shared" si="169"/>
        <v>176112. Vigilancia de la Salud AmbientalVigilancia de la Salud Ambiental2026</v>
      </c>
      <c r="G4960" s="7" t="s">
        <v>411</v>
      </c>
      <c r="H4960" s="7" t="s">
        <v>62</v>
      </c>
      <c r="I4960" t="s">
        <v>60</v>
      </c>
      <c r="J4960" s="7" t="s">
        <v>67</v>
      </c>
      <c r="K4960" t="s">
        <v>433</v>
      </c>
      <c r="L4960" t="s">
        <v>433</v>
      </c>
      <c r="M4960" s="37" t="s">
        <v>103</v>
      </c>
      <c r="N4960" s="78" t="s">
        <v>435</v>
      </c>
      <c r="O4960" s="76" t="str">
        <f t="shared" si="170"/>
        <v>176112. Vigilancia de la Salud AmbientalVigilancia de la Salud Ambiental20261_CANDELARIA2_FEBRERO_2026</v>
      </c>
      <c r="P4960" s="168">
        <f t="shared" si="168"/>
        <v>0</v>
      </c>
      <c r="S4960" s="172">
        <v>0</v>
      </c>
      <c r="T4960" s="23">
        <v>0</v>
      </c>
    </row>
    <row r="4961" spans="2:20" ht="30" customHeight="1" x14ac:dyDescent="0.3">
      <c r="B4961">
        <v>1761</v>
      </c>
      <c r="C4961" s="164" t="s">
        <v>122</v>
      </c>
      <c r="D4961" s="7" t="s">
        <v>410</v>
      </c>
      <c r="E4961">
        <v>2026</v>
      </c>
      <c r="F4961" s="76" t="str">
        <f t="shared" si="169"/>
        <v>176112. Vigilancia de la Salud AmbientalVigilancia de la Salud Ambiental2026</v>
      </c>
      <c r="G4961" s="7" t="s">
        <v>411</v>
      </c>
      <c r="H4961" s="7" t="s">
        <v>62</v>
      </c>
      <c r="I4961" t="s">
        <v>60</v>
      </c>
      <c r="J4961" s="7" t="s">
        <v>67</v>
      </c>
      <c r="K4961" t="s">
        <v>433</v>
      </c>
      <c r="L4961" t="s">
        <v>433</v>
      </c>
      <c r="M4961" s="37" t="s">
        <v>107</v>
      </c>
      <c r="N4961" s="78" t="s">
        <v>435</v>
      </c>
      <c r="O4961" s="76" t="str">
        <f t="shared" si="170"/>
        <v>176112. Vigilancia de la Salud AmbientalVigilancia de la Salud Ambiental20265_RAFAEL_URIBE2_FEBRERO_2026</v>
      </c>
      <c r="P4961" s="168">
        <f t="shared" si="168"/>
        <v>0</v>
      </c>
      <c r="S4961" s="172">
        <v>0</v>
      </c>
      <c r="T4961" s="23">
        <v>0</v>
      </c>
    </row>
    <row r="4962" spans="2:20" ht="30" customHeight="1" x14ac:dyDescent="0.3">
      <c r="B4962">
        <v>1762</v>
      </c>
      <c r="C4962" s="164" t="s">
        <v>122</v>
      </c>
      <c r="D4962" s="7" t="s">
        <v>410</v>
      </c>
      <c r="E4962">
        <v>2026</v>
      </c>
      <c r="F4962" s="76" t="str">
        <f t="shared" si="169"/>
        <v>176212. Vigilancia de la Salud AmbientalVigilancia de la Salud Ambiental2026</v>
      </c>
      <c r="G4962" s="7" t="s">
        <v>411</v>
      </c>
      <c r="H4962" s="7" t="s">
        <v>62</v>
      </c>
      <c r="I4962" t="s">
        <v>60</v>
      </c>
      <c r="J4962" s="7" t="s">
        <v>67</v>
      </c>
      <c r="K4962" t="s">
        <v>433</v>
      </c>
      <c r="L4962" t="s">
        <v>433</v>
      </c>
      <c r="M4962" s="37" t="s">
        <v>104</v>
      </c>
      <c r="N4962" s="78" t="s">
        <v>435</v>
      </c>
      <c r="O4962" s="76" t="str">
        <f t="shared" si="170"/>
        <v>176212. Vigilancia de la Salud AmbientalVigilancia de la Salud Ambiental20262_SANTA_FE2_FEBRERO_2026</v>
      </c>
      <c r="P4962" s="168">
        <f t="shared" si="168"/>
        <v>0</v>
      </c>
      <c r="S4962" s="172">
        <v>0</v>
      </c>
      <c r="T4962" s="23">
        <v>0</v>
      </c>
    </row>
    <row r="4963" spans="2:20" ht="30" customHeight="1" x14ac:dyDescent="0.3">
      <c r="B4963">
        <v>1762</v>
      </c>
      <c r="C4963" s="164" t="s">
        <v>122</v>
      </c>
      <c r="D4963" s="7" t="s">
        <v>410</v>
      </c>
      <c r="E4963">
        <v>2026</v>
      </c>
      <c r="F4963" s="76" t="str">
        <f t="shared" si="169"/>
        <v>176212. Vigilancia de la Salud AmbientalVigilancia de la Salud Ambiental2026</v>
      </c>
      <c r="G4963" s="7" t="s">
        <v>411</v>
      </c>
      <c r="H4963" s="7" t="s">
        <v>62</v>
      </c>
      <c r="I4963" t="s">
        <v>60</v>
      </c>
      <c r="J4963" s="7" t="s">
        <v>67</v>
      </c>
      <c r="K4963" t="s">
        <v>433</v>
      </c>
      <c r="L4963" t="s">
        <v>433</v>
      </c>
      <c r="M4963" s="37" t="s">
        <v>106</v>
      </c>
      <c r="N4963" s="78" t="s">
        <v>435</v>
      </c>
      <c r="O4963" s="76" t="str">
        <f t="shared" si="170"/>
        <v>176212. Vigilancia de la Salud AmbientalVigilancia de la Salud Ambiental20264_SAN_CRISTOBAL2_FEBRERO_2026</v>
      </c>
      <c r="P4963" s="168">
        <f t="shared" si="168"/>
        <v>91656</v>
      </c>
      <c r="S4963" s="172">
        <v>3</v>
      </c>
      <c r="T4963" s="23">
        <v>274968</v>
      </c>
    </row>
    <row r="4964" spans="2:20" ht="30" customHeight="1" x14ac:dyDescent="0.3">
      <c r="B4964">
        <v>1762</v>
      </c>
      <c r="C4964" s="164" t="s">
        <v>122</v>
      </c>
      <c r="D4964" s="7" t="s">
        <v>410</v>
      </c>
      <c r="E4964">
        <v>2026</v>
      </c>
      <c r="F4964" s="76" t="str">
        <f t="shared" si="169"/>
        <v>176212. Vigilancia de la Salud AmbientalVigilancia de la Salud Ambiental2026</v>
      </c>
      <c r="G4964" s="7" t="s">
        <v>411</v>
      </c>
      <c r="H4964" s="7" t="s">
        <v>62</v>
      </c>
      <c r="I4964" t="s">
        <v>60</v>
      </c>
      <c r="J4964" s="7" t="s">
        <v>67</v>
      </c>
      <c r="K4964" t="s">
        <v>433</v>
      </c>
      <c r="L4964" t="s">
        <v>433</v>
      </c>
      <c r="M4964" s="37" t="s">
        <v>105</v>
      </c>
      <c r="N4964" s="78" t="s">
        <v>435</v>
      </c>
      <c r="O4964" s="76" t="str">
        <f t="shared" si="170"/>
        <v>176212. Vigilancia de la Salud AmbientalVigilancia de la Salud Ambiental20263_MARTIRES2_FEBRERO_2026</v>
      </c>
      <c r="P4964" s="168">
        <f t="shared" si="168"/>
        <v>0</v>
      </c>
      <c r="S4964" s="172">
        <v>0</v>
      </c>
      <c r="T4964" s="23">
        <v>0</v>
      </c>
    </row>
    <row r="4965" spans="2:20" ht="30" customHeight="1" x14ac:dyDescent="0.3">
      <c r="B4965">
        <v>1762</v>
      </c>
      <c r="C4965" s="164" t="s">
        <v>122</v>
      </c>
      <c r="D4965" s="7" t="s">
        <v>410</v>
      </c>
      <c r="E4965">
        <v>2026</v>
      </c>
      <c r="F4965" s="76" t="str">
        <f t="shared" si="169"/>
        <v>176212. Vigilancia de la Salud AmbientalVigilancia de la Salud Ambiental2026</v>
      </c>
      <c r="G4965" s="7" t="s">
        <v>411</v>
      </c>
      <c r="H4965" s="7" t="s">
        <v>62</v>
      </c>
      <c r="I4965" t="s">
        <v>60</v>
      </c>
      <c r="J4965" s="7" t="s">
        <v>67</v>
      </c>
      <c r="K4965" t="s">
        <v>433</v>
      </c>
      <c r="L4965" t="s">
        <v>433</v>
      </c>
      <c r="M4965" s="37" t="s">
        <v>108</v>
      </c>
      <c r="N4965" s="78" t="s">
        <v>435</v>
      </c>
      <c r="O4965" s="76" t="str">
        <f t="shared" si="170"/>
        <v>176212. Vigilancia de la Salud AmbientalVigilancia de la Salud Ambiental20266_ANTONIO_NARIÑO2_FEBRERO_2026</v>
      </c>
      <c r="P4965" s="168">
        <f t="shared" si="168"/>
        <v>91656</v>
      </c>
      <c r="S4965" s="172">
        <v>3</v>
      </c>
      <c r="T4965" s="23">
        <v>274968</v>
      </c>
    </row>
    <row r="4966" spans="2:20" ht="30" customHeight="1" x14ac:dyDescent="0.3">
      <c r="B4966">
        <v>1762</v>
      </c>
      <c r="C4966" s="164" t="s">
        <v>122</v>
      </c>
      <c r="D4966" s="7" t="s">
        <v>410</v>
      </c>
      <c r="E4966">
        <v>2026</v>
      </c>
      <c r="F4966" s="76" t="str">
        <f t="shared" si="169"/>
        <v>176212. Vigilancia de la Salud AmbientalVigilancia de la Salud Ambiental2026</v>
      </c>
      <c r="G4966" s="7" t="s">
        <v>411</v>
      </c>
      <c r="H4966" s="7" t="s">
        <v>62</v>
      </c>
      <c r="I4966" t="s">
        <v>60</v>
      </c>
      <c r="J4966" s="7" t="s">
        <v>67</v>
      </c>
      <c r="K4966" t="s">
        <v>433</v>
      </c>
      <c r="L4966" t="s">
        <v>433</v>
      </c>
      <c r="M4966" s="37" t="s">
        <v>107</v>
      </c>
      <c r="N4966" s="78" t="s">
        <v>435</v>
      </c>
      <c r="O4966" s="76" t="str">
        <f t="shared" si="170"/>
        <v>176212. Vigilancia de la Salud AmbientalVigilancia de la Salud Ambiental20265_RAFAEL_URIBE2_FEBRERO_2026</v>
      </c>
      <c r="P4966" s="168">
        <f t="shared" si="168"/>
        <v>0</v>
      </c>
      <c r="S4966" s="172">
        <v>0</v>
      </c>
      <c r="T4966" s="23">
        <v>0</v>
      </c>
    </row>
    <row r="4967" spans="2:20" ht="30" customHeight="1" x14ac:dyDescent="0.3">
      <c r="B4967">
        <v>1767</v>
      </c>
      <c r="C4967" s="164" t="s">
        <v>122</v>
      </c>
      <c r="D4967" s="7" t="s">
        <v>410</v>
      </c>
      <c r="E4967">
        <v>2026</v>
      </c>
      <c r="F4967" s="76" t="str">
        <f t="shared" si="169"/>
        <v>176712. Vigilancia de la Salud AmbientalVigilancia de la Salud Ambiental2026</v>
      </c>
      <c r="G4967" s="7" t="s">
        <v>411</v>
      </c>
      <c r="H4967" s="7" t="s">
        <v>63</v>
      </c>
      <c r="I4967" t="s">
        <v>60</v>
      </c>
      <c r="J4967" s="7" t="s">
        <v>67</v>
      </c>
      <c r="K4967" t="s">
        <v>433</v>
      </c>
      <c r="L4967" t="s">
        <v>433</v>
      </c>
      <c r="M4967" s="37" t="s">
        <v>105</v>
      </c>
      <c r="N4967" s="78" t="s">
        <v>435</v>
      </c>
      <c r="O4967" s="76" t="str">
        <f t="shared" si="170"/>
        <v>176712. Vigilancia de la Salud AmbientalVigilancia de la Salud Ambiental20263_MARTIRES2_FEBRERO_2026</v>
      </c>
      <c r="P4967" s="168">
        <f t="shared" si="168"/>
        <v>244416</v>
      </c>
      <c r="S4967" s="172">
        <v>1</v>
      </c>
      <c r="T4967" s="23">
        <v>244416</v>
      </c>
    </row>
    <row r="4968" spans="2:20" ht="30" customHeight="1" x14ac:dyDescent="0.3">
      <c r="B4968">
        <v>1771</v>
      </c>
      <c r="C4968" s="164" t="s">
        <v>122</v>
      </c>
      <c r="D4968" s="7" t="s">
        <v>410</v>
      </c>
      <c r="E4968">
        <v>2026</v>
      </c>
      <c r="F4968" s="76" t="str">
        <f t="shared" si="169"/>
        <v>177112. Vigilancia de la Salud AmbientalVigilancia de la Salud Ambiental2026</v>
      </c>
      <c r="G4968" s="7" t="s">
        <v>411</v>
      </c>
      <c r="H4968" s="7" t="s">
        <v>417</v>
      </c>
      <c r="I4968" t="s">
        <v>60</v>
      </c>
      <c r="J4968" s="7" t="s">
        <v>67</v>
      </c>
      <c r="K4968" t="s">
        <v>433</v>
      </c>
      <c r="L4968" t="s">
        <v>433</v>
      </c>
      <c r="M4968" s="37" t="s">
        <v>104</v>
      </c>
      <c r="N4968" s="78" t="s">
        <v>435</v>
      </c>
      <c r="O4968" s="76" t="str">
        <f t="shared" si="170"/>
        <v>177112. Vigilancia de la Salud AmbientalVigilancia de la Salud Ambiental20262_SANTA_FE2_FEBRERO_2026</v>
      </c>
      <c r="P4968" s="168">
        <f t="shared" si="168"/>
        <v>140968</v>
      </c>
      <c r="S4968" s="172">
        <v>1</v>
      </c>
      <c r="T4968" s="23">
        <v>140968</v>
      </c>
    </row>
    <row r="4969" spans="2:20" ht="30" customHeight="1" x14ac:dyDescent="0.3">
      <c r="B4969">
        <v>1771</v>
      </c>
      <c r="C4969" s="164" t="s">
        <v>122</v>
      </c>
      <c r="D4969" s="7" t="s">
        <v>410</v>
      </c>
      <c r="E4969">
        <v>2026</v>
      </c>
      <c r="F4969" s="76" t="str">
        <f t="shared" si="169"/>
        <v>177112. Vigilancia de la Salud AmbientalVigilancia de la Salud Ambiental2026</v>
      </c>
      <c r="G4969" s="7" t="s">
        <v>411</v>
      </c>
      <c r="H4969" s="7" t="s">
        <v>417</v>
      </c>
      <c r="I4969" t="s">
        <v>60</v>
      </c>
      <c r="J4969" s="7" t="s">
        <v>67</v>
      </c>
      <c r="K4969" t="s">
        <v>433</v>
      </c>
      <c r="L4969" t="s">
        <v>433</v>
      </c>
      <c r="M4969" s="37" t="s">
        <v>106</v>
      </c>
      <c r="N4969" s="78" t="s">
        <v>435</v>
      </c>
      <c r="O4969" s="76" t="str">
        <f t="shared" si="170"/>
        <v>177112. Vigilancia de la Salud AmbientalVigilancia de la Salud Ambiental20264_SAN_CRISTOBAL2_FEBRERO_2026</v>
      </c>
      <c r="P4969" s="168">
        <f t="shared" si="168"/>
        <v>140968</v>
      </c>
      <c r="S4969" s="172">
        <v>1</v>
      </c>
      <c r="T4969" s="23">
        <v>140968</v>
      </c>
    </row>
    <row r="4970" spans="2:20" ht="30" customHeight="1" x14ac:dyDescent="0.3">
      <c r="B4970">
        <v>1771</v>
      </c>
      <c r="C4970" s="164" t="s">
        <v>122</v>
      </c>
      <c r="D4970" s="7" t="s">
        <v>410</v>
      </c>
      <c r="E4970">
        <v>2026</v>
      </c>
      <c r="F4970" s="76" t="str">
        <f t="shared" si="169"/>
        <v>177112. Vigilancia de la Salud AmbientalVigilancia de la Salud Ambiental2026</v>
      </c>
      <c r="G4970" s="7" t="s">
        <v>411</v>
      </c>
      <c r="H4970" s="7" t="s">
        <v>417</v>
      </c>
      <c r="I4970" t="s">
        <v>60</v>
      </c>
      <c r="J4970" s="7" t="s">
        <v>67</v>
      </c>
      <c r="K4970" t="s">
        <v>433</v>
      </c>
      <c r="L4970" t="s">
        <v>433</v>
      </c>
      <c r="M4970" s="37" t="s">
        <v>105</v>
      </c>
      <c r="N4970" s="78" t="s">
        <v>435</v>
      </c>
      <c r="O4970" s="76" t="str">
        <f t="shared" si="170"/>
        <v>177112. Vigilancia de la Salud AmbientalVigilancia de la Salud Ambiental20263_MARTIRES2_FEBRERO_2026</v>
      </c>
      <c r="P4970" s="168">
        <f t="shared" si="168"/>
        <v>140968</v>
      </c>
      <c r="S4970" s="172">
        <v>1</v>
      </c>
      <c r="T4970" s="23">
        <v>140968</v>
      </c>
    </row>
    <row r="4971" spans="2:20" ht="30" customHeight="1" x14ac:dyDescent="0.3">
      <c r="B4971">
        <v>1771</v>
      </c>
      <c r="C4971" s="164" t="s">
        <v>122</v>
      </c>
      <c r="D4971" s="7" t="s">
        <v>410</v>
      </c>
      <c r="E4971">
        <v>2026</v>
      </c>
      <c r="F4971" s="76" t="str">
        <f t="shared" si="169"/>
        <v>177112. Vigilancia de la Salud AmbientalVigilancia de la Salud Ambiental2026</v>
      </c>
      <c r="G4971" s="7" t="s">
        <v>411</v>
      </c>
      <c r="H4971" s="7" t="s">
        <v>417</v>
      </c>
      <c r="I4971" t="s">
        <v>60</v>
      </c>
      <c r="J4971" s="7" t="s">
        <v>67</v>
      </c>
      <c r="K4971" t="s">
        <v>433</v>
      </c>
      <c r="L4971" t="s">
        <v>433</v>
      </c>
      <c r="M4971" s="37" t="s">
        <v>108</v>
      </c>
      <c r="N4971" s="78" t="s">
        <v>435</v>
      </c>
      <c r="O4971" s="76" t="str">
        <f t="shared" si="170"/>
        <v>177112. Vigilancia de la Salud AmbientalVigilancia de la Salud Ambiental20266_ANTONIO_NARIÑO2_FEBRERO_2026</v>
      </c>
      <c r="P4971" s="168">
        <f t="shared" si="168"/>
        <v>140968</v>
      </c>
      <c r="S4971" s="172">
        <v>1</v>
      </c>
      <c r="T4971" s="23">
        <v>140968</v>
      </c>
    </row>
    <row r="4972" spans="2:20" ht="30" customHeight="1" x14ac:dyDescent="0.3">
      <c r="B4972">
        <v>1771</v>
      </c>
      <c r="C4972" s="164" t="s">
        <v>122</v>
      </c>
      <c r="D4972" s="7" t="s">
        <v>410</v>
      </c>
      <c r="E4972">
        <v>2026</v>
      </c>
      <c r="F4972" s="76" t="str">
        <f t="shared" si="169"/>
        <v>177112. Vigilancia de la Salud AmbientalVigilancia de la Salud Ambiental2026</v>
      </c>
      <c r="G4972" s="7" t="s">
        <v>411</v>
      </c>
      <c r="H4972" s="7" t="s">
        <v>417</v>
      </c>
      <c r="I4972" t="s">
        <v>60</v>
      </c>
      <c r="J4972" s="7" t="s">
        <v>67</v>
      </c>
      <c r="K4972" t="s">
        <v>433</v>
      </c>
      <c r="L4972" t="s">
        <v>433</v>
      </c>
      <c r="M4972" s="37" t="s">
        <v>103</v>
      </c>
      <c r="N4972" s="78" t="s">
        <v>435</v>
      </c>
      <c r="O4972" s="76" t="str">
        <f t="shared" si="170"/>
        <v>177112. Vigilancia de la Salud AmbientalVigilancia de la Salud Ambiental20261_CANDELARIA2_FEBRERO_2026</v>
      </c>
      <c r="P4972" s="168">
        <f t="shared" ref="P4972:P5035" si="171">IFERROR(T4972/S4972,0)</f>
        <v>140968</v>
      </c>
      <c r="S4972" s="172">
        <v>1</v>
      </c>
      <c r="T4972" s="23">
        <v>140968</v>
      </c>
    </row>
    <row r="4973" spans="2:20" ht="30" customHeight="1" x14ac:dyDescent="0.3">
      <c r="B4973">
        <v>1771</v>
      </c>
      <c r="C4973" s="164" t="s">
        <v>122</v>
      </c>
      <c r="D4973" s="7" t="s">
        <v>410</v>
      </c>
      <c r="E4973">
        <v>2026</v>
      </c>
      <c r="F4973" s="76" t="str">
        <f t="shared" si="169"/>
        <v>177112. Vigilancia de la Salud AmbientalVigilancia de la Salud Ambiental2026</v>
      </c>
      <c r="G4973" s="7" t="s">
        <v>411</v>
      </c>
      <c r="H4973" s="7" t="s">
        <v>417</v>
      </c>
      <c r="I4973" t="s">
        <v>60</v>
      </c>
      <c r="J4973" s="7" t="s">
        <v>67</v>
      </c>
      <c r="K4973" t="s">
        <v>433</v>
      </c>
      <c r="L4973" t="s">
        <v>433</v>
      </c>
      <c r="M4973" s="37" t="s">
        <v>107</v>
      </c>
      <c r="N4973" s="78" t="s">
        <v>435</v>
      </c>
      <c r="O4973" s="76" t="str">
        <f t="shared" si="170"/>
        <v>177112. Vigilancia de la Salud AmbientalVigilancia de la Salud Ambiental20265_RAFAEL_URIBE2_FEBRERO_2026</v>
      </c>
      <c r="P4973" s="168">
        <f t="shared" si="171"/>
        <v>140968</v>
      </c>
      <c r="S4973" s="172">
        <v>1</v>
      </c>
      <c r="T4973" s="23">
        <v>140968</v>
      </c>
    </row>
    <row r="4974" spans="2:20" ht="30" customHeight="1" x14ac:dyDescent="0.3">
      <c r="B4974">
        <v>1777</v>
      </c>
      <c r="C4974" s="164" t="s">
        <v>122</v>
      </c>
      <c r="D4974" s="7" t="s">
        <v>410</v>
      </c>
      <c r="E4974">
        <v>2026</v>
      </c>
      <c r="F4974" s="76" t="str">
        <f t="shared" si="169"/>
        <v>177712. Vigilancia de la Salud AmbientalVigilancia de la Salud Ambiental2026</v>
      </c>
      <c r="G4974" s="7" t="s">
        <v>411</v>
      </c>
      <c r="H4974" s="7" t="s">
        <v>62</v>
      </c>
      <c r="I4974" t="s">
        <v>60</v>
      </c>
      <c r="J4974" s="7" t="s">
        <v>67</v>
      </c>
      <c r="K4974" t="s">
        <v>433</v>
      </c>
      <c r="L4974" t="s">
        <v>433</v>
      </c>
      <c r="M4974" s="37" t="s">
        <v>104</v>
      </c>
      <c r="N4974" s="78" t="s">
        <v>435</v>
      </c>
      <c r="O4974" s="76" t="str">
        <f t="shared" si="170"/>
        <v>177712. Vigilancia de la Salud AmbientalVigilancia de la Salud Ambiental20262_SANTA_FE2_FEBRERO_2026</v>
      </c>
      <c r="P4974" s="168">
        <f t="shared" si="171"/>
        <v>0</v>
      </c>
      <c r="S4974" s="172">
        <v>0</v>
      </c>
      <c r="T4974" s="23">
        <v>0</v>
      </c>
    </row>
    <row r="4975" spans="2:20" ht="30" customHeight="1" x14ac:dyDescent="0.3">
      <c r="B4975">
        <v>1777</v>
      </c>
      <c r="C4975" s="164" t="s">
        <v>122</v>
      </c>
      <c r="D4975" s="7" t="s">
        <v>410</v>
      </c>
      <c r="E4975">
        <v>2026</v>
      </c>
      <c r="F4975" s="76" t="str">
        <f t="shared" si="169"/>
        <v>177712. Vigilancia de la Salud AmbientalVigilancia de la Salud Ambiental2026</v>
      </c>
      <c r="G4975" s="7" t="s">
        <v>411</v>
      </c>
      <c r="H4975" s="7" t="s">
        <v>62</v>
      </c>
      <c r="I4975" t="s">
        <v>60</v>
      </c>
      <c r="J4975" s="7" t="s">
        <v>67</v>
      </c>
      <c r="K4975" t="s">
        <v>433</v>
      </c>
      <c r="L4975" t="s">
        <v>433</v>
      </c>
      <c r="M4975" s="37" t="s">
        <v>108</v>
      </c>
      <c r="N4975" s="78" t="s">
        <v>435</v>
      </c>
      <c r="O4975" s="76" t="str">
        <f t="shared" si="170"/>
        <v>177712. Vigilancia de la Salud AmbientalVigilancia de la Salud Ambiental20266_ANTONIO_NARIÑO2_FEBRERO_2026</v>
      </c>
      <c r="P4975" s="168">
        <f t="shared" si="171"/>
        <v>0</v>
      </c>
      <c r="S4975" s="172">
        <v>0</v>
      </c>
      <c r="T4975" s="23">
        <v>0</v>
      </c>
    </row>
    <row r="4976" spans="2:20" ht="30" customHeight="1" x14ac:dyDescent="0.3">
      <c r="B4976">
        <v>1780</v>
      </c>
      <c r="C4976" s="164" t="s">
        <v>122</v>
      </c>
      <c r="D4976" s="7" t="s">
        <v>410</v>
      </c>
      <c r="E4976">
        <v>2026</v>
      </c>
      <c r="F4976" s="76" t="str">
        <f t="shared" si="169"/>
        <v>178012. Vigilancia de la Salud AmbientalVigilancia de la Salud Ambiental2026</v>
      </c>
      <c r="G4976" s="7" t="s">
        <v>411</v>
      </c>
      <c r="H4976" s="7" t="s">
        <v>64</v>
      </c>
      <c r="I4976" t="s">
        <v>60</v>
      </c>
      <c r="J4976" s="7" t="s">
        <v>67</v>
      </c>
      <c r="K4976" t="s">
        <v>433</v>
      </c>
      <c r="L4976" t="s">
        <v>433</v>
      </c>
      <c r="M4976" s="37" t="s">
        <v>104</v>
      </c>
      <c r="N4976" s="78" t="s">
        <v>435</v>
      </c>
      <c r="O4976" s="76" t="str">
        <f t="shared" si="170"/>
        <v>178012. Vigilancia de la Salud AmbientalVigilancia de la Salud Ambiental20262_SANTA_FE2_FEBRERO_2026</v>
      </c>
      <c r="P4976" s="168">
        <f t="shared" si="171"/>
        <v>0</v>
      </c>
      <c r="S4976" s="172">
        <v>0</v>
      </c>
      <c r="T4976" s="23">
        <v>0</v>
      </c>
    </row>
    <row r="4977" spans="2:20" ht="30" customHeight="1" x14ac:dyDescent="0.3">
      <c r="B4977">
        <v>1780</v>
      </c>
      <c r="C4977" s="164" t="s">
        <v>122</v>
      </c>
      <c r="D4977" s="7" t="s">
        <v>410</v>
      </c>
      <c r="E4977">
        <v>2026</v>
      </c>
      <c r="F4977" s="76" t="str">
        <f t="shared" si="169"/>
        <v>178012. Vigilancia de la Salud AmbientalVigilancia de la Salud Ambiental2026</v>
      </c>
      <c r="G4977" s="7" t="s">
        <v>411</v>
      </c>
      <c r="H4977" s="7" t="s">
        <v>64</v>
      </c>
      <c r="I4977" t="s">
        <v>60</v>
      </c>
      <c r="J4977" s="7" t="s">
        <v>67</v>
      </c>
      <c r="K4977" t="s">
        <v>433</v>
      </c>
      <c r="L4977" t="s">
        <v>433</v>
      </c>
      <c r="M4977" s="37" t="s">
        <v>106</v>
      </c>
      <c r="N4977" s="78" t="s">
        <v>435</v>
      </c>
      <c r="O4977" s="76" t="str">
        <f t="shared" si="170"/>
        <v>178012. Vigilancia de la Salud AmbientalVigilancia de la Salud Ambiental20264_SAN_CRISTOBAL2_FEBRERO_2026</v>
      </c>
      <c r="P4977" s="168">
        <f t="shared" si="171"/>
        <v>0</v>
      </c>
      <c r="S4977" s="172">
        <v>0</v>
      </c>
      <c r="T4977" s="23">
        <v>0</v>
      </c>
    </row>
    <row r="4978" spans="2:20" ht="30" customHeight="1" x14ac:dyDescent="0.3">
      <c r="B4978">
        <v>1780</v>
      </c>
      <c r="C4978" s="164" t="s">
        <v>122</v>
      </c>
      <c r="D4978" s="7" t="s">
        <v>410</v>
      </c>
      <c r="E4978">
        <v>2026</v>
      </c>
      <c r="F4978" s="76" t="str">
        <f t="shared" si="169"/>
        <v>178012. Vigilancia de la Salud AmbientalVigilancia de la Salud Ambiental2026</v>
      </c>
      <c r="G4978" s="7" t="s">
        <v>411</v>
      </c>
      <c r="H4978" s="7" t="s">
        <v>64</v>
      </c>
      <c r="I4978" t="s">
        <v>60</v>
      </c>
      <c r="J4978" s="7" t="s">
        <v>67</v>
      </c>
      <c r="K4978" t="s">
        <v>433</v>
      </c>
      <c r="L4978" t="s">
        <v>433</v>
      </c>
      <c r="M4978" s="37" t="s">
        <v>105</v>
      </c>
      <c r="N4978" s="78" t="s">
        <v>435</v>
      </c>
      <c r="O4978" s="76" t="str">
        <f t="shared" si="170"/>
        <v>178012. Vigilancia de la Salud AmbientalVigilancia de la Salud Ambiental20263_MARTIRES2_FEBRERO_2026</v>
      </c>
      <c r="P4978" s="168">
        <f t="shared" si="171"/>
        <v>0</v>
      </c>
      <c r="S4978" s="172">
        <v>0</v>
      </c>
      <c r="T4978" s="23">
        <v>0</v>
      </c>
    </row>
    <row r="4979" spans="2:20" ht="30" customHeight="1" x14ac:dyDescent="0.3">
      <c r="B4979">
        <v>1780</v>
      </c>
      <c r="C4979" s="164" t="s">
        <v>122</v>
      </c>
      <c r="D4979" s="7" t="s">
        <v>410</v>
      </c>
      <c r="E4979">
        <v>2026</v>
      </c>
      <c r="F4979" s="76" t="str">
        <f t="shared" si="169"/>
        <v>178012. Vigilancia de la Salud AmbientalVigilancia de la Salud Ambiental2026</v>
      </c>
      <c r="G4979" s="7" t="s">
        <v>411</v>
      </c>
      <c r="H4979" s="7" t="s">
        <v>64</v>
      </c>
      <c r="I4979" t="s">
        <v>60</v>
      </c>
      <c r="J4979" s="7" t="s">
        <v>67</v>
      </c>
      <c r="K4979" t="s">
        <v>433</v>
      </c>
      <c r="L4979" t="s">
        <v>433</v>
      </c>
      <c r="M4979" s="37" t="s">
        <v>108</v>
      </c>
      <c r="N4979" s="78" t="s">
        <v>435</v>
      </c>
      <c r="O4979" s="76" t="str">
        <f t="shared" si="170"/>
        <v>178012. Vigilancia de la Salud AmbientalVigilancia de la Salud Ambiental20266_ANTONIO_NARIÑO2_FEBRERO_2026</v>
      </c>
      <c r="P4979" s="168">
        <f t="shared" si="171"/>
        <v>0</v>
      </c>
      <c r="S4979" s="172">
        <v>0</v>
      </c>
      <c r="T4979" s="23">
        <v>0</v>
      </c>
    </row>
    <row r="4980" spans="2:20" ht="30" customHeight="1" x14ac:dyDescent="0.3">
      <c r="B4980">
        <v>1780</v>
      </c>
      <c r="C4980" s="164" t="s">
        <v>122</v>
      </c>
      <c r="D4980" s="7" t="s">
        <v>410</v>
      </c>
      <c r="E4980">
        <v>2026</v>
      </c>
      <c r="F4980" s="76" t="str">
        <f t="shared" si="169"/>
        <v>178012. Vigilancia de la Salud AmbientalVigilancia de la Salud Ambiental2026</v>
      </c>
      <c r="G4980" s="7" t="s">
        <v>411</v>
      </c>
      <c r="H4980" s="7" t="s">
        <v>64</v>
      </c>
      <c r="I4980" t="s">
        <v>60</v>
      </c>
      <c r="J4980" s="7" t="s">
        <v>67</v>
      </c>
      <c r="K4980" t="s">
        <v>433</v>
      </c>
      <c r="L4980" t="s">
        <v>433</v>
      </c>
      <c r="M4980" s="37" t="s">
        <v>103</v>
      </c>
      <c r="N4980" s="78" t="s">
        <v>435</v>
      </c>
      <c r="O4980" s="76" t="str">
        <f t="shared" si="170"/>
        <v>178012. Vigilancia de la Salud AmbientalVigilancia de la Salud Ambiental20261_CANDELARIA2_FEBRERO_2026</v>
      </c>
      <c r="P4980" s="168">
        <f t="shared" si="171"/>
        <v>0</v>
      </c>
      <c r="S4980" s="172">
        <v>0</v>
      </c>
      <c r="T4980" s="23">
        <v>0</v>
      </c>
    </row>
    <row r="4981" spans="2:20" ht="30" customHeight="1" x14ac:dyDescent="0.3">
      <c r="B4981">
        <v>1780</v>
      </c>
      <c r="C4981" s="164" t="s">
        <v>122</v>
      </c>
      <c r="D4981" s="7" t="s">
        <v>410</v>
      </c>
      <c r="E4981">
        <v>2026</v>
      </c>
      <c r="F4981" s="76" t="str">
        <f t="shared" si="169"/>
        <v>178012. Vigilancia de la Salud AmbientalVigilancia de la Salud Ambiental2026</v>
      </c>
      <c r="G4981" s="7" t="s">
        <v>411</v>
      </c>
      <c r="H4981" s="7" t="s">
        <v>64</v>
      </c>
      <c r="I4981" t="s">
        <v>60</v>
      </c>
      <c r="J4981" s="7" t="s">
        <v>67</v>
      </c>
      <c r="K4981" t="s">
        <v>433</v>
      </c>
      <c r="L4981" t="s">
        <v>433</v>
      </c>
      <c r="M4981" s="37" t="s">
        <v>107</v>
      </c>
      <c r="N4981" s="78" t="s">
        <v>435</v>
      </c>
      <c r="O4981" s="76" t="str">
        <f t="shared" si="170"/>
        <v>178012. Vigilancia de la Salud AmbientalVigilancia de la Salud Ambiental20265_RAFAEL_URIBE2_FEBRERO_2026</v>
      </c>
      <c r="P4981" s="168">
        <f t="shared" si="171"/>
        <v>0</v>
      </c>
      <c r="S4981" s="172">
        <v>0</v>
      </c>
      <c r="T4981" s="23">
        <v>0</v>
      </c>
    </row>
    <row r="4982" spans="2:20" ht="30" customHeight="1" x14ac:dyDescent="0.3">
      <c r="B4982">
        <v>1783</v>
      </c>
      <c r="C4982" s="164" t="s">
        <v>122</v>
      </c>
      <c r="D4982" s="7" t="s">
        <v>410</v>
      </c>
      <c r="E4982">
        <v>2026</v>
      </c>
      <c r="F4982" s="76" t="str">
        <f t="shared" si="169"/>
        <v>178312. Vigilancia de la Salud AmbientalVigilancia de la Salud Ambiental2026</v>
      </c>
      <c r="G4982" s="7" t="s">
        <v>411</v>
      </c>
      <c r="H4982" s="7" t="s">
        <v>65</v>
      </c>
      <c r="I4982" t="s">
        <v>60</v>
      </c>
      <c r="J4982" s="7" t="s">
        <v>67</v>
      </c>
      <c r="K4982" t="s">
        <v>433</v>
      </c>
      <c r="L4982" t="s">
        <v>433</v>
      </c>
      <c r="M4982" s="37" t="s">
        <v>104</v>
      </c>
      <c r="N4982" s="78" t="s">
        <v>435</v>
      </c>
      <c r="O4982" s="76" t="str">
        <f t="shared" si="170"/>
        <v>178312. Vigilancia de la Salud AmbientalVigilancia de la Salud Ambiental20262_SANTA_FE2_FEBRERO_2026</v>
      </c>
      <c r="P4982" s="168">
        <f t="shared" si="171"/>
        <v>0</v>
      </c>
      <c r="S4982" s="172">
        <v>0</v>
      </c>
      <c r="T4982" s="23">
        <v>0</v>
      </c>
    </row>
    <row r="4983" spans="2:20" ht="30" customHeight="1" x14ac:dyDescent="0.3">
      <c r="B4983">
        <v>1783</v>
      </c>
      <c r="C4983" s="164" t="s">
        <v>122</v>
      </c>
      <c r="D4983" s="7" t="s">
        <v>410</v>
      </c>
      <c r="E4983">
        <v>2026</v>
      </c>
      <c r="F4983" s="76" t="str">
        <f t="shared" si="169"/>
        <v>178312. Vigilancia de la Salud AmbientalVigilancia de la Salud Ambiental2026</v>
      </c>
      <c r="G4983" s="7" t="s">
        <v>411</v>
      </c>
      <c r="H4983" s="7" t="s">
        <v>65</v>
      </c>
      <c r="I4983" t="s">
        <v>60</v>
      </c>
      <c r="J4983" s="7" t="s">
        <v>67</v>
      </c>
      <c r="K4983" t="s">
        <v>433</v>
      </c>
      <c r="L4983" t="s">
        <v>433</v>
      </c>
      <c r="M4983" s="37" t="s">
        <v>106</v>
      </c>
      <c r="N4983" s="78" t="s">
        <v>435</v>
      </c>
      <c r="O4983" s="76" t="str">
        <f t="shared" si="170"/>
        <v>178312. Vigilancia de la Salud AmbientalVigilancia de la Salud Ambiental20264_SAN_CRISTOBAL2_FEBRERO_2026</v>
      </c>
      <c r="P4983" s="168">
        <f t="shared" si="171"/>
        <v>0</v>
      </c>
      <c r="S4983" s="172">
        <v>0</v>
      </c>
      <c r="T4983" s="23">
        <v>0</v>
      </c>
    </row>
    <row r="4984" spans="2:20" ht="30" customHeight="1" x14ac:dyDescent="0.3">
      <c r="B4984">
        <v>1783</v>
      </c>
      <c r="C4984" s="164" t="s">
        <v>122</v>
      </c>
      <c r="D4984" s="7" t="s">
        <v>410</v>
      </c>
      <c r="E4984">
        <v>2026</v>
      </c>
      <c r="F4984" s="76" t="str">
        <f t="shared" si="169"/>
        <v>178312. Vigilancia de la Salud AmbientalVigilancia de la Salud Ambiental2026</v>
      </c>
      <c r="G4984" s="7" t="s">
        <v>411</v>
      </c>
      <c r="H4984" s="7" t="s">
        <v>65</v>
      </c>
      <c r="I4984" t="s">
        <v>60</v>
      </c>
      <c r="J4984" s="7" t="s">
        <v>67</v>
      </c>
      <c r="K4984" t="s">
        <v>433</v>
      </c>
      <c r="L4984" t="s">
        <v>433</v>
      </c>
      <c r="M4984" s="37" t="s">
        <v>105</v>
      </c>
      <c r="N4984" s="78" t="s">
        <v>435</v>
      </c>
      <c r="O4984" s="76" t="str">
        <f t="shared" si="170"/>
        <v>178312. Vigilancia de la Salud AmbientalVigilancia de la Salud Ambiental20263_MARTIRES2_FEBRERO_2026</v>
      </c>
      <c r="P4984" s="168">
        <f t="shared" si="171"/>
        <v>0</v>
      </c>
      <c r="S4984" s="172">
        <v>0</v>
      </c>
      <c r="T4984" s="23">
        <v>0</v>
      </c>
    </row>
    <row r="4985" spans="2:20" ht="30" customHeight="1" x14ac:dyDescent="0.3">
      <c r="B4985">
        <v>1783</v>
      </c>
      <c r="C4985" s="164" t="s">
        <v>122</v>
      </c>
      <c r="D4985" s="7" t="s">
        <v>410</v>
      </c>
      <c r="E4985">
        <v>2026</v>
      </c>
      <c r="F4985" s="76" t="str">
        <f t="shared" si="169"/>
        <v>178312. Vigilancia de la Salud AmbientalVigilancia de la Salud Ambiental2026</v>
      </c>
      <c r="G4985" s="7" t="s">
        <v>411</v>
      </c>
      <c r="H4985" s="7" t="s">
        <v>65</v>
      </c>
      <c r="I4985" t="s">
        <v>60</v>
      </c>
      <c r="J4985" s="7" t="s">
        <v>67</v>
      </c>
      <c r="K4985" t="s">
        <v>433</v>
      </c>
      <c r="L4985" t="s">
        <v>433</v>
      </c>
      <c r="M4985" s="37" t="s">
        <v>108</v>
      </c>
      <c r="N4985" s="78" t="s">
        <v>435</v>
      </c>
      <c r="O4985" s="76" t="str">
        <f t="shared" si="170"/>
        <v>178312. Vigilancia de la Salud AmbientalVigilancia de la Salud Ambiental20266_ANTONIO_NARIÑO2_FEBRERO_2026</v>
      </c>
      <c r="P4985" s="168">
        <f t="shared" si="171"/>
        <v>0</v>
      </c>
      <c r="S4985" s="172">
        <v>0</v>
      </c>
      <c r="T4985" s="23">
        <v>0</v>
      </c>
    </row>
    <row r="4986" spans="2:20" ht="30" customHeight="1" x14ac:dyDescent="0.3">
      <c r="B4986">
        <v>1783</v>
      </c>
      <c r="C4986" s="164" t="s">
        <v>122</v>
      </c>
      <c r="D4986" s="7" t="s">
        <v>410</v>
      </c>
      <c r="E4986">
        <v>2026</v>
      </c>
      <c r="F4986" s="76" t="str">
        <f t="shared" si="169"/>
        <v>178312. Vigilancia de la Salud AmbientalVigilancia de la Salud Ambiental2026</v>
      </c>
      <c r="G4986" s="7" t="s">
        <v>411</v>
      </c>
      <c r="H4986" s="7" t="s">
        <v>65</v>
      </c>
      <c r="I4986" t="s">
        <v>60</v>
      </c>
      <c r="J4986" s="7" t="s">
        <v>67</v>
      </c>
      <c r="K4986" t="s">
        <v>433</v>
      </c>
      <c r="L4986" t="s">
        <v>433</v>
      </c>
      <c r="M4986" s="37" t="s">
        <v>103</v>
      </c>
      <c r="N4986" s="78" t="s">
        <v>435</v>
      </c>
      <c r="O4986" s="76" t="str">
        <f t="shared" si="170"/>
        <v>178312. Vigilancia de la Salud AmbientalVigilancia de la Salud Ambiental20261_CANDELARIA2_FEBRERO_2026</v>
      </c>
      <c r="P4986" s="168">
        <f t="shared" si="171"/>
        <v>0</v>
      </c>
      <c r="S4986" s="172">
        <v>0</v>
      </c>
      <c r="T4986" s="23">
        <v>0</v>
      </c>
    </row>
    <row r="4987" spans="2:20" ht="30" customHeight="1" x14ac:dyDescent="0.3">
      <c r="B4987">
        <v>1783</v>
      </c>
      <c r="C4987" s="164" t="s">
        <v>122</v>
      </c>
      <c r="D4987" s="7" t="s">
        <v>410</v>
      </c>
      <c r="E4987">
        <v>2026</v>
      </c>
      <c r="F4987" s="76" t="str">
        <f t="shared" si="169"/>
        <v>178312. Vigilancia de la Salud AmbientalVigilancia de la Salud Ambiental2026</v>
      </c>
      <c r="G4987" s="7" t="s">
        <v>411</v>
      </c>
      <c r="H4987" s="7" t="s">
        <v>65</v>
      </c>
      <c r="I4987" t="s">
        <v>60</v>
      </c>
      <c r="J4987" s="7" t="s">
        <v>67</v>
      </c>
      <c r="K4987" t="s">
        <v>433</v>
      </c>
      <c r="L4987" t="s">
        <v>433</v>
      </c>
      <c r="M4987" s="37" t="s">
        <v>107</v>
      </c>
      <c r="N4987" s="78" t="s">
        <v>435</v>
      </c>
      <c r="O4987" s="76" t="str">
        <f t="shared" si="170"/>
        <v>178312. Vigilancia de la Salud AmbientalVigilancia de la Salud Ambiental20265_RAFAEL_URIBE2_FEBRERO_2026</v>
      </c>
      <c r="P4987" s="168">
        <f t="shared" si="171"/>
        <v>0</v>
      </c>
      <c r="S4987" s="172">
        <v>0</v>
      </c>
      <c r="T4987" s="23">
        <v>0</v>
      </c>
    </row>
    <row r="4988" spans="2:20" ht="30" customHeight="1" x14ac:dyDescent="0.3">
      <c r="B4988">
        <v>1860</v>
      </c>
      <c r="C4988" s="164" t="s">
        <v>122</v>
      </c>
      <c r="D4988" s="7" t="s">
        <v>410</v>
      </c>
      <c r="E4988">
        <v>2026</v>
      </c>
      <c r="F4988" s="76" t="str">
        <f t="shared" si="169"/>
        <v>186012. Vigilancia de la Salud AmbientalVigilancia de la Salud Ambiental2026</v>
      </c>
      <c r="G4988" s="7" t="s">
        <v>413</v>
      </c>
      <c r="H4988" s="7" t="s">
        <v>62</v>
      </c>
      <c r="I4988" t="s">
        <v>60</v>
      </c>
      <c r="J4988" s="7" t="s">
        <v>75</v>
      </c>
      <c r="K4988" t="s">
        <v>433</v>
      </c>
      <c r="L4988" t="s">
        <v>433</v>
      </c>
      <c r="M4988" s="37" t="s">
        <v>104</v>
      </c>
      <c r="N4988" s="78" t="s">
        <v>435</v>
      </c>
      <c r="O4988" s="76" t="str">
        <f t="shared" si="170"/>
        <v>186012. Vigilancia de la Salud AmbientalVigilancia de la Salud Ambiental20262_SANTA_FE2_FEBRERO_2026</v>
      </c>
      <c r="P4988" s="168">
        <f t="shared" si="171"/>
        <v>0</v>
      </c>
      <c r="S4988" s="172">
        <v>0</v>
      </c>
      <c r="T4988" s="23">
        <v>0</v>
      </c>
    </row>
    <row r="4989" spans="2:20" ht="30" customHeight="1" x14ac:dyDescent="0.3">
      <c r="B4989">
        <v>1860</v>
      </c>
      <c r="C4989" s="164" t="s">
        <v>122</v>
      </c>
      <c r="D4989" s="7" t="s">
        <v>410</v>
      </c>
      <c r="E4989">
        <v>2026</v>
      </c>
      <c r="F4989" s="76" t="str">
        <f t="shared" si="169"/>
        <v>186012. Vigilancia de la Salud AmbientalVigilancia de la Salud Ambiental2026</v>
      </c>
      <c r="G4989" s="7" t="s">
        <v>413</v>
      </c>
      <c r="H4989" s="7" t="s">
        <v>62</v>
      </c>
      <c r="I4989" t="s">
        <v>60</v>
      </c>
      <c r="J4989" s="7" t="s">
        <v>75</v>
      </c>
      <c r="K4989" t="s">
        <v>433</v>
      </c>
      <c r="L4989" t="s">
        <v>433</v>
      </c>
      <c r="M4989" s="37" t="s">
        <v>106</v>
      </c>
      <c r="N4989" s="78" t="s">
        <v>435</v>
      </c>
      <c r="O4989" s="76" t="str">
        <f t="shared" si="170"/>
        <v>186012. Vigilancia de la Salud AmbientalVigilancia de la Salud Ambiental20264_SAN_CRISTOBAL2_FEBRERO_2026</v>
      </c>
      <c r="P4989" s="168">
        <f t="shared" si="171"/>
        <v>0</v>
      </c>
      <c r="S4989" s="172">
        <v>0</v>
      </c>
      <c r="T4989" s="23">
        <v>0</v>
      </c>
    </row>
    <row r="4990" spans="2:20" ht="30" customHeight="1" x14ac:dyDescent="0.3">
      <c r="B4990">
        <v>1860</v>
      </c>
      <c r="C4990" s="164" t="s">
        <v>122</v>
      </c>
      <c r="D4990" s="7" t="s">
        <v>410</v>
      </c>
      <c r="E4990">
        <v>2026</v>
      </c>
      <c r="F4990" s="76" t="str">
        <f t="shared" si="169"/>
        <v>186012. Vigilancia de la Salud AmbientalVigilancia de la Salud Ambiental2026</v>
      </c>
      <c r="G4990" s="7" t="s">
        <v>413</v>
      </c>
      <c r="H4990" s="7" t="s">
        <v>62</v>
      </c>
      <c r="I4990" t="s">
        <v>60</v>
      </c>
      <c r="J4990" s="7" t="s">
        <v>75</v>
      </c>
      <c r="K4990" t="s">
        <v>433</v>
      </c>
      <c r="L4990" t="s">
        <v>433</v>
      </c>
      <c r="M4990" s="37" t="s">
        <v>105</v>
      </c>
      <c r="N4990" s="78" t="s">
        <v>435</v>
      </c>
      <c r="O4990" s="76" t="str">
        <f t="shared" si="170"/>
        <v>186012. Vigilancia de la Salud AmbientalVigilancia de la Salud Ambiental20263_MARTIRES2_FEBRERO_2026</v>
      </c>
      <c r="P4990" s="168">
        <f t="shared" si="171"/>
        <v>183312</v>
      </c>
      <c r="S4990" s="172">
        <v>1</v>
      </c>
      <c r="T4990" s="23">
        <v>183312</v>
      </c>
    </row>
    <row r="4991" spans="2:20" ht="30" customHeight="1" x14ac:dyDescent="0.3">
      <c r="B4991">
        <v>1860</v>
      </c>
      <c r="C4991" s="164" t="s">
        <v>122</v>
      </c>
      <c r="D4991" s="7" t="s">
        <v>410</v>
      </c>
      <c r="E4991">
        <v>2026</v>
      </c>
      <c r="F4991" s="76" t="str">
        <f t="shared" si="169"/>
        <v>186012. Vigilancia de la Salud AmbientalVigilancia de la Salud Ambiental2026</v>
      </c>
      <c r="G4991" s="7" t="s">
        <v>413</v>
      </c>
      <c r="H4991" s="7" t="s">
        <v>62</v>
      </c>
      <c r="I4991" t="s">
        <v>60</v>
      </c>
      <c r="J4991" s="7" t="s">
        <v>75</v>
      </c>
      <c r="K4991" t="s">
        <v>433</v>
      </c>
      <c r="L4991" t="s">
        <v>433</v>
      </c>
      <c r="M4991" s="37" t="s">
        <v>108</v>
      </c>
      <c r="N4991" s="78" t="s">
        <v>435</v>
      </c>
      <c r="O4991" s="76" t="str">
        <f t="shared" si="170"/>
        <v>186012. Vigilancia de la Salud AmbientalVigilancia de la Salud Ambiental20266_ANTONIO_NARIÑO2_FEBRERO_2026</v>
      </c>
      <c r="P4991" s="168">
        <f t="shared" si="171"/>
        <v>183312</v>
      </c>
      <c r="S4991" s="172">
        <v>1</v>
      </c>
      <c r="T4991" s="23">
        <v>183312</v>
      </c>
    </row>
    <row r="4992" spans="2:20" ht="30" customHeight="1" x14ac:dyDescent="0.3">
      <c r="B4992">
        <v>1860</v>
      </c>
      <c r="C4992" s="164" t="s">
        <v>122</v>
      </c>
      <c r="D4992" s="7" t="s">
        <v>410</v>
      </c>
      <c r="E4992">
        <v>2026</v>
      </c>
      <c r="F4992" s="76" t="str">
        <f t="shared" si="169"/>
        <v>186012. Vigilancia de la Salud AmbientalVigilancia de la Salud Ambiental2026</v>
      </c>
      <c r="G4992" s="7" t="s">
        <v>413</v>
      </c>
      <c r="H4992" s="7" t="s">
        <v>62</v>
      </c>
      <c r="I4992" t="s">
        <v>60</v>
      </c>
      <c r="J4992" s="7" t="s">
        <v>75</v>
      </c>
      <c r="K4992" t="s">
        <v>433</v>
      </c>
      <c r="L4992" t="s">
        <v>433</v>
      </c>
      <c r="M4992" s="37" t="s">
        <v>103</v>
      </c>
      <c r="N4992" s="78" t="s">
        <v>435</v>
      </c>
      <c r="O4992" s="76" t="str">
        <f t="shared" si="170"/>
        <v>186012. Vigilancia de la Salud AmbientalVigilancia de la Salud Ambiental20261_CANDELARIA2_FEBRERO_2026</v>
      </c>
      <c r="P4992" s="168">
        <f t="shared" si="171"/>
        <v>0</v>
      </c>
      <c r="S4992" s="172">
        <v>0</v>
      </c>
      <c r="T4992" s="23">
        <v>0</v>
      </c>
    </row>
    <row r="4993" spans="2:20" ht="30" customHeight="1" x14ac:dyDescent="0.3">
      <c r="B4993">
        <v>1860</v>
      </c>
      <c r="C4993" s="164" t="s">
        <v>122</v>
      </c>
      <c r="D4993" s="7" t="s">
        <v>410</v>
      </c>
      <c r="E4993">
        <v>2026</v>
      </c>
      <c r="F4993" s="76" t="str">
        <f t="shared" si="169"/>
        <v>186012. Vigilancia de la Salud AmbientalVigilancia de la Salud Ambiental2026</v>
      </c>
      <c r="G4993" s="7" t="s">
        <v>413</v>
      </c>
      <c r="H4993" s="7" t="s">
        <v>62</v>
      </c>
      <c r="I4993" t="s">
        <v>60</v>
      </c>
      <c r="J4993" s="7" t="s">
        <v>75</v>
      </c>
      <c r="K4993" t="s">
        <v>433</v>
      </c>
      <c r="L4993" t="s">
        <v>433</v>
      </c>
      <c r="M4993" s="37" t="s">
        <v>107</v>
      </c>
      <c r="N4993" s="78" t="s">
        <v>435</v>
      </c>
      <c r="O4993" s="76" t="str">
        <f t="shared" si="170"/>
        <v>186012. Vigilancia de la Salud AmbientalVigilancia de la Salud Ambiental20265_RAFAEL_URIBE2_FEBRERO_2026</v>
      </c>
      <c r="P4993" s="168">
        <f t="shared" si="171"/>
        <v>0</v>
      </c>
      <c r="S4993" s="172">
        <v>0</v>
      </c>
      <c r="T4993" s="23">
        <v>0</v>
      </c>
    </row>
    <row r="4994" spans="2:20" ht="30" customHeight="1" x14ac:dyDescent="0.3">
      <c r="B4994">
        <v>1861</v>
      </c>
      <c r="C4994" s="164" t="s">
        <v>122</v>
      </c>
      <c r="D4994" s="7" t="s">
        <v>410</v>
      </c>
      <c r="E4994">
        <v>2026</v>
      </c>
      <c r="F4994" s="76" t="str">
        <f t="shared" si="169"/>
        <v>186112. Vigilancia de la Salud AmbientalVigilancia de la Salud Ambiental2026</v>
      </c>
      <c r="G4994" s="7" t="s">
        <v>413</v>
      </c>
      <c r="H4994" s="7" t="s">
        <v>62</v>
      </c>
      <c r="I4994" t="s">
        <v>60</v>
      </c>
      <c r="J4994" s="7" t="s">
        <v>75</v>
      </c>
      <c r="K4994" t="s">
        <v>433</v>
      </c>
      <c r="L4994" t="s">
        <v>433</v>
      </c>
      <c r="M4994" s="37" t="s">
        <v>106</v>
      </c>
      <c r="N4994" s="78" t="s">
        <v>435</v>
      </c>
      <c r="O4994" s="76" t="str">
        <f t="shared" si="170"/>
        <v>186112. Vigilancia de la Salud AmbientalVigilancia de la Salud Ambiental20264_SAN_CRISTOBAL2_FEBRERO_2026</v>
      </c>
      <c r="P4994" s="168">
        <f t="shared" si="171"/>
        <v>0</v>
      </c>
      <c r="S4994" s="172">
        <v>0</v>
      </c>
      <c r="T4994" s="23">
        <v>0</v>
      </c>
    </row>
    <row r="4995" spans="2:20" ht="30" customHeight="1" x14ac:dyDescent="0.3">
      <c r="B4995">
        <v>1861</v>
      </c>
      <c r="C4995" s="164" t="s">
        <v>122</v>
      </c>
      <c r="D4995" s="7" t="s">
        <v>410</v>
      </c>
      <c r="E4995">
        <v>2026</v>
      </c>
      <c r="F4995" s="76" t="str">
        <f t="shared" si="169"/>
        <v>186112. Vigilancia de la Salud AmbientalVigilancia de la Salud Ambiental2026</v>
      </c>
      <c r="G4995" s="7" t="s">
        <v>413</v>
      </c>
      <c r="H4995" s="7" t="s">
        <v>62</v>
      </c>
      <c r="I4995" t="s">
        <v>60</v>
      </c>
      <c r="J4995" s="7" t="s">
        <v>75</v>
      </c>
      <c r="K4995" t="s">
        <v>433</v>
      </c>
      <c r="L4995" t="s">
        <v>433</v>
      </c>
      <c r="M4995" s="37" t="s">
        <v>105</v>
      </c>
      <c r="N4995" s="78" t="s">
        <v>435</v>
      </c>
      <c r="O4995" s="76" t="str">
        <f t="shared" si="170"/>
        <v>186112. Vigilancia de la Salud AmbientalVigilancia de la Salud Ambiental20263_MARTIRES2_FEBRERO_2026</v>
      </c>
      <c r="P4995" s="168">
        <f t="shared" si="171"/>
        <v>0</v>
      </c>
      <c r="S4995" s="172">
        <v>0</v>
      </c>
      <c r="T4995" s="23">
        <v>0</v>
      </c>
    </row>
    <row r="4996" spans="2:20" ht="30" customHeight="1" x14ac:dyDescent="0.3">
      <c r="B4996">
        <v>1861</v>
      </c>
      <c r="C4996" s="164" t="s">
        <v>122</v>
      </c>
      <c r="D4996" s="7" t="s">
        <v>410</v>
      </c>
      <c r="E4996">
        <v>2026</v>
      </c>
      <c r="F4996" s="76" t="str">
        <f t="shared" si="169"/>
        <v>186112. Vigilancia de la Salud AmbientalVigilancia de la Salud Ambiental2026</v>
      </c>
      <c r="G4996" s="7" t="s">
        <v>413</v>
      </c>
      <c r="H4996" s="7" t="s">
        <v>62</v>
      </c>
      <c r="I4996" t="s">
        <v>60</v>
      </c>
      <c r="J4996" s="7" t="s">
        <v>75</v>
      </c>
      <c r="K4996" t="s">
        <v>433</v>
      </c>
      <c r="L4996" t="s">
        <v>433</v>
      </c>
      <c r="M4996" s="37" t="s">
        <v>108</v>
      </c>
      <c r="N4996" s="78" t="s">
        <v>435</v>
      </c>
      <c r="O4996" s="76" t="str">
        <f t="shared" si="170"/>
        <v>186112. Vigilancia de la Salud AmbientalVigilancia de la Salud Ambiental20266_ANTONIO_NARIÑO2_FEBRERO_2026</v>
      </c>
      <c r="P4996" s="168">
        <f t="shared" si="171"/>
        <v>183312</v>
      </c>
      <c r="S4996" s="172">
        <v>1</v>
      </c>
      <c r="T4996" s="23">
        <v>183312</v>
      </c>
    </row>
    <row r="4997" spans="2:20" ht="30" customHeight="1" x14ac:dyDescent="0.3">
      <c r="B4997">
        <v>1861</v>
      </c>
      <c r="C4997" s="164" t="s">
        <v>122</v>
      </c>
      <c r="D4997" s="7" t="s">
        <v>410</v>
      </c>
      <c r="E4997">
        <v>2026</v>
      </c>
      <c r="F4997" s="76" t="str">
        <f t="shared" si="169"/>
        <v>186112. Vigilancia de la Salud AmbientalVigilancia de la Salud Ambiental2026</v>
      </c>
      <c r="G4997" s="7" t="s">
        <v>413</v>
      </c>
      <c r="H4997" s="7" t="s">
        <v>62</v>
      </c>
      <c r="I4997" t="s">
        <v>60</v>
      </c>
      <c r="J4997" s="7" t="s">
        <v>75</v>
      </c>
      <c r="K4997" t="s">
        <v>433</v>
      </c>
      <c r="L4997" t="s">
        <v>433</v>
      </c>
      <c r="M4997" s="37" t="s">
        <v>107</v>
      </c>
      <c r="N4997" s="78" t="s">
        <v>435</v>
      </c>
      <c r="O4997" s="76" t="str">
        <f t="shared" si="170"/>
        <v>186112. Vigilancia de la Salud AmbientalVigilancia de la Salud Ambiental20265_RAFAEL_URIBE2_FEBRERO_2026</v>
      </c>
      <c r="P4997" s="168">
        <f t="shared" si="171"/>
        <v>0</v>
      </c>
      <c r="S4997" s="172">
        <v>0</v>
      </c>
      <c r="T4997" s="23">
        <v>0</v>
      </c>
    </row>
    <row r="4998" spans="2:20" ht="30" customHeight="1" x14ac:dyDescent="0.3">
      <c r="B4998">
        <v>1863</v>
      </c>
      <c r="C4998" s="164" t="s">
        <v>122</v>
      </c>
      <c r="D4998" s="7" t="s">
        <v>410</v>
      </c>
      <c r="E4998">
        <v>2026</v>
      </c>
      <c r="F4998" s="76" t="str">
        <f t="shared" si="169"/>
        <v>186312. Vigilancia de la Salud AmbientalVigilancia de la Salud Ambiental2026</v>
      </c>
      <c r="G4998" s="7" t="s">
        <v>413</v>
      </c>
      <c r="H4998" s="7" t="s">
        <v>417</v>
      </c>
      <c r="I4998" t="s">
        <v>60</v>
      </c>
      <c r="J4998" s="7" t="s">
        <v>75</v>
      </c>
      <c r="K4998" t="s">
        <v>433</v>
      </c>
      <c r="L4998" t="s">
        <v>433</v>
      </c>
      <c r="M4998" s="37" t="s">
        <v>104</v>
      </c>
      <c r="N4998" s="78" t="s">
        <v>435</v>
      </c>
      <c r="O4998" s="76" t="str">
        <f t="shared" si="170"/>
        <v>186312. Vigilancia de la Salud AmbientalVigilancia de la Salud Ambiental20262_SANTA_FE2_FEBRERO_2026</v>
      </c>
      <c r="P4998" s="168">
        <f t="shared" si="171"/>
        <v>211452</v>
      </c>
      <c r="S4998" s="172">
        <v>1</v>
      </c>
      <c r="T4998" s="23">
        <v>211452</v>
      </c>
    </row>
    <row r="4999" spans="2:20" ht="30" customHeight="1" x14ac:dyDescent="0.3">
      <c r="B4999">
        <v>1864</v>
      </c>
      <c r="C4999" s="164" t="s">
        <v>122</v>
      </c>
      <c r="D4999" s="7" t="s">
        <v>410</v>
      </c>
      <c r="E4999">
        <v>2026</v>
      </c>
      <c r="F4999" s="76" t="str">
        <f t="shared" si="169"/>
        <v>186412. Vigilancia de la Salud AmbientalVigilancia de la Salud Ambiental2026</v>
      </c>
      <c r="G4999" s="7" t="s">
        <v>413</v>
      </c>
      <c r="H4999" s="7" t="s">
        <v>64</v>
      </c>
      <c r="I4999" t="s">
        <v>60</v>
      </c>
      <c r="J4999" s="7" t="s">
        <v>75</v>
      </c>
      <c r="K4999" t="s">
        <v>433</v>
      </c>
      <c r="L4999" t="s">
        <v>433</v>
      </c>
      <c r="M4999" s="37" t="s">
        <v>104</v>
      </c>
      <c r="N4999" s="78" t="s">
        <v>435</v>
      </c>
      <c r="O4999" s="76" t="str">
        <f t="shared" si="170"/>
        <v>186412. Vigilancia de la Salud AmbientalVigilancia de la Salud Ambiental20262_SANTA_FE2_FEBRERO_2026</v>
      </c>
      <c r="P4999" s="168">
        <f t="shared" si="171"/>
        <v>91656</v>
      </c>
      <c r="S4999" s="172">
        <v>3</v>
      </c>
      <c r="T4999" s="23">
        <v>274968</v>
      </c>
    </row>
    <row r="5000" spans="2:20" ht="30" customHeight="1" x14ac:dyDescent="0.3">
      <c r="B5000">
        <v>1864</v>
      </c>
      <c r="C5000" s="164" t="s">
        <v>122</v>
      </c>
      <c r="D5000" s="7" t="s">
        <v>410</v>
      </c>
      <c r="E5000">
        <v>2026</v>
      </c>
      <c r="F5000" s="76" t="str">
        <f t="shared" ref="F5000:F5063" si="172">B5000&amp;C5000&amp;D5000&amp;E5000</f>
        <v>186412. Vigilancia de la Salud AmbientalVigilancia de la Salud Ambiental2026</v>
      </c>
      <c r="G5000" s="7" t="s">
        <v>413</v>
      </c>
      <c r="H5000" s="7" t="s">
        <v>64</v>
      </c>
      <c r="I5000" t="s">
        <v>60</v>
      </c>
      <c r="J5000" s="7" t="s">
        <v>75</v>
      </c>
      <c r="K5000" t="s">
        <v>433</v>
      </c>
      <c r="L5000" t="s">
        <v>433</v>
      </c>
      <c r="M5000" s="37" t="s">
        <v>106</v>
      </c>
      <c r="N5000" s="78" t="s">
        <v>435</v>
      </c>
      <c r="O5000" s="76" t="str">
        <f t="shared" si="170"/>
        <v>186412. Vigilancia de la Salud AmbientalVigilancia de la Salud Ambiental20264_SAN_CRISTOBAL2_FEBRERO_2026</v>
      </c>
      <c r="P5000" s="168">
        <f t="shared" si="171"/>
        <v>91656</v>
      </c>
      <c r="S5000" s="172">
        <v>3</v>
      </c>
      <c r="T5000" s="23">
        <v>274968</v>
      </c>
    </row>
    <row r="5001" spans="2:20" ht="30" customHeight="1" x14ac:dyDescent="0.3">
      <c r="B5001">
        <v>1864</v>
      </c>
      <c r="C5001" s="164" t="s">
        <v>122</v>
      </c>
      <c r="D5001" s="7" t="s">
        <v>410</v>
      </c>
      <c r="E5001">
        <v>2026</v>
      </c>
      <c r="F5001" s="76" t="str">
        <f t="shared" si="172"/>
        <v>186412. Vigilancia de la Salud AmbientalVigilancia de la Salud Ambiental2026</v>
      </c>
      <c r="G5001" s="7" t="s">
        <v>413</v>
      </c>
      <c r="H5001" s="7" t="s">
        <v>64</v>
      </c>
      <c r="I5001" t="s">
        <v>60</v>
      </c>
      <c r="J5001" s="7" t="s">
        <v>75</v>
      </c>
      <c r="K5001" t="s">
        <v>433</v>
      </c>
      <c r="L5001" t="s">
        <v>433</v>
      </c>
      <c r="M5001" s="37" t="s">
        <v>105</v>
      </c>
      <c r="N5001" s="78" t="s">
        <v>435</v>
      </c>
      <c r="O5001" s="76" t="str">
        <f t="shared" si="170"/>
        <v>186412. Vigilancia de la Salud AmbientalVigilancia de la Salud Ambiental20263_MARTIRES2_FEBRERO_2026</v>
      </c>
      <c r="P5001" s="168">
        <f t="shared" si="171"/>
        <v>91656</v>
      </c>
      <c r="S5001" s="172">
        <v>3</v>
      </c>
      <c r="T5001" s="23">
        <v>274968</v>
      </c>
    </row>
    <row r="5002" spans="2:20" ht="30" customHeight="1" x14ac:dyDescent="0.3">
      <c r="B5002">
        <v>1864</v>
      </c>
      <c r="C5002" s="164" t="s">
        <v>122</v>
      </c>
      <c r="D5002" s="7" t="s">
        <v>410</v>
      </c>
      <c r="E5002">
        <v>2026</v>
      </c>
      <c r="F5002" s="76" t="str">
        <f t="shared" si="172"/>
        <v>186412. Vigilancia de la Salud AmbientalVigilancia de la Salud Ambiental2026</v>
      </c>
      <c r="G5002" s="7" t="s">
        <v>413</v>
      </c>
      <c r="H5002" s="7" t="s">
        <v>64</v>
      </c>
      <c r="I5002" t="s">
        <v>60</v>
      </c>
      <c r="J5002" s="7" t="s">
        <v>75</v>
      </c>
      <c r="K5002" t="s">
        <v>433</v>
      </c>
      <c r="L5002" t="s">
        <v>433</v>
      </c>
      <c r="M5002" s="37" t="s">
        <v>108</v>
      </c>
      <c r="N5002" s="78" t="s">
        <v>435</v>
      </c>
      <c r="O5002" s="76" t="str">
        <f t="shared" ref="O5002:O5065" si="173">+F5002&amp;M5002&amp;N5002</f>
        <v>186412. Vigilancia de la Salud AmbientalVigilancia de la Salud Ambiental20266_ANTONIO_NARIÑO2_FEBRERO_2026</v>
      </c>
      <c r="P5002" s="168">
        <f t="shared" si="171"/>
        <v>91656</v>
      </c>
      <c r="S5002" s="172">
        <v>3</v>
      </c>
      <c r="T5002" s="23">
        <v>274968</v>
      </c>
    </row>
    <row r="5003" spans="2:20" ht="30" customHeight="1" x14ac:dyDescent="0.3">
      <c r="B5003">
        <v>1864</v>
      </c>
      <c r="C5003" s="164" t="s">
        <v>122</v>
      </c>
      <c r="D5003" s="7" t="s">
        <v>410</v>
      </c>
      <c r="E5003">
        <v>2026</v>
      </c>
      <c r="F5003" s="76" t="str">
        <f t="shared" si="172"/>
        <v>186412. Vigilancia de la Salud AmbientalVigilancia de la Salud Ambiental2026</v>
      </c>
      <c r="G5003" s="7" t="s">
        <v>413</v>
      </c>
      <c r="H5003" s="7" t="s">
        <v>64</v>
      </c>
      <c r="I5003" t="s">
        <v>60</v>
      </c>
      <c r="J5003" s="7" t="s">
        <v>75</v>
      </c>
      <c r="K5003" t="s">
        <v>433</v>
      </c>
      <c r="L5003" t="s">
        <v>433</v>
      </c>
      <c r="M5003" s="37" t="s">
        <v>103</v>
      </c>
      <c r="N5003" s="78" t="s">
        <v>435</v>
      </c>
      <c r="O5003" s="76" t="str">
        <f t="shared" si="173"/>
        <v>186412. Vigilancia de la Salud AmbientalVigilancia de la Salud Ambiental20261_CANDELARIA2_FEBRERO_2026</v>
      </c>
      <c r="P5003" s="168">
        <f t="shared" si="171"/>
        <v>91656</v>
      </c>
      <c r="S5003" s="172">
        <v>3</v>
      </c>
      <c r="T5003" s="23">
        <v>274968</v>
      </c>
    </row>
    <row r="5004" spans="2:20" ht="30" customHeight="1" x14ac:dyDescent="0.3">
      <c r="B5004">
        <v>1864</v>
      </c>
      <c r="C5004" s="164" t="s">
        <v>122</v>
      </c>
      <c r="D5004" s="7" t="s">
        <v>410</v>
      </c>
      <c r="E5004">
        <v>2026</v>
      </c>
      <c r="F5004" s="76" t="str">
        <f t="shared" si="172"/>
        <v>186412. Vigilancia de la Salud AmbientalVigilancia de la Salud Ambiental2026</v>
      </c>
      <c r="G5004" s="7" t="s">
        <v>413</v>
      </c>
      <c r="H5004" s="7" t="s">
        <v>64</v>
      </c>
      <c r="I5004" t="s">
        <v>60</v>
      </c>
      <c r="J5004" s="7" t="s">
        <v>75</v>
      </c>
      <c r="K5004" t="s">
        <v>433</v>
      </c>
      <c r="L5004" t="s">
        <v>433</v>
      </c>
      <c r="M5004" s="37" t="s">
        <v>107</v>
      </c>
      <c r="N5004" s="78" t="s">
        <v>435</v>
      </c>
      <c r="O5004" s="76" t="str">
        <f t="shared" si="173"/>
        <v>186412. Vigilancia de la Salud AmbientalVigilancia de la Salud Ambiental20265_RAFAEL_URIBE2_FEBRERO_2026</v>
      </c>
      <c r="P5004" s="168">
        <f t="shared" si="171"/>
        <v>91656</v>
      </c>
      <c r="S5004" s="172">
        <v>3</v>
      </c>
      <c r="T5004" s="23">
        <v>274968</v>
      </c>
    </row>
    <row r="5005" spans="2:20" ht="30" customHeight="1" x14ac:dyDescent="0.3">
      <c r="B5005">
        <v>1868</v>
      </c>
      <c r="C5005" s="164" t="s">
        <v>122</v>
      </c>
      <c r="D5005" s="7" t="s">
        <v>410</v>
      </c>
      <c r="E5005">
        <v>2026</v>
      </c>
      <c r="F5005" s="76" t="str">
        <f t="shared" si="172"/>
        <v>186812. Vigilancia de la Salud AmbientalVigilancia de la Salud Ambiental2026</v>
      </c>
      <c r="G5005" s="7" t="s">
        <v>411</v>
      </c>
      <c r="H5005" s="7" t="s">
        <v>63</v>
      </c>
      <c r="I5005" t="s">
        <v>60</v>
      </c>
      <c r="J5005" s="7" t="s">
        <v>67</v>
      </c>
      <c r="K5005" t="s">
        <v>433</v>
      </c>
      <c r="L5005" t="s">
        <v>433</v>
      </c>
      <c r="M5005" s="37" t="s">
        <v>104</v>
      </c>
      <c r="N5005" s="78" t="s">
        <v>435</v>
      </c>
      <c r="O5005" s="76" t="str">
        <f t="shared" si="173"/>
        <v>186812. Vigilancia de la Salud AmbientalVigilancia de la Salud Ambiental20262_SANTA_FE2_FEBRERO_2026</v>
      </c>
      <c r="P5005" s="168">
        <f t="shared" si="171"/>
        <v>0</v>
      </c>
      <c r="S5005" s="172">
        <v>0</v>
      </c>
      <c r="T5005" s="23">
        <v>0</v>
      </c>
    </row>
    <row r="5006" spans="2:20" ht="30" customHeight="1" x14ac:dyDescent="0.3">
      <c r="B5006">
        <v>1868</v>
      </c>
      <c r="C5006" s="164" t="s">
        <v>122</v>
      </c>
      <c r="D5006" s="7" t="s">
        <v>410</v>
      </c>
      <c r="E5006">
        <v>2026</v>
      </c>
      <c r="F5006" s="76" t="str">
        <f t="shared" si="172"/>
        <v>186812. Vigilancia de la Salud AmbientalVigilancia de la Salud Ambiental2026</v>
      </c>
      <c r="G5006" s="7" t="s">
        <v>411</v>
      </c>
      <c r="H5006" s="7" t="s">
        <v>63</v>
      </c>
      <c r="I5006" t="s">
        <v>60</v>
      </c>
      <c r="J5006" s="7" t="s">
        <v>67</v>
      </c>
      <c r="K5006" t="s">
        <v>433</v>
      </c>
      <c r="L5006" t="s">
        <v>433</v>
      </c>
      <c r="M5006" s="37" t="s">
        <v>106</v>
      </c>
      <c r="N5006" s="78" t="s">
        <v>435</v>
      </c>
      <c r="O5006" s="76" t="str">
        <f t="shared" si="173"/>
        <v>186812. Vigilancia de la Salud AmbientalVigilancia de la Salud Ambiental20264_SAN_CRISTOBAL2_FEBRERO_2026</v>
      </c>
      <c r="P5006" s="168">
        <f t="shared" si="171"/>
        <v>0</v>
      </c>
      <c r="S5006" s="172">
        <v>0</v>
      </c>
      <c r="T5006" s="23">
        <v>0</v>
      </c>
    </row>
    <row r="5007" spans="2:20" ht="30" customHeight="1" x14ac:dyDescent="0.3">
      <c r="B5007">
        <v>1868</v>
      </c>
      <c r="C5007" s="164" t="s">
        <v>122</v>
      </c>
      <c r="D5007" s="7" t="s">
        <v>410</v>
      </c>
      <c r="E5007">
        <v>2026</v>
      </c>
      <c r="F5007" s="76" t="str">
        <f t="shared" si="172"/>
        <v>186812. Vigilancia de la Salud AmbientalVigilancia de la Salud Ambiental2026</v>
      </c>
      <c r="G5007" s="7" t="s">
        <v>411</v>
      </c>
      <c r="H5007" s="7" t="s">
        <v>63</v>
      </c>
      <c r="I5007" t="s">
        <v>60</v>
      </c>
      <c r="J5007" s="7" t="s">
        <v>67</v>
      </c>
      <c r="K5007" t="s">
        <v>433</v>
      </c>
      <c r="L5007" t="s">
        <v>433</v>
      </c>
      <c r="M5007" s="37" t="s">
        <v>105</v>
      </c>
      <c r="N5007" s="78" t="s">
        <v>435</v>
      </c>
      <c r="O5007" s="76" t="str">
        <f t="shared" si="173"/>
        <v>186812. Vigilancia de la Salud AmbientalVigilancia de la Salud Ambiental20263_MARTIRES2_FEBRERO_2026</v>
      </c>
      <c r="P5007" s="168">
        <f t="shared" si="171"/>
        <v>0</v>
      </c>
      <c r="S5007" s="172">
        <v>0</v>
      </c>
      <c r="T5007" s="23">
        <v>0</v>
      </c>
    </row>
    <row r="5008" spans="2:20" ht="30" customHeight="1" x14ac:dyDescent="0.3">
      <c r="B5008">
        <v>1868</v>
      </c>
      <c r="C5008" s="164" t="s">
        <v>122</v>
      </c>
      <c r="D5008" s="7" t="s">
        <v>410</v>
      </c>
      <c r="E5008">
        <v>2026</v>
      </c>
      <c r="F5008" s="76" t="str">
        <f t="shared" si="172"/>
        <v>186812. Vigilancia de la Salud AmbientalVigilancia de la Salud Ambiental2026</v>
      </c>
      <c r="G5008" s="7" t="s">
        <v>411</v>
      </c>
      <c r="H5008" s="7" t="s">
        <v>63</v>
      </c>
      <c r="I5008" t="s">
        <v>60</v>
      </c>
      <c r="J5008" s="7" t="s">
        <v>67</v>
      </c>
      <c r="K5008" t="s">
        <v>433</v>
      </c>
      <c r="L5008" t="s">
        <v>433</v>
      </c>
      <c r="M5008" s="37" t="s">
        <v>108</v>
      </c>
      <c r="N5008" s="78" t="s">
        <v>435</v>
      </c>
      <c r="O5008" s="76" t="str">
        <f t="shared" si="173"/>
        <v>186812. Vigilancia de la Salud AmbientalVigilancia de la Salud Ambiental20266_ANTONIO_NARIÑO2_FEBRERO_2026</v>
      </c>
      <c r="P5008" s="168">
        <f t="shared" si="171"/>
        <v>0</v>
      </c>
      <c r="S5008" s="172">
        <v>0</v>
      </c>
      <c r="T5008" s="23">
        <v>0</v>
      </c>
    </row>
    <row r="5009" spans="2:20" ht="30" customHeight="1" x14ac:dyDescent="0.3">
      <c r="B5009">
        <v>1868</v>
      </c>
      <c r="C5009" s="164" t="s">
        <v>122</v>
      </c>
      <c r="D5009" s="7" t="s">
        <v>410</v>
      </c>
      <c r="E5009">
        <v>2026</v>
      </c>
      <c r="F5009" s="76" t="str">
        <f t="shared" si="172"/>
        <v>186812. Vigilancia de la Salud AmbientalVigilancia de la Salud Ambiental2026</v>
      </c>
      <c r="G5009" s="7" t="s">
        <v>411</v>
      </c>
      <c r="H5009" s="7" t="s">
        <v>63</v>
      </c>
      <c r="I5009" t="s">
        <v>60</v>
      </c>
      <c r="J5009" s="7" t="s">
        <v>67</v>
      </c>
      <c r="K5009" t="s">
        <v>433</v>
      </c>
      <c r="L5009" t="s">
        <v>433</v>
      </c>
      <c r="M5009" s="37" t="s">
        <v>103</v>
      </c>
      <c r="N5009" s="78" t="s">
        <v>435</v>
      </c>
      <c r="O5009" s="76" t="str">
        <f t="shared" si="173"/>
        <v>186812. Vigilancia de la Salud AmbientalVigilancia de la Salud Ambiental20261_CANDELARIA2_FEBRERO_2026</v>
      </c>
      <c r="P5009" s="168">
        <f t="shared" si="171"/>
        <v>0</v>
      </c>
      <c r="S5009" s="172">
        <v>0</v>
      </c>
      <c r="T5009" s="23">
        <v>0</v>
      </c>
    </row>
    <row r="5010" spans="2:20" ht="30" customHeight="1" x14ac:dyDescent="0.3">
      <c r="B5010">
        <v>1868</v>
      </c>
      <c r="C5010" s="164" t="s">
        <v>122</v>
      </c>
      <c r="D5010" s="7" t="s">
        <v>410</v>
      </c>
      <c r="E5010">
        <v>2026</v>
      </c>
      <c r="F5010" s="76" t="str">
        <f t="shared" si="172"/>
        <v>186812. Vigilancia de la Salud AmbientalVigilancia de la Salud Ambiental2026</v>
      </c>
      <c r="G5010" s="7" t="s">
        <v>411</v>
      </c>
      <c r="H5010" s="7" t="s">
        <v>63</v>
      </c>
      <c r="I5010" t="s">
        <v>60</v>
      </c>
      <c r="J5010" s="7" t="s">
        <v>67</v>
      </c>
      <c r="K5010" t="s">
        <v>433</v>
      </c>
      <c r="L5010" t="s">
        <v>433</v>
      </c>
      <c r="M5010" s="37" t="s">
        <v>107</v>
      </c>
      <c r="N5010" s="78" t="s">
        <v>435</v>
      </c>
      <c r="O5010" s="76" t="str">
        <f t="shared" si="173"/>
        <v>186812. Vigilancia de la Salud AmbientalVigilancia de la Salud Ambiental20265_RAFAEL_URIBE2_FEBRERO_2026</v>
      </c>
      <c r="P5010" s="168">
        <f t="shared" si="171"/>
        <v>0</v>
      </c>
      <c r="S5010" s="172">
        <v>0</v>
      </c>
      <c r="T5010" s="23">
        <v>0</v>
      </c>
    </row>
    <row r="5011" spans="2:20" ht="30" customHeight="1" x14ac:dyDescent="0.3">
      <c r="B5011">
        <v>1882</v>
      </c>
      <c r="C5011" s="164" t="s">
        <v>122</v>
      </c>
      <c r="D5011" s="7" t="s">
        <v>410</v>
      </c>
      <c r="E5011">
        <v>2026</v>
      </c>
      <c r="F5011" s="76" t="str">
        <f t="shared" si="172"/>
        <v>188212. Vigilancia de la Salud AmbientalVigilancia de la Salud Ambiental2026</v>
      </c>
      <c r="G5011" s="7" t="s">
        <v>411</v>
      </c>
      <c r="H5011" s="7" t="s">
        <v>417</v>
      </c>
      <c r="I5011" t="s">
        <v>60</v>
      </c>
      <c r="J5011" s="7" t="s">
        <v>67</v>
      </c>
      <c r="K5011" t="s">
        <v>433</v>
      </c>
      <c r="L5011" t="s">
        <v>433</v>
      </c>
      <c r="M5011" s="37" t="s">
        <v>106</v>
      </c>
      <c r="N5011" s="78" t="s">
        <v>435</v>
      </c>
      <c r="O5011" s="76" t="str">
        <f t="shared" si="173"/>
        <v>188212. Vigilancia de la Salud AmbientalVigilancia de la Salud Ambiental20264_SAN_CRISTOBAL2_FEBRERO_2026</v>
      </c>
      <c r="P5011" s="168">
        <f t="shared" si="171"/>
        <v>0</v>
      </c>
      <c r="S5011" s="172">
        <v>0</v>
      </c>
      <c r="T5011" s="23">
        <v>0</v>
      </c>
    </row>
    <row r="5012" spans="2:20" ht="30" customHeight="1" x14ac:dyDescent="0.3">
      <c r="B5012">
        <v>1882</v>
      </c>
      <c r="C5012" s="164" t="s">
        <v>122</v>
      </c>
      <c r="D5012" s="7" t="s">
        <v>410</v>
      </c>
      <c r="E5012">
        <v>2026</v>
      </c>
      <c r="F5012" s="76" t="str">
        <f t="shared" si="172"/>
        <v>188212. Vigilancia de la Salud AmbientalVigilancia de la Salud Ambiental2026</v>
      </c>
      <c r="G5012" s="7" t="s">
        <v>411</v>
      </c>
      <c r="H5012" s="7" t="s">
        <v>417</v>
      </c>
      <c r="I5012" t="s">
        <v>60</v>
      </c>
      <c r="J5012" s="7" t="s">
        <v>67</v>
      </c>
      <c r="K5012" t="s">
        <v>433</v>
      </c>
      <c r="L5012" t="s">
        <v>433</v>
      </c>
      <c r="M5012" s="37" t="s">
        <v>108</v>
      </c>
      <c r="N5012" s="78" t="s">
        <v>435</v>
      </c>
      <c r="O5012" s="76" t="str">
        <f t="shared" si="173"/>
        <v>188212. Vigilancia de la Salud AmbientalVigilancia de la Salud Ambiental20266_ANTONIO_NARIÑO2_FEBRERO_2026</v>
      </c>
      <c r="P5012" s="168">
        <f t="shared" si="171"/>
        <v>0</v>
      </c>
      <c r="S5012" s="172">
        <v>0</v>
      </c>
      <c r="T5012" s="23">
        <v>0</v>
      </c>
    </row>
    <row r="5013" spans="2:20" ht="30" customHeight="1" x14ac:dyDescent="0.3">
      <c r="B5013">
        <v>1945</v>
      </c>
      <c r="C5013" s="164" t="s">
        <v>122</v>
      </c>
      <c r="D5013" s="7" t="s">
        <v>410</v>
      </c>
      <c r="E5013">
        <v>2026</v>
      </c>
      <c r="F5013" s="76" t="str">
        <f t="shared" si="172"/>
        <v>194512. Vigilancia de la Salud AmbientalVigilancia de la Salud Ambiental2026</v>
      </c>
      <c r="G5013" s="7" t="s">
        <v>411</v>
      </c>
      <c r="H5013" s="7" t="s">
        <v>417</v>
      </c>
      <c r="I5013" t="s">
        <v>60</v>
      </c>
      <c r="J5013" s="7" t="s">
        <v>67</v>
      </c>
      <c r="K5013" t="s">
        <v>433</v>
      </c>
      <c r="L5013" t="s">
        <v>433</v>
      </c>
      <c r="M5013" s="37" t="s">
        <v>104</v>
      </c>
      <c r="N5013" s="78" t="s">
        <v>435</v>
      </c>
      <c r="O5013" s="76" t="str">
        <f t="shared" si="173"/>
        <v>194512. Vigilancia de la Salud AmbientalVigilancia de la Salud Ambiental20262_SANTA_FE2_FEBRERO_2026</v>
      </c>
      <c r="P5013" s="168">
        <f t="shared" si="171"/>
        <v>0</v>
      </c>
      <c r="S5013" s="172">
        <v>0</v>
      </c>
      <c r="T5013" s="23">
        <v>0</v>
      </c>
    </row>
    <row r="5014" spans="2:20" ht="30" customHeight="1" x14ac:dyDescent="0.3">
      <c r="B5014">
        <v>1945</v>
      </c>
      <c r="C5014" s="164" t="s">
        <v>122</v>
      </c>
      <c r="D5014" s="7" t="s">
        <v>410</v>
      </c>
      <c r="E5014">
        <v>2026</v>
      </c>
      <c r="F5014" s="76" t="str">
        <f t="shared" si="172"/>
        <v>194512. Vigilancia de la Salud AmbientalVigilancia de la Salud Ambiental2026</v>
      </c>
      <c r="G5014" s="7" t="s">
        <v>411</v>
      </c>
      <c r="H5014" s="7" t="s">
        <v>417</v>
      </c>
      <c r="I5014" t="s">
        <v>60</v>
      </c>
      <c r="J5014" s="7" t="s">
        <v>67</v>
      </c>
      <c r="K5014" t="s">
        <v>433</v>
      </c>
      <c r="L5014" t="s">
        <v>433</v>
      </c>
      <c r="M5014" s="37" t="s">
        <v>106</v>
      </c>
      <c r="N5014" s="78" t="s">
        <v>435</v>
      </c>
      <c r="O5014" s="76" t="str">
        <f t="shared" si="173"/>
        <v>194512. Vigilancia de la Salud AmbientalVigilancia de la Salud Ambiental20264_SAN_CRISTOBAL2_FEBRERO_2026</v>
      </c>
      <c r="P5014" s="168">
        <f t="shared" si="171"/>
        <v>0</v>
      </c>
      <c r="S5014" s="172">
        <v>0</v>
      </c>
      <c r="T5014" s="23">
        <v>0</v>
      </c>
    </row>
    <row r="5015" spans="2:20" ht="30" customHeight="1" x14ac:dyDescent="0.3">
      <c r="B5015">
        <v>1945</v>
      </c>
      <c r="C5015" s="164" t="s">
        <v>122</v>
      </c>
      <c r="D5015" s="7" t="s">
        <v>410</v>
      </c>
      <c r="E5015">
        <v>2026</v>
      </c>
      <c r="F5015" s="76" t="str">
        <f t="shared" si="172"/>
        <v>194512. Vigilancia de la Salud AmbientalVigilancia de la Salud Ambiental2026</v>
      </c>
      <c r="G5015" s="7" t="s">
        <v>411</v>
      </c>
      <c r="H5015" s="7" t="s">
        <v>417</v>
      </c>
      <c r="I5015" t="s">
        <v>60</v>
      </c>
      <c r="J5015" s="7" t="s">
        <v>67</v>
      </c>
      <c r="K5015" t="s">
        <v>433</v>
      </c>
      <c r="L5015" t="s">
        <v>433</v>
      </c>
      <c r="M5015" s="37" t="s">
        <v>105</v>
      </c>
      <c r="N5015" s="78" t="s">
        <v>435</v>
      </c>
      <c r="O5015" s="76" t="str">
        <f t="shared" si="173"/>
        <v>194512. Vigilancia de la Salud AmbientalVigilancia de la Salud Ambiental20263_MARTIRES2_FEBRERO_2026</v>
      </c>
      <c r="P5015" s="168">
        <f t="shared" si="171"/>
        <v>0</v>
      </c>
      <c r="S5015" s="172">
        <v>0</v>
      </c>
      <c r="T5015" s="23">
        <v>0</v>
      </c>
    </row>
    <row r="5016" spans="2:20" ht="30" customHeight="1" x14ac:dyDescent="0.3">
      <c r="B5016">
        <v>1945</v>
      </c>
      <c r="C5016" s="164" t="s">
        <v>122</v>
      </c>
      <c r="D5016" s="7" t="s">
        <v>410</v>
      </c>
      <c r="E5016">
        <v>2026</v>
      </c>
      <c r="F5016" s="76" t="str">
        <f t="shared" si="172"/>
        <v>194512. Vigilancia de la Salud AmbientalVigilancia de la Salud Ambiental2026</v>
      </c>
      <c r="G5016" s="7" t="s">
        <v>411</v>
      </c>
      <c r="H5016" s="7" t="s">
        <v>417</v>
      </c>
      <c r="I5016" t="s">
        <v>60</v>
      </c>
      <c r="J5016" s="7" t="s">
        <v>67</v>
      </c>
      <c r="K5016" t="s">
        <v>433</v>
      </c>
      <c r="L5016" t="s">
        <v>433</v>
      </c>
      <c r="M5016" s="37" t="s">
        <v>108</v>
      </c>
      <c r="N5016" s="78" t="s">
        <v>435</v>
      </c>
      <c r="O5016" s="76" t="str">
        <f t="shared" si="173"/>
        <v>194512. Vigilancia de la Salud AmbientalVigilancia de la Salud Ambiental20266_ANTONIO_NARIÑO2_FEBRERO_2026</v>
      </c>
      <c r="P5016" s="168">
        <f t="shared" si="171"/>
        <v>0</v>
      </c>
      <c r="S5016" s="172">
        <v>0</v>
      </c>
      <c r="T5016" s="23">
        <v>0</v>
      </c>
    </row>
    <row r="5017" spans="2:20" ht="30" customHeight="1" x14ac:dyDescent="0.3">
      <c r="B5017">
        <v>1945</v>
      </c>
      <c r="C5017" s="164" t="s">
        <v>122</v>
      </c>
      <c r="D5017" s="7" t="s">
        <v>410</v>
      </c>
      <c r="E5017">
        <v>2026</v>
      </c>
      <c r="F5017" s="76" t="str">
        <f t="shared" si="172"/>
        <v>194512. Vigilancia de la Salud AmbientalVigilancia de la Salud Ambiental2026</v>
      </c>
      <c r="G5017" s="7" t="s">
        <v>411</v>
      </c>
      <c r="H5017" s="7" t="s">
        <v>417</v>
      </c>
      <c r="I5017" t="s">
        <v>60</v>
      </c>
      <c r="J5017" s="7" t="s">
        <v>67</v>
      </c>
      <c r="K5017" t="s">
        <v>433</v>
      </c>
      <c r="L5017" t="s">
        <v>433</v>
      </c>
      <c r="M5017" s="37" t="s">
        <v>103</v>
      </c>
      <c r="N5017" s="78" t="s">
        <v>435</v>
      </c>
      <c r="O5017" s="76" t="str">
        <f t="shared" si="173"/>
        <v>194512. Vigilancia de la Salud AmbientalVigilancia de la Salud Ambiental20261_CANDELARIA2_FEBRERO_2026</v>
      </c>
      <c r="P5017" s="168">
        <f t="shared" si="171"/>
        <v>0</v>
      </c>
      <c r="S5017" s="172">
        <v>0</v>
      </c>
      <c r="T5017" s="23">
        <v>0</v>
      </c>
    </row>
    <row r="5018" spans="2:20" ht="30" customHeight="1" x14ac:dyDescent="0.3">
      <c r="B5018">
        <v>1945</v>
      </c>
      <c r="C5018" s="164" t="s">
        <v>122</v>
      </c>
      <c r="D5018" s="7" t="s">
        <v>410</v>
      </c>
      <c r="E5018">
        <v>2026</v>
      </c>
      <c r="F5018" s="76" t="str">
        <f t="shared" si="172"/>
        <v>194512. Vigilancia de la Salud AmbientalVigilancia de la Salud Ambiental2026</v>
      </c>
      <c r="G5018" s="7" t="s">
        <v>411</v>
      </c>
      <c r="H5018" s="7" t="s">
        <v>417</v>
      </c>
      <c r="I5018" t="s">
        <v>60</v>
      </c>
      <c r="J5018" s="7" t="s">
        <v>67</v>
      </c>
      <c r="K5018" t="s">
        <v>433</v>
      </c>
      <c r="L5018" t="s">
        <v>433</v>
      </c>
      <c r="M5018" s="37" t="s">
        <v>107</v>
      </c>
      <c r="N5018" s="78" t="s">
        <v>435</v>
      </c>
      <c r="O5018" s="76" t="str">
        <f t="shared" si="173"/>
        <v>194512. Vigilancia de la Salud AmbientalVigilancia de la Salud Ambiental20265_RAFAEL_URIBE2_FEBRERO_2026</v>
      </c>
      <c r="P5018" s="168">
        <f t="shared" si="171"/>
        <v>0</v>
      </c>
      <c r="S5018" s="172">
        <v>0</v>
      </c>
      <c r="T5018" s="23">
        <v>0</v>
      </c>
    </row>
    <row r="5019" spans="2:20" ht="30" customHeight="1" x14ac:dyDescent="0.3">
      <c r="B5019">
        <v>1946</v>
      </c>
      <c r="C5019" s="164" t="s">
        <v>122</v>
      </c>
      <c r="D5019" s="7" t="s">
        <v>410</v>
      </c>
      <c r="E5019">
        <v>2026</v>
      </c>
      <c r="F5019" s="76" t="str">
        <f t="shared" si="172"/>
        <v>194612. Vigilancia de la Salud AmbientalVigilancia de la Salud Ambiental2026</v>
      </c>
      <c r="G5019" s="7" t="s">
        <v>411</v>
      </c>
      <c r="H5019" s="7" t="s">
        <v>64</v>
      </c>
      <c r="I5019" t="s">
        <v>60</v>
      </c>
      <c r="J5019" s="7" t="s">
        <v>67</v>
      </c>
      <c r="K5019" t="s">
        <v>433</v>
      </c>
      <c r="L5019" t="s">
        <v>433</v>
      </c>
      <c r="M5019" s="37" t="s">
        <v>104</v>
      </c>
      <c r="N5019" s="78" t="s">
        <v>435</v>
      </c>
      <c r="O5019" s="76" t="str">
        <f t="shared" si="173"/>
        <v>194612. Vigilancia de la Salud AmbientalVigilancia de la Salud Ambiental20262_SANTA_FE2_FEBRERO_2026</v>
      </c>
      <c r="P5019" s="168">
        <f t="shared" si="171"/>
        <v>163614</v>
      </c>
      <c r="S5019" s="172">
        <v>15</v>
      </c>
      <c r="T5019" s="23">
        <v>2454210</v>
      </c>
    </row>
    <row r="5020" spans="2:20" ht="30" customHeight="1" x14ac:dyDescent="0.3">
      <c r="B5020">
        <v>1946</v>
      </c>
      <c r="C5020" s="164" t="s">
        <v>122</v>
      </c>
      <c r="D5020" s="7" t="s">
        <v>410</v>
      </c>
      <c r="E5020">
        <v>2026</v>
      </c>
      <c r="F5020" s="76" t="str">
        <f t="shared" si="172"/>
        <v>194612. Vigilancia de la Salud AmbientalVigilancia de la Salud Ambiental2026</v>
      </c>
      <c r="G5020" s="7" t="s">
        <v>411</v>
      </c>
      <c r="H5020" s="7" t="s">
        <v>64</v>
      </c>
      <c r="I5020" t="s">
        <v>60</v>
      </c>
      <c r="J5020" s="7" t="s">
        <v>67</v>
      </c>
      <c r="K5020" t="s">
        <v>433</v>
      </c>
      <c r="L5020" t="s">
        <v>433</v>
      </c>
      <c r="M5020" s="37" t="s">
        <v>106</v>
      </c>
      <c r="N5020" s="78" t="s">
        <v>435</v>
      </c>
      <c r="O5020" s="76" t="str">
        <f t="shared" si="173"/>
        <v>194612. Vigilancia de la Salud AmbientalVigilancia de la Salud Ambiental20264_SAN_CRISTOBAL2_FEBRERO_2026</v>
      </c>
      <c r="P5020" s="168">
        <f t="shared" si="171"/>
        <v>163614</v>
      </c>
      <c r="S5020" s="172">
        <v>8</v>
      </c>
      <c r="T5020" s="23">
        <v>1308912</v>
      </c>
    </row>
    <row r="5021" spans="2:20" ht="30" customHeight="1" x14ac:dyDescent="0.3">
      <c r="B5021">
        <v>1946</v>
      </c>
      <c r="C5021" s="164" t="s">
        <v>122</v>
      </c>
      <c r="D5021" s="7" t="s">
        <v>410</v>
      </c>
      <c r="E5021">
        <v>2026</v>
      </c>
      <c r="F5021" s="76" t="str">
        <f t="shared" si="172"/>
        <v>194612. Vigilancia de la Salud AmbientalVigilancia de la Salud Ambiental2026</v>
      </c>
      <c r="G5021" s="7" t="s">
        <v>411</v>
      </c>
      <c r="H5021" s="7" t="s">
        <v>64</v>
      </c>
      <c r="I5021" t="s">
        <v>60</v>
      </c>
      <c r="J5021" s="7" t="s">
        <v>67</v>
      </c>
      <c r="K5021" t="s">
        <v>433</v>
      </c>
      <c r="L5021" t="s">
        <v>433</v>
      </c>
      <c r="M5021" s="37" t="s">
        <v>105</v>
      </c>
      <c r="N5021" s="78" t="s">
        <v>435</v>
      </c>
      <c r="O5021" s="76" t="str">
        <f t="shared" si="173"/>
        <v>194612. Vigilancia de la Salud AmbientalVigilancia de la Salud Ambiental20263_MARTIRES2_FEBRERO_2026</v>
      </c>
      <c r="P5021" s="168">
        <f t="shared" si="171"/>
        <v>163614</v>
      </c>
      <c r="S5021" s="172">
        <v>4</v>
      </c>
      <c r="T5021" s="23">
        <v>654456</v>
      </c>
    </row>
    <row r="5022" spans="2:20" ht="30" customHeight="1" x14ac:dyDescent="0.3">
      <c r="B5022">
        <v>1946</v>
      </c>
      <c r="C5022" s="164" t="s">
        <v>122</v>
      </c>
      <c r="D5022" s="7" t="s">
        <v>410</v>
      </c>
      <c r="E5022">
        <v>2026</v>
      </c>
      <c r="F5022" s="76" t="str">
        <f t="shared" si="172"/>
        <v>194612. Vigilancia de la Salud AmbientalVigilancia de la Salud Ambiental2026</v>
      </c>
      <c r="G5022" s="7" t="s">
        <v>411</v>
      </c>
      <c r="H5022" s="7" t="s">
        <v>64</v>
      </c>
      <c r="I5022" t="s">
        <v>60</v>
      </c>
      <c r="J5022" s="7" t="s">
        <v>67</v>
      </c>
      <c r="K5022" t="s">
        <v>433</v>
      </c>
      <c r="L5022" t="s">
        <v>433</v>
      </c>
      <c r="M5022" s="37" t="s">
        <v>108</v>
      </c>
      <c r="N5022" s="78" t="s">
        <v>435</v>
      </c>
      <c r="O5022" s="76" t="str">
        <f t="shared" si="173"/>
        <v>194612. Vigilancia de la Salud AmbientalVigilancia de la Salud Ambiental20266_ANTONIO_NARIÑO2_FEBRERO_2026</v>
      </c>
      <c r="P5022" s="168">
        <f t="shared" si="171"/>
        <v>163614</v>
      </c>
      <c r="S5022" s="172">
        <v>10</v>
      </c>
      <c r="T5022" s="23">
        <v>1636140</v>
      </c>
    </row>
    <row r="5023" spans="2:20" ht="30" customHeight="1" x14ac:dyDescent="0.3">
      <c r="B5023">
        <v>1946</v>
      </c>
      <c r="C5023" s="164" t="s">
        <v>122</v>
      </c>
      <c r="D5023" s="7" t="s">
        <v>410</v>
      </c>
      <c r="E5023">
        <v>2026</v>
      </c>
      <c r="F5023" s="76" t="str">
        <f t="shared" si="172"/>
        <v>194612. Vigilancia de la Salud AmbientalVigilancia de la Salud Ambiental2026</v>
      </c>
      <c r="G5023" s="7" t="s">
        <v>411</v>
      </c>
      <c r="H5023" s="7" t="s">
        <v>64</v>
      </c>
      <c r="I5023" t="s">
        <v>60</v>
      </c>
      <c r="J5023" s="7" t="s">
        <v>67</v>
      </c>
      <c r="K5023" t="s">
        <v>433</v>
      </c>
      <c r="L5023" t="s">
        <v>433</v>
      </c>
      <c r="M5023" s="37" t="s">
        <v>103</v>
      </c>
      <c r="N5023" s="78" t="s">
        <v>435</v>
      </c>
      <c r="O5023" s="76" t="str">
        <f t="shared" si="173"/>
        <v>194612. Vigilancia de la Salud AmbientalVigilancia de la Salud Ambiental20261_CANDELARIA2_FEBRERO_2026</v>
      </c>
      <c r="P5023" s="168">
        <f t="shared" si="171"/>
        <v>163614</v>
      </c>
      <c r="S5023" s="172">
        <v>2</v>
      </c>
      <c r="T5023" s="23">
        <v>327228</v>
      </c>
    </row>
    <row r="5024" spans="2:20" ht="30" customHeight="1" x14ac:dyDescent="0.3">
      <c r="B5024">
        <v>1946</v>
      </c>
      <c r="C5024" s="164" t="s">
        <v>122</v>
      </c>
      <c r="D5024" s="7" t="s">
        <v>410</v>
      </c>
      <c r="E5024">
        <v>2026</v>
      </c>
      <c r="F5024" s="76" t="str">
        <f t="shared" si="172"/>
        <v>194612. Vigilancia de la Salud AmbientalVigilancia de la Salud Ambiental2026</v>
      </c>
      <c r="G5024" s="7" t="s">
        <v>411</v>
      </c>
      <c r="H5024" s="7" t="s">
        <v>64</v>
      </c>
      <c r="I5024" t="s">
        <v>60</v>
      </c>
      <c r="J5024" s="7" t="s">
        <v>67</v>
      </c>
      <c r="K5024" t="s">
        <v>433</v>
      </c>
      <c r="L5024" t="s">
        <v>433</v>
      </c>
      <c r="M5024" s="37" t="s">
        <v>107</v>
      </c>
      <c r="N5024" s="78" t="s">
        <v>435</v>
      </c>
      <c r="O5024" s="76" t="str">
        <f t="shared" si="173"/>
        <v>194612. Vigilancia de la Salud AmbientalVigilancia de la Salud Ambiental20265_RAFAEL_URIBE2_FEBRERO_2026</v>
      </c>
      <c r="P5024" s="168">
        <f t="shared" si="171"/>
        <v>163614</v>
      </c>
      <c r="S5024" s="172">
        <v>12</v>
      </c>
      <c r="T5024" s="23">
        <v>1963368</v>
      </c>
    </row>
    <row r="5025" spans="2:20" ht="30" customHeight="1" x14ac:dyDescent="0.3">
      <c r="B5025">
        <v>1949</v>
      </c>
      <c r="C5025" s="164" t="s">
        <v>122</v>
      </c>
      <c r="D5025" s="7" t="s">
        <v>410</v>
      </c>
      <c r="E5025">
        <v>2026</v>
      </c>
      <c r="F5025" s="76" t="str">
        <f t="shared" si="172"/>
        <v>194912. Vigilancia de la Salud AmbientalVigilancia de la Salud Ambiental2026</v>
      </c>
      <c r="G5025" s="7" t="s">
        <v>414</v>
      </c>
      <c r="H5025" s="7" t="s">
        <v>65</v>
      </c>
      <c r="I5025" t="s">
        <v>60</v>
      </c>
      <c r="J5025" s="7" t="s">
        <v>71</v>
      </c>
      <c r="K5025" t="s">
        <v>433</v>
      </c>
      <c r="L5025" t="s">
        <v>433</v>
      </c>
      <c r="M5025" s="37" t="s">
        <v>104</v>
      </c>
      <c r="N5025" s="78" t="s">
        <v>435</v>
      </c>
      <c r="O5025" s="76" t="str">
        <f t="shared" si="173"/>
        <v>194912. Vigilancia de la Salud AmbientalVigilancia de la Salud Ambiental20262_SANTA_FE2_FEBRERO_2026</v>
      </c>
      <c r="P5025" s="168">
        <f t="shared" si="171"/>
        <v>418884</v>
      </c>
      <c r="S5025" s="172">
        <v>3</v>
      </c>
      <c r="T5025" s="23">
        <v>1256652</v>
      </c>
    </row>
    <row r="5026" spans="2:20" ht="30" customHeight="1" x14ac:dyDescent="0.3">
      <c r="B5026">
        <v>1949</v>
      </c>
      <c r="C5026" s="164" t="s">
        <v>122</v>
      </c>
      <c r="D5026" s="7" t="s">
        <v>410</v>
      </c>
      <c r="E5026">
        <v>2026</v>
      </c>
      <c r="F5026" s="76" t="str">
        <f t="shared" si="172"/>
        <v>194912. Vigilancia de la Salud AmbientalVigilancia de la Salud Ambiental2026</v>
      </c>
      <c r="G5026" s="7" t="s">
        <v>414</v>
      </c>
      <c r="H5026" s="7" t="s">
        <v>65</v>
      </c>
      <c r="I5026" t="s">
        <v>60</v>
      </c>
      <c r="J5026" s="7" t="s">
        <v>71</v>
      </c>
      <c r="K5026" t="s">
        <v>433</v>
      </c>
      <c r="L5026" t="s">
        <v>433</v>
      </c>
      <c r="M5026" s="37" t="s">
        <v>106</v>
      </c>
      <c r="N5026" s="78" t="s">
        <v>435</v>
      </c>
      <c r="O5026" s="76" t="str">
        <f t="shared" si="173"/>
        <v>194912. Vigilancia de la Salud AmbientalVigilancia de la Salud Ambiental20264_SAN_CRISTOBAL2_FEBRERO_2026</v>
      </c>
      <c r="P5026" s="168">
        <f t="shared" si="171"/>
        <v>418884</v>
      </c>
      <c r="S5026" s="172">
        <v>4</v>
      </c>
      <c r="T5026" s="23">
        <v>1675536</v>
      </c>
    </row>
    <row r="5027" spans="2:20" ht="30" customHeight="1" x14ac:dyDescent="0.3">
      <c r="B5027">
        <v>1949</v>
      </c>
      <c r="C5027" s="164" t="s">
        <v>122</v>
      </c>
      <c r="D5027" s="7" t="s">
        <v>410</v>
      </c>
      <c r="E5027">
        <v>2026</v>
      </c>
      <c r="F5027" s="76" t="str">
        <f t="shared" si="172"/>
        <v>194912. Vigilancia de la Salud AmbientalVigilancia de la Salud Ambiental2026</v>
      </c>
      <c r="G5027" s="7" t="s">
        <v>414</v>
      </c>
      <c r="H5027" s="7" t="s">
        <v>65</v>
      </c>
      <c r="I5027" t="s">
        <v>60</v>
      </c>
      <c r="J5027" s="7" t="s">
        <v>71</v>
      </c>
      <c r="K5027" t="s">
        <v>433</v>
      </c>
      <c r="L5027" t="s">
        <v>433</v>
      </c>
      <c r="M5027" s="37" t="s">
        <v>105</v>
      </c>
      <c r="N5027" s="78" t="s">
        <v>435</v>
      </c>
      <c r="O5027" s="76" t="str">
        <f t="shared" si="173"/>
        <v>194912. Vigilancia de la Salud AmbientalVigilancia de la Salud Ambiental20263_MARTIRES2_FEBRERO_2026</v>
      </c>
      <c r="P5027" s="168">
        <f t="shared" si="171"/>
        <v>418884</v>
      </c>
      <c r="S5027" s="172">
        <v>3</v>
      </c>
      <c r="T5027" s="23">
        <v>1256652</v>
      </c>
    </row>
    <row r="5028" spans="2:20" ht="30" customHeight="1" x14ac:dyDescent="0.3">
      <c r="B5028">
        <v>1949</v>
      </c>
      <c r="C5028" s="164" t="s">
        <v>122</v>
      </c>
      <c r="D5028" s="7" t="s">
        <v>410</v>
      </c>
      <c r="E5028">
        <v>2026</v>
      </c>
      <c r="F5028" s="76" t="str">
        <f t="shared" si="172"/>
        <v>194912. Vigilancia de la Salud AmbientalVigilancia de la Salud Ambiental2026</v>
      </c>
      <c r="G5028" s="7" t="s">
        <v>414</v>
      </c>
      <c r="H5028" s="7" t="s">
        <v>65</v>
      </c>
      <c r="I5028" t="s">
        <v>60</v>
      </c>
      <c r="J5028" s="7" t="s">
        <v>71</v>
      </c>
      <c r="K5028" t="s">
        <v>433</v>
      </c>
      <c r="L5028" t="s">
        <v>433</v>
      </c>
      <c r="M5028" s="37" t="s">
        <v>108</v>
      </c>
      <c r="N5028" s="78" t="s">
        <v>435</v>
      </c>
      <c r="O5028" s="76" t="str">
        <f t="shared" si="173"/>
        <v>194912. Vigilancia de la Salud AmbientalVigilancia de la Salud Ambiental20266_ANTONIO_NARIÑO2_FEBRERO_2026</v>
      </c>
      <c r="P5028" s="168">
        <f t="shared" si="171"/>
        <v>418884</v>
      </c>
      <c r="S5028" s="172">
        <v>1</v>
      </c>
      <c r="T5028" s="23">
        <v>418884</v>
      </c>
    </row>
    <row r="5029" spans="2:20" ht="30" customHeight="1" x14ac:dyDescent="0.3">
      <c r="B5029">
        <v>1949</v>
      </c>
      <c r="C5029" s="164" t="s">
        <v>122</v>
      </c>
      <c r="D5029" s="7" t="s">
        <v>410</v>
      </c>
      <c r="E5029">
        <v>2026</v>
      </c>
      <c r="F5029" s="76" t="str">
        <f t="shared" si="172"/>
        <v>194912. Vigilancia de la Salud AmbientalVigilancia de la Salud Ambiental2026</v>
      </c>
      <c r="G5029" s="7" t="s">
        <v>414</v>
      </c>
      <c r="H5029" s="7" t="s">
        <v>65</v>
      </c>
      <c r="I5029" t="s">
        <v>60</v>
      </c>
      <c r="J5029" s="7" t="s">
        <v>71</v>
      </c>
      <c r="K5029" t="s">
        <v>433</v>
      </c>
      <c r="L5029" t="s">
        <v>433</v>
      </c>
      <c r="M5029" s="37" t="s">
        <v>103</v>
      </c>
      <c r="N5029" s="78" t="s">
        <v>435</v>
      </c>
      <c r="O5029" s="76" t="str">
        <f t="shared" si="173"/>
        <v>194912. Vigilancia de la Salud AmbientalVigilancia de la Salud Ambiental20261_CANDELARIA2_FEBRERO_2026</v>
      </c>
      <c r="P5029" s="168">
        <f t="shared" si="171"/>
        <v>418884</v>
      </c>
      <c r="S5029" s="172">
        <v>1</v>
      </c>
      <c r="T5029" s="23">
        <v>418884</v>
      </c>
    </row>
    <row r="5030" spans="2:20" ht="30" customHeight="1" x14ac:dyDescent="0.3">
      <c r="B5030">
        <v>1949</v>
      </c>
      <c r="C5030" s="164" t="s">
        <v>122</v>
      </c>
      <c r="D5030" s="7" t="s">
        <v>410</v>
      </c>
      <c r="E5030">
        <v>2026</v>
      </c>
      <c r="F5030" s="76" t="str">
        <f t="shared" si="172"/>
        <v>194912. Vigilancia de la Salud AmbientalVigilancia de la Salud Ambiental2026</v>
      </c>
      <c r="G5030" s="7" t="s">
        <v>414</v>
      </c>
      <c r="H5030" s="7" t="s">
        <v>65</v>
      </c>
      <c r="I5030" t="s">
        <v>60</v>
      </c>
      <c r="J5030" s="7" t="s">
        <v>71</v>
      </c>
      <c r="K5030" t="s">
        <v>433</v>
      </c>
      <c r="L5030" t="s">
        <v>433</v>
      </c>
      <c r="M5030" s="37" t="s">
        <v>107</v>
      </c>
      <c r="N5030" s="78" t="s">
        <v>435</v>
      </c>
      <c r="O5030" s="76" t="str">
        <f t="shared" si="173"/>
        <v>194912. Vigilancia de la Salud AmbientalVigilancia de la Salud Ambiental20265_RAFAEL_URIBE2_FEBRERO_2026</v>
      </c>
      <c r="P5030" s="168">
        <f t="shared" si="171"/>
        <v>418884</v>
      </c>
      <c r="S5030" s="172">
        <v>3</v>
      </c>
      <c r="T5030" s="23">
        <v>1256652</v>
      </c>
    </row>
    <row r="5031" spans="2:20" ht="30" customHeight="1" x14ac:dyDescent="0.3">
      <c r="B5031">
        <v>1952</v>
      </c>
      <c r="C5031" s="164" t="s">
        <v>122</v>
      </c>
      <c r="D5031" s="7" t="s">
        <v>410</v>
      </c>
      <c r="E5031">
        <v>2026</v>
      </c>
      <c r="F5031" s="76" t="str">
        <f t="shared" si="172"/>
        <v>195212. Vigilancia de la Salud AmbientalVigilancia de la Salud Ambiental2026</v>
      </c>
      <c r="G5031" s="7" t="s">
        <v>415</v>
      </c>
      <c r="H5031" s="7" t="s">
        <v>66</v>
      </c>
      <c r="I5031" t="s">
        <v>60</v>
      </c>
      <c r="J5031" s="7" t="s">
        <v>74</v>
      </c>
      <c r="K5031" t="s">
        <v>433</v>
      </c>
      <c r="L5031" t="s">
        <v>433</v>
      </c>
      <c r="M5031" s="37" t="s">
        <v>103</v>
      </c>
      <c r="N5031" s="78" t="s">
        <v>435</v>
      </c>
      <c r="O5031" s="76" t="str">
        <f t="shared" si="173"/>
        <v>195212. Vigilancia de la Salud AmbientalVigilancia de la Salud Ambiental20261_CANDELARIA2_FEBRERO_2026</v>
      </c>
      <c r="P5031" s="168">
        <f t="shared" si="171"/>
        <v>2810784</v>
      </c>
      <c r="S5031" s="172">
        <v>2</v>
      </c>
      <c r="T5031" s="23">
        <v>5621568</v>
      </c>
    </row>
    <row r="5032" spans="2:20" ht="30" customHeight="1" x14ac:dyDescent="0.3">
      <c r="B5032">
        <v>2002</v>
      </c>
      <c r="C5032" s="164" t="s">
        <v>122</v>
      </c>
      <c r="D5032" s="7" t="s">
        <v>410</v>
      </c>
      <c r="E5032">
        <v>2026</v>
      </c>
      <c r="F5032" s="76" t="str">
        <f t="shared" si="172"/>
        <v>200212. Vigilancia de la Salud AmbientalVigilancia de la Salud Ambiental2026</v>
      </c>
      <c r="G5032" s="7" t="s">
        <v>415</v>
      </c>
      <c r="H5032" s="7" t="s">
        <v>66</v>
      </c>
      <c r="I5032" t="s">
        <v>60</v>
      </c>
      <c r="J5032" s="7" t="s">
        <v>74</v>
      </c>
      <c r="K5032" t="s">
        <v>433</v>
      </c>
      <c r="L5032" t="s">
        <v>433</v>
      </c>
      <c r="M5032" s="37" t="s">
        <v>108</v>
      </c>
      <c r="N5032" s="78" t="s">
        <v>435</v>
      </c>
      <c r="O5032" s="76" t="str">
        <f t="shared" si="173"/>
        <v>200212. Vigilancia de la Salud AmbientalVigilancia de la Salud Ambiental20266_ANTONIO_NARIÑO2_FEBRERO_2026</v>
      </c>
      <c r="P5032" s="168">
        <f t="shared" si="171"/>
        <v>3673744</v>
      </c>
      <c r="S5032" s="172">
        <v>2</v>
      </c>
      <c r="T5032" s="23">
        <v>7347488</v>
      </c>
    </row>
    <row r="5033" spans="2:20" ht="30" customHeight="1" x14ac:dyDescent="0.3">
      <c r="B5033">
        <v>2002</v>
      </c>
      <c r="C5033" s="164" t="s">
        <v>122</v>
      </c>
      <c r="D5033" s="7" t="s">
        <v>410</v>
      </c>
      <c r="E5033">
        <v>2026</v>
      </c>
      <c r="F5033" s="76" t="str">
        <f t="shared" si="172"/>
        <v>200212. Vigilancia de la Salud AmbientalVigilancia de la Salud Ambiental2026</v>
      </c>
      <c r="G5033" s="7" t="s">
        <v>415</v>
      </c>
      <c r="H5033" s="7" t="s">
        <v>66</v>
      </c>
      <c r="I5033" t="s">
        <v>60</v>
      </c>
      <c r="J5033" s="7" t="s">
        <v>74</v>
      </c>
      <c r="K5033" t="s">
        <v>433</v>
      </c>
      <c r="L5033" t="s">
        <v>433</v>
      </c>
      <c r="M5033" s="37" t="s">
        <v>103</v>
      </c>
      <c r="N5033" s="78" t="s">
        <v>435</v>
      </c>
      <c r="O5033" s="76" t="str">
        <f t="shared" si="173"/>
        <v>200212. Vigilancia de la Salud AmbientalVigilancia de la Salud Ambiental20261_CANDELARIA2_FEBRERO_2026</v>
      </c>
      <c r="P5033" s="168">
        <f t="shared" si="171"/>
        <v>3673744</v>
      </c>
      <c r="S5033" s="172">
        <v>2</v>
      </c>
      <c r="T5033" s="23">
        <v>7347488</v>
      </c>
    </row>
    <row r="5034" spans="2:20" ht="30" customHeight="1" x14ac:dyDescent="0.3">
      <c r="B5034">
        <v>2016</v>
      </c>
      <c r="C5034" s="164" t="s">
        <v>122</v>
      </c>
      <c r="D5034" s="7" t="s">
        <v>410</v>
      </c>
      <c r="E5034">
        <v>2026</v>
      </c>
      <c r="F5034" s="76" t="str">
        <f t="shared" si="172"/>
        <v>201612. Vigilancia de la Salud AmbientalVigilancia de la Salud Ambiental2026</v>
      </c>
      <c r="G5034" s="7" t="s">
        <v>411</v>
      </c>
      <c r="H5034" s="7" t="s">
        <v>64</v>
      </c>
      <c r="I5034" t="s">
        <v>60</v>
      </c>
      <c r="J5034" s="7" t="s">
        <v>67</v>
      </c>
      <c r="K5034" t="s">
        <v>433</v>
      </c>
      <c r="L5034" t="s">
        <v>433</v>
      </c>
      <c r="M5034" s="37" t="s">
        <v>104</v>
      </c>
      <c r="N5034" s="78" t="s">
        <v>435</v>
      </c>
      <c r="O5034" s="76" t="str">
        <f t="shared" si="173"/>
        <v>201612. Vigilancia de la Salud AmbientalVigilancia de la Salud Ambiental20262_SANTA_FE2_FEBRERO_2026</v>
      </c>
      <c r="P5034" s="168">
        <f t="shared" si="171"/>
        <v>30552</v>
      </c>
      <c r="S5034" s="172">
        <v>3</v>
      </c>
      <c r="T5034" s="23">
        <v>91656</v>
      </c>
    </row>
    <row r="5035" spans="2:20" ht="30" customHeight="1" x14ac:dyDescent="0.3">
      <c r="B5035">
        <v>2016</v>
      </c>
      <c r="C5035" s="164" t="s">
        <v>122</v>
      </c>
      <c r="D5035" s="7" t="s">
        <v>410</v>
      </c>
      <c r="E5035">
        <v>2026</v>
      </c>
      <c r="F5035" s="76" t="str">
        <f t="shared" si="172"/>
        <v>201612. Vigilancia de la Salud AmbientalVigilancia de la Salud Ambiental2026</v>
      </c>
      <c r="G5035" s="7" t="s">
        <v>411</v>
      </c>
      <c r="H5035" s="7" t="s">
        <v>64</v>
      </c>
      <c r="I5035" t="s">
        <v>60</v>
      </c>
      <c r="J5035" s="7" t="s">
        <v>67</v>
      </c>
      <c r="K5035" t="s">
        <v>433</v>
      </c>
      <c r="L5035" t="s">
        <v>433</v>
      </c>
      <c r="M5035" s="37" t="s">
        <v>106</v>
      </c>
      <c r="N5035" s="78" t="s">
        <v>435</v>
      </c>
      <c r="O5035" s="76" t="str">
        <f t="shared" si="173"/>
        <v>201612. Vigilancia de la Salud AmbientalVigilancia de la Salud Ambiental20264_SAN_CRISTOBAL2_FEBRERO_2026</v>
      </c>
      <c r="P5035" s="168">
        <f t="shared" si="171"/>
        <v>30552</v>
      </c>
      <c r="S5035" s="172">
        <v>3</v>
      </c>
      <c r="T5035" s="23">
        <v>91656</v>
      </c>
    </row>
    <row r="5036" spans="2:20" ht="30" customHeight="1" x14ac:dyDescent="0.3">
      <c r="B5036">
        <v>2016</v>
      </c>
      <c r="C5036" s="164" t="s">
        <v>122</v>
      </c>
      <c r="D5036" s="7" t="s">
        <v>410</v>
      </c>
      <c r="E5036">
        <v>2026</v>
      </c>
      <c r="F5036" s="76" t="str">
        <f t="shared" si="172"/>
        <v>201612. Vigilancia de la Salud AmbientalVigilancia de la Salud Ambiental2026</v>
      </c>
      <c r="G5036" s="7" t="s">
        <v>411</v>
      </c>
      <c r="H5036" s="7" t="s">
        <v>64</v>
      </c>
      <c r="I5036" t="s">
        <v>60</v>
      </c>
      <c r="J5036" s="7" t="s">
        <v>67</v>
      </c>
      <c r="K5036" t="s">
        <v>433</v>
      </c>
      <c r="L5036" t="s">
        <v>433</v>
      </c>
      <c r="M5036" s="37" t="s">
        <v>105</v>
      </c>
      <c r="N5036" s="78" t="s">
        <v>435</v>
      </c>
      <c r="O5036" s="76" t="str">
        <f t="shared" si="173"/>
        <v>201612. Vigilancia de la Salud AmbientalVigilancia de la Salud Ambiental20263_MARTIRES2_FEBRERO_2026</v>
      </c>
      <c r="P5036" s="168">
        <f t="shared" ref="P5036:P5099" si="174">IFERROR(T5036/S5036,0)</f>
        <v>30552</v>
      </c>
      <c r="S5036" s="172">
        <v>3</v>
      </c>
      <c r="T5036" s="23">
        <v>91656</v>
      </c>
    </row>
    <row r="5037" spans="2:20" ht="30" customHeight="1" x14ac:dyDescent="0.3">
      <c r="B5037">
        <v>2016</v>
      </c>
      <c r="C5037" s="164" t="s">
        <v>122</v>
      </c>
      <c r="D5037" s="7" t="s">
        <v>410</v>
      </c>
      <c r="E5037">
        <v>2026</v>
      </c>
      <c r="F5037" s="76" t="str">
        <f t="shared" si="172"/>
        <v>201612. Vigilancia de la Salud AmbientalVigilancia de la Salud Ambiental2026</v>
      </c>
      <c r="G5037" s="7" t="s">
        <v>411</v>
      </c>
      <c r="H5037" s="7" t="s">
        <v>64</v>
      </c>
      <c r="I5037" t="s">
        <v>60</v>
      </c>
      <c r="J5037" s="7" t="s">
        <v>67</v>
      </c>
      <c r="K5037" t="s">
        <v>433</v>
      </c>
      <c r="L5037" t="s">
        <v>433</v>
      </c>
      <c r="M5037" s="37" t="s">
        <v>108</v>
      </c>
      <c r="N5037" s="78" t="s">
        <v>435</v>
      </c>
      <c r="O5037" s="76" t="str">
        <f t="shared" si="173"/>
        <v>201612. Vigilancia de la Salud AmbientalVigilancia de la Salud Ambiental20266_ANTONIO_NARIÑO2_FEBRERO_2026</v>
      </c>
      <c r="P5037" s="168">
        <f t="shared" si="174"/>
        <v>30552</v>
      </c>
      <c r="S5037" s="172">
        <v>3</v>
      </c>
      <c r="T5037" s="23">
        <v>91656</v>
      </c>
    </row>
    <row r="5038" spans="2:20" ht="30" customHeight="1" x14ac:dyDescent="0.3">
      <c r="B5038">
        <v>2016</v>
      </c>
      <c r="C5038" s="164" t="s">
        <v>122</v>
      </c>
      <c r="D5038" s="7" t="s">
        <v>410</v>
      </c>
      <c r="E5038">
        <v>2026</v>
      </c>
      <c r="F5038" s="76" t="str">
        <f t="shared" si="172"/>
        <v>201612. Vigilancia de la Salud AmbientalVigilancia de la Salud Ambiental2026</v>
      </c>
      <c r="G5038" s="7" t="s">
        <v>411</v>
      </c>
      <c r="H5038" s="7" t="s">
        <v>64</v>
      </c>
      <c r="I5038" t="s">
        <v>60</v>
      </c>
      <c r="J5038" s="7" t="s">
        <v>67</v>
      </c>
      <c r="K5038" t="s">
        <v>433</v>
      </c>
      <c r="L5038" t="s">
        <v>433</v>
      </c>
      <c r="M5038" s="37" t="s">
        <v>103</v>
      </c>
      <c r="N5038" s="78" t="s">
        <v>435</v>
      </c>
      <c r="O5038" s="76" t="str">
        <f t="shared" si="173"/>
        <v>201612. Vigilancia de la Salud AmbientalVigilancia de la Salud Ambiental20261_CANDELARIA2_FEBRERO_2026</v>
      </c>
      <c r="P5038" s="168">
        <f t="shared" si="174"/>
        <v>30552</v>
      </c>
      <c r="S5038" s="172">
        <v>3</v>
      </c>
      <c r="T5038" s="23">
        <v>91656</v>
      </c>
    </row>
    <row r="5039" spans="2:20" ht="30" customHeight="1" x14ac:dyDescent="0.3">
      <c r="B5039">
        <v>2016</v>
      </c>
      <c r="C5039" s="164" t="s">
        <v>122</v>
      </c>
      <c r="D5039" s="7" t="s">
        <v>410</v>
      </c>
      <c r="E5039">
        <v>2026</v>
      </c>
      <c r="F5039" s="76" t="str">
        <f t="shared" si="172"/>
        <v>201612. Vigilancia de la Salud AmbientalVigilancia de la Salud Ambiental2026</v>
      </c>
      <c r="G5039" s="7" t="s">
        <v>411</v>
      </c>
      <c r="H5039" s="7" t="s">
        <v>64</v>
      </c>
      <c r="I5039" t="s">
        <v>60</v>
      </c>
      <c r="J5039" s="7" t="s">
        <v>67</v>
      </c>
      <c r="K5039" t="s">
        <v>433</v>
      </c>
      <c r="L5039" t="s">
        <v>433</v>
      </c>
      <c r="M5039" s="37" t="s">
        <v>107</v>
      </c>
      <c r="N5039" s="78" t="s">
        <v>435</v>
      </c>
      <c r="O5039" s="76" t="str">
        <f t="shared" si="173"/>
        <v>201612. Vigilancia de la Salud AmbientalVigilancia de la Salud Ambiental20265_RAFAEL_URIBE2_FEBRERO_2026</v>
      </c>
      <c r="P5039" s="168">
        <f t="shared" si="174"/>
        <v>30552</v>
      </c>
      <c r="S5039" s="172">
        <v>3</v>
      </c>
      <c r="T5039" s="23">
        <v>91656</v>
      </c>
    </row>
    <row r="5040" spans="2:20" ht="30" customHeight="1" x14ac:dyDescent="0.3">
      <c r="B5040">
        <v>2018</v>
      </c>
      <c r="C5040" s="164" t="s">
        <v>122</v>
      </c>
      <c r="D5040" s="7" t="s">
        <v>410</v>
      </c>
      <c r="E5040">
        <v>2026</v>
      </c>
      <c r="F5040" s="76" t="str">
        <f t="shared" si="172"/>
        <v>201812. Vigilancia de la Salud AmbientalVigilancia de la Salud Ambiental2026</v>
      </c>
      <c r="G5040" s="7" t="s">
        <v>411</v>
      </c>
      <c r="H5040" s="7" t="s">
        <v>63</v>
      </c>
      <c r="I5040" t="s">
        <v>60</v>
      </c>
      <c r="J5040" s="7" t="s">
        <v>67</v>
      </c>
      <c r="K5040" t="s">
        <v>433</v>
      </c>
      <c r="L5040" t="s">
        <v>433</v>
      </c>
      <c r="M5040" s="37" t="s">
        <v>104</v>
      </c>
      <c r="N5040" s="78" t="s">
        <v>435</v>
      </c>
      <c r="O5040" s="76" t="str">
        <f t="shared" si="173"/>
        <v>201812. Vigilancia de la Salud AmbientalVigilancia de la Salud Ambiental20262_SANTA_FE2_FEBRERO_2026</v>
      </c>
      <c r="P5040" s="168">
        <f t="shared" si="174"/>
        <v>47972</v>
      </c>
      <c r="S5040" s="172">
        <v>325</v>
      </c>
      <c r="T5040" s="23">
        <v>15590900</v>
      </c>
    </row>
    <row r="5041" spans="2:20" ht="30" customHeight="1" x14ac:dyDescent="0.3">
      <c r="B5041">
        <v>2018</v>
      </c>
      <c r="C5041" s="164" t="s">
        <v>122</v>
      </c>
      <c r="D5041" s="7" t="s">
        <v>410</v>
      </c>
      <c r="E5041">
        <v>2026</v>
      </c>
      <c r="F5041" s="76" t="str">
        <f t="shared" si="172"/>
        <v>201812. Vigilancia de la Salud AmbientalVigilancia de la Salud Ambiental2026</v>
      </c>
      <c r="G5041" s="7" t="s">
        <v>411</v>
      </c>
      <c r="H5041" s="7" t="s">
        <v>63</v>
      </c>
      <c r="I5041" t="s">
        <v>60</v>
      </c>
      <c r="J5041" s="7" t="s">
        <v>67</v>
      </c>
      <c r="K5041" t="s">
        <v>433</v>
      </c>
      <c r="L5041" t="s">
        <v>433</v>
      </c>
      <c r="M5041" s="37" t="s">
        <v>106</v>
      </c>
      <c r="N5041" s="78" t="s">
        <v>435</v>
      </c>
      <c r="O5041" s="76" t="str">
        <f t="shared" si="173"/>
        <v>201812. Vigilancia de la Salud AmbientalVigilancia de la Salud Ambiental20264_SAN_CRISTOBAL2_FEBRERO_2026</v>
      </c>
      <c r="P5041" s="168">
        <f t="shared" si="174"/>
        <v>47972</v>
      </c>
      <c r="S5041" s="172">
        <v>80</v>
      </c>
      <c r="T5041" s="23">
        <v>3837760</v>
      </c>
    </row>
    <row r="5042" spans="2:20" ht="30" customHeight="1" x14ac:dyDescent="0.3">
      <c r="B5042">
        <v>2018</v>
      </c>
      <c r="C5042" s="164" t="s">
        <v>122</v>
      </c>
      <c r="D5042" s="7" t="s">
        <v>410</v>
      </c>
      <c r="E5042">
        <v>2026</v>
      </c>
      <c r="F5042" s="76" t="str">
        <f t="shared" si="172"/>
        <v>201812. Vigilancia de la Salud AmbientalVigilancia de la Salud Ambiental2026</v>
      </c>
      <c r="G5042" s="7" t="s">
        <v>411</v>
      </c>
      <c r="H5042" s="7" t="s">
        <v>63</v>
      </c>
      <c r="I5042" t="s">
        <v>60</v>
      </c>
      <c r="J5042" s="7" t="s">
        <v>67</v>
      </c>
      <c r="K5042" t="s">
        <v>433</v>
      </c>
      <c r="L5042" t="s">
        <v>433</v>
      </c>
      <c r="M5042" s="37" t="s">
        <v>105</v>
      </c>
      <c r="N5042" s="78" t="s">
        <v>435</v>
      </c>
      <c r="O5042" s="76" t="str">
        <f t="shared" si="173"/>
        <v>201812. Vigilancia de la Salud AmbientalVigilancia de la Salud Ambiental20263_MARTIRES2_FEBRERO_2026</v>
      </c>
      <c r="P5042" s="168">
        <f t="shared" si="174"/>
        <v>47972</v>
      </c>
      <c r="S5042" s="172">
        <v>214</v>
      </c>
      <c r="T5042" s="23">
        <v>10266008</v>
      </c>
    </row>
    <row r="5043" spans="2:20" ht="30" customHeight="1" x14ac:dyDescent="0.3">
      <c r="B5043">
        <v>2018</v>
      </c>
      <c r="C5043" s="164" t="s">
        <v>122</v>
      </c>
      <c r="D5043" s="7" t="s">
        <v>410</v>
      </c>
      <c r="E5043">
        <v>2026</v>
      </c>
      <c r="F5043" s="76" t="str">
        <f t="shared" si="172"/>
        <v>201812. Vigilancia de la Salud AmbientalVigilancia de la Salud Ambiental2026</v>
      </c>
      <c r="G5043" s="7" t="s">
        <v>411</v>
      </c>
      <c r="H5043" s="7" t="s">
        <v>63</v>
      </c>
      <c r="I5043" t="s">
        <v>60</v>
      </c>
      <c r="J5043" s="7" t="s">
        <v>67</v>
      </c>
      <c r="K5043" t="s">
        <v>433</v>
      </c>
      <c r="L5043" t="s">
        <v>433</v>
      </c>
      <c r="M5043" s="37" t="s">
        <v>108</v>
      </c>
      <c r="N5043" s="78" t="s">
        <v>435</v>
      </c>
      <c r="O5043" s="76" t="str">
        <f t="shared" si="173"/>
        <v>201812. Vigilancia de la Salud AmbientalVigilancia de la Salud Ambiental20266_ANTONIO_NARIÑO2_FEBRERO_2026</v>
      </c>
      <c r="P5043" s="168">
        <f t="shared" si="174"/>
        <v>47972</v>
      </c>
      <c r="S5043" s="172">
        <v>165</v>
      </c>
      <c r="T5043" s="23">
        <v>7915380</v>
      </c>
    </row>
    <row r="5044" spans="2:20" ht="30" customHeight="1" x14ac:dyDescent="0.3">
      <c r="B5044">
        <v>2018</v>
      </c>
      <c r="C5044" s="164" t="s">
        <v>122</v>
      </c>
      <c r="D5044" s="7" t="s">
        <v>410</v>
      </c>
      <c r="E5044">
        <v>2026</v>
      </c>
      <c r="F5044" s="76" t="str">
        <f t="shared" si="172"/>
        <v>201812. Vigilancia de la Salud AmbientalVigilancia de la Salud Ambiental2026</v>
      </c>
      <c r="G5044" s="7" t="s">
        <v>411</v>
      </c>
      <c r="H5044" s="7" t="s">
        <v>63</v>
      </c>
      <c r="I5044" t="s">
        <v>60</v>
      </c>
      <c r="J5044" s="7" t="s">
        <v>67</v>
      </c>
      <c r="K5044" t="s">
        <v>433</v>
      </c>
      <c r="L5044" t="s">
        <v>433</v>
      </c>
      <c r="M5044" s="37" t="s">
        <v>103</v>
      </c>
      <c r="N5044" s="78" t="s">
        <v>435</v>
      </c>
      <c r="O5044" s="76" t="str">
        <f t="shared" si="173"/>
        <v>201812. Vigilancia de la Salud AmbientalVigilancia de la Salud Ambiental20261_CANDELARIA2_FEBRERO_2026</v>
      </c>
      <c r="P5044" s="168">
        <f t="shared" si="174"/>
        <v>47972</v>
      </c>
      <c r="S5044" s="172">
        <v>80</v>
      </c>
      <c r="T5044" s="23">
        <v>3837760</v>
      </c>
    </row>
    <row r="5045" spans="2:20" ht="30" customHeight="1" x14ac:dyDescent="0.3">
      <c r="B5045">
        <v>2018</v>
      </c>
      <c r="C5045" s="164" t="s">
        <v>122</v>
      </c>
      <c r="D5045" s="7" t="s">
        <v>410</v>
      </c>
      <c r="E5045">
        <v>2026</v>
      </c>
      <c r="F5045" s="76" t="str">
        <f t="shared" si="172"/>
        <v>201812. Vigilancia de la Salud AmbientalVigilancia de la Salud Ambiental2026</v>
      </c>
      <c r="G5045" s="7" t="s">
        <v>411</v>
      </c>
      <c r="H5045" s="7" t="s">
        <v>63</v>
      </c>
      <c r="I5045" t="s">
        <v>60</v>
      </c>
      <c r="J5045" s="7" t="s">
        <v>67</v>
      </c>
      <c r="K5045" t="s">
        <v>433</v>
      </c>
      <c r="L5045" t="s">
        <v>433</v>
      </c>
      <c r="M5045" s="37" t="s">
        <v>107</v>
      </c>
      <c r="N5045" s="78" t="s">
        <v>435</v>
      </c>
      <c r="O5045" s="76" t="str">
        <f t="shared" si="173"/>
        <v>201812. Vigilancia de la Salud AmbientalVigilancia de la Salud Ambiental20265_RAFAEL_URIBE2_FEBRERO_2026</v>
      </c>
      <c r="P5045" s="168">
        <f t="shared" si="174"/>
        <v>47972</v>
      </c>
      <c r="S5045" s="172">
        <v>80</v>
      </c>
      <c r="T5045" s="23">
        <v>3837760</v>
      </c>
    </row>
    <row r="5046" spans="2:20" ht="30" customHeight="1" x14ac:dyDescent="0.3">
      <c r="B5046">
        <v>2020</v>
      </c>
      <c r="C5046" s="164" t="s">
        <v>122</v>
      </c>
      <c r="D5046" s="7" t="s">
        <v>410</v>
      </c>
      <c r="E5046">
        <v>2026</v>
      </c>
      <c r="F5046" s="76" t="str">
        <f t="shared" si="172"/>
        <v>202012. Vigilancia de la Salud AmbientalVigilancia de la Salud Ambiental2026</v>
      </c>
      <c r="G5046" s="7" t="s">
        <v>411</v>
      </c>
      <c r="H5046" s="7" t="s">
        <v>63</v>
      </c>
      <c r="I5046" t="s">
        <v>60</v>
      </c>
      <c r="J5046" s="7" t="s">
        <v>67</v>
      </c>
      <c r="K5046" t="s">
        <v>433</v>
      </c>
      <c r="L5046" t="s">
        <v>433</v>
      </c>
      <c r="M5046" s="37" t="s">
        <v>104</v>
      </c>
      <c r="N5046" s="78" t="s">
        <v>435</v>
      </c>
      <c r="O5046" s="76" t="str">
        <f t="shared" si="173"/>
        <v>202012. Vigilancia de la Salud AmbientalVigilancia de la Salud Ambiental20262_SANTA_FE2_FEBRERO_2026</v>
      </c>
      <c r="P5046" s="168">
        <f t="shared" si="174"/>
        <v>163614</v>
      </c>
      <c r="S5046" s="172">
        <v>2</v>
      </c>
      <c r="T5046" s="23">
        <v>327228</v>
      </c>
    </row>
    <row r="5047" spans="2:20" ht="30" customHeight="1" x14ac:dyDescent="0.3">
      <c r="B5047">
        <v>2020</v>
      </c>
      <c r="C5047" s="164" t="s">
        <v>122</v>
      </c>
      <c r="D5047" s="7" t="s">
        <v>410</v>
      </c>
      <c r="E5047">
        <v>2026</v>
      </c>
      <c r="F5047" s="76" t="str">
        <f t="shared" si="172"/>
        <v>202012. Vigilancia de la Salud AmbientalVigilancia de la Salud Ambiental2026</v>
      </c>
      <c r="G5047" s="7" t="s">
        <v>411</v>
      </c>
      <c r="H5047" s="7" t="s">
        <v>63</v>
      </c>
      <c r="I5047" t="s">
        <v>60</v>
      </c>
      <c r="J5047" s="7" t="s">
        <v>67</v>
      </c>
      <c r="K5047" t="s">
        <v>433</v>
      </c>
      <c r="L5047" t="s">
        <v>433</v>
      </c>
      <c r="M5047" s="37" t="s">
        <v>105</v>
      </c>
      <c r="N5047" s="78" t="s">
        <v>435</v>
      </c>
      <c r="O5047" s="76" t="str">
        <f t="shared" si="173"/>
        <v>202012. Vigilancia de la Salud AmbientalVigilancia de la Salud Ambiental20263_MARTIRES2_FEBRERO_2026</v>
      </c>
      <c r="P5047" s="168">
        <f t="shared" si="174"/>
        <v>163614</v>
      </c>
      <c r="S5047" s="172">
        <v>5</v>
      </c>
      <c r="T5047" s="23">
        <v>818070</v>
      </c>
    </row>
    <row r="5048" spans="2:20" ht="30" customHeight="1" x14ac:dyDescent="0.3">
      <c r="B5048">
        <v>2020</v>
      </c>
      <c r="C5048" s="164" t="s">
        <v>122</v>
      </c>
      <c r="D5048" s="7" t="s">
        <v>410</v>
      </c>
      <c r="E5048">
        <v>2026</v>
      </c>
      <c r="F5048" s="76" t="str">
        <f t="shared" si="172"/>
        <v>202012. Vigilancia de la Salud AmbientalVigilancia de la Salud Ambiental2026</v>
      </c>
      <c r="G5048" s="7" t="s">
        <v>411</v>
      </c>
      <c r="H5048" s="7" t="s">
        <v>63</v>
      </c>
      <c r="I5048" t="s">
        <v>60</v>
      </c>
      <c r="J5048" s="7" t="s">
        <v>67</v>
      </c>
      <c r="K5048" t="s">
        <v>433</v>
      </c>
      <c r="L5048" t="s">
        <v>433</v>
      </c>
      <c r="M5048" s="37" t="s">
        <v>108</v>
      </c>
      <c r="N5048" s="78" t="s">
        <v>435</v>
      </c>
      <c r="O5048" s="76" t="str">
        <f t="shared" si="173"/>
        <v>202012. Vigilancia de la Salud AmbientalVigilancia de la Salud Ambiental20266_ANTONIO_NARIÑO2_FEBRERO_2026</v>
      </c>
      <c r="P5048" s="168">
        <f t="shared" si="174"/>
        <v>163614</v>
      </c>
      <c r="S5048" s="172">
        <v>3</v>
      </c>
      <c r="T5048" s="23">
        <v>490842</v>
      </c>
    </row>
    <row r="5049" spans="2:20" ht="30" customHeight="1" x14ac:dyDescent="0.3">
      <c r="B5049">
        <v>2020</v>
      </c>
      <c r="C5049" s="164" t="s">
        <v>122</v>
      </c>
      <c r="D5049" s="7" t="s">
        <v>410</v>
      </c>
      <c r="E5049">
        <v>2026</v>
      </c>
      <c r="F5049" s="76" t="str">
        <f t="shared" si="172"/>
        <v>202012. Vigilancia de la Salud AmbientalVigilancia de la Salud Ambiental2026</v>
      </c>
      <c r="G5049" s="7" t="s">
        <v>411</v>
      </c>
      <c r="H5049" s="7" t="s">
        <v>63</v>
      </c>
      <c r="I5049" t="s">
        <v>60</v>
      </c>
      <c r="J5049" s="7" t="s">
        <v>67</v>
      </c>
      <c r="K5049" t="s">
        <v>433</v>
      </c>
      <c r="L5049" t="s">
        <v>433</v>
      </c>
      <c r="M5049" s="37" t="s">
        <v>107</v>
      </c>
      <c r="N5049" s="78" t="s">
        <v>435</v>
      </c>
      <c r="O5049" s="76" t="str">
        <f t="shared" si="173"/>
        <v>202012. Vigilancia de la Salud AmbientalVigilancia de la Salud Ambiental20265_RAFAEL_URIBE2_FEBRERO_2026</v>
      </c>
      <c r="P5049" s="168">
        <f t="shared" si="174"/>
        <v>163614</v>
      </c>
      <c r="S5049" s="172">
        <v>2</v>
      </c>
      <c r="T5049" s="23">
        <v>327228</v>
      </c>
    </row>
    <row r="5050" spans="2:20" ht="30" customHeight="1" x14ac:dyDescent="0.3">
      <c r="B5050">
        <v>2021</v>
      </c>
      <c r="C5050" s="164" t="s">
        <v>122</v>
      </c>
      <c r="D5050" s="7" t="s">
        <v>410</v>
      </c>
      <c r="E5050">
        <v>2026</v>
      </c>
      <c r="F5050" s="76" t="str">
        <f t="shared" si="172"/>
        <v>202112. Vigilancia de la Salud AmbientalVigilancia de la Salud Ambiental2026</v>
      </c>
      <c r="G5050" s="7" t="s">
        <v>411</v>
      </c>
      <c r="H5050" s="7" t="s">
        <v>63</v>
      </c>
      <c r="I5050" t="s">
        <v>60</v>
      </c>
      <c r="J5050" s="7" t="s">
        <v>67</v>
      </c>
      <c r="K5050" t="s">
        <v>433</v>
      </c>
      <c r="L5050" t="s">
        <v>433</v>
      </c>
      <c r="M5050" s="37" t="s">
        <v>104</v>
      </c>
      <c r="N5050" s="78" t="s">
        <v>435</v>
      </c>
      <c r="O5050" s="76" t="str">
        <f t="shared" si="173"/>
        <v>202112. Vigilancia de la Salud AmbientalVigilancia de la Salud Ambiental20262_SANTA_FE2_FEBRERO_2026</v>
      </c>
      <c r="P5050" s="168">
        <f t="shared" si="174"/>
        <v>0</v>
      </c>
      <c r="S5050" s="172">
        <v>0</v>
      </c>
      <c r="T5050" s="23">
        <v>0</v>
      </c>
    </row>
    <row r="5051" spans="2:20" ht="30" customHeight="1" x14ac:dyDescent="0.3">
      <c r="B5051">
        <v>2021</v>
      </c>
      <c r="C5051" s="164" t="s">
        <v>122</v>
      </c>
      <c r="D5051" s="7" t="s">
        <v>410</v>
      </c>
      <c r="E5051">
        <v>2026</v>
      </c>
      <c r="F5051" s="76" t="str">
        <f t="shared" si="172"/>
        <v>202112. Vigilancia de la Salud AmbientalVigilancia de la Salud Ambiental2026</v>
      </c>
      <c r="G5051" s="7" t="s">
        <v>411</v>
      </c>
      <c r="H5051" s="7" t="s">
        <v>63</v>
      </c>
      <c r="I5051" t="s">
        <v>60</v>
      </c>
      <c r="J5051" s="7" t="s">
        <v>67</v>
      </c>
      <c r="K5051" t="s">
        <v>433</v>
      </c>
      <c r="L5051" t="s">
        <v>433</v>
      </c>
      <c r="M5051" s="37" t="s">
        <v>106</v>
      </c>
      <c r="N5051" s="78" t="s">
        <v>435</v>
      </c>
      <c r="O5051" s="76" t="str">
        <f t="shared" si="173"/>
        <v>202112. Vigilancia de la Salud AmbientalVigilancia de la Salud Ambiental20264_SAN_CRISTOBAL2_FEBRERO_2026</v>
      </c>
      <c r="P5051" s="168">
        <f t="shared" si="174"/>
        <v>0</v>
      </c>
      <c r="S5051" s="172">
        <v>0</v>
      </c>
      <c r="T5051" s="23">
        <v>0</v>
      </c>
    </row>
    <row r="5052" spans="2:20" ht="30" customHeight="1" x14ac:dyDescent="0.3">
      <c r="B5052">
        <v>2021</v>
      </c>
      <c r="C5052" s="164" t="s">
        <v>122</v>
      </c>
      <c r="D5052" s="7" t="s">
        <v>410</v>
      </c>
      <c r="E5052">
        <v>2026</v>
      </c>
      <c r="F5052" s="76" t="str">
        <f t="shared" si="172"/>
        <v>202112. Vigilancia de la Salud AmbientalVigilancia de la Salud Ambiental2026</v>
      </c>
      <c r="G5052" s="7" t="s">
        <v>411</v>
      </c>
      <c r="H5052" s="7" t="s">
        <v>63</v>
      </c>
      <c r="I5052" t="s">
        <v>60</v>
      </c>
      <c r="J5052" s="7" t="s">
        <v>67</v>
      </c>
      <c r="K5052" t="s">
        <v>433</v>
      </c>
      <c r="L5052" t="s">
        <v>433</v>
      </c>
      <c r="M5052" s="37" t="s">
        <v>105</v>
      </c>
      <c r="N5052" s="78" t="s">
        <v>435</v>
      </c>
      <c r="O5052" s="76" t="str">
        <f t="shared" si="173"/>
        <v>202112. Vigilancia de la Salud AmbientalVigilancia de la Salud Ambiental20263_MARTIRES2_FEBRERO_2026</v>
      </c>
      <c r="P5052" s="168">
        <f t="shared" si="174"/>
        <v>0</v>
      </c>
      <c r="S5052" s="172">
        <v>0</v>
      </c>
      <c r="T5052" s="23">
        <v>0</v>
      </c>
    </row>
    <row r="5053" spans="2:20" ht="30" customHeight="1" x14ac:dyDescent="0.3">
      <c r="B5053">
        <v>2021</v>
      </c>
      <c r="C5053" s="164" t="s">
        <v>122</v>
      </c>
      <c r="D5053" s="7" t="s">
        <v>410</v>
      </c>
      <c r="E5053">
        <v>2026</v>
      </c>
      <c r="F5053" s="76" t="str">
        <f t="shared" si="172"/>
        <v>202112. Vigilancia de la Salud AmbientalVigilancia de la Salud Ambiental2026</v>
      </c>
      <c r="G5053" s="7" t="s">
        <v>411</v>
      </c>
      <c r="H5053" s="7" t="s">
        <v>63</v>
      </c>
      <c r="I5053" t="s">
        <v>60</v>
      </c>
      <c r="J5053" s="7" t="s">
        <v>67</v>
      </c>
      <c r="K5053" t="s">
        <v>433</v>
      </c>
      <c r="L5053" t="s">
        <v>433</v>
      </c>
      <c r="M5053" s="37" t="s">
        <v>103</v>
      </c>
      <c r="N5053" s="78" t="s">
        <v>435</v>
      </c>
      <c r="O5053" s="76" t="str">
        <f t="shared" si="173"/>
        <v>202112. Vigilancia de la Salud AmbientalVigilancia de la Salud Ambiental20261_CANDELARIA2_FEBRERO_2026</v>
      </c>
      <c r="P5053" s="168">
        <f t="shared" si="174"/>
        <v>305520</v>
      </c>
      <c r="S5053" s="172">
        <v>1</v>
      </c>
      <c r="T5053" s="23">
        <v>305520</v>
      </c>
    </row>
    <row r="5054" spans="2:20" ht="30" customHeight="1" x14ac:dyDescent="0.3">
      <c r="B5054">
        <v>2021</v>
      </c>
      <c r="C5054" s="164" t="s">
        <v>122</v>
      </c>
      <c r="D5054" s="7" t="s">
        <v>410</v>
      </c>
      <c r="E5054">
        <v>2026</v>
      </c>
      <c r="F5054" s="76" t="str">
        <f t="shared" si="172"/>
        <v>202112. Vigilancia de la Salud AmbientalVigilancia de la Salud Ambiental2026</v>
      </c>
      <c r="G5054" s="7" t="s">
        <v>411</v>
      </c>
      <c r="H5054" s="7" t="s">
        <v>63</v>
      </c>
      <c r="I5054" t="s">
        <v>60</v>
      </c>
      <c r="J5054" s="7" t="s">
        <v>67</v>
      </c>
      <c r="K5054" t="s">
        <v>433</v>
      </c>
      <c r="L5054" t="s">
        <v>433</v>
      </c>
      <c r="M5054" s="37" t="s">
        <v>107</v>
      </c>
      <c r="N5054" s="78" t="s">
        <v>435</v>
      </c>
      <c r="O5054" s="76" t="str">
        <f t="shared" si="173"/>
        <v>202112. Vigilancia de la Salud AmbientalVigilancia de la Salud Ambiental20265_RAFAEL_URIBE2_FEBRERO_2026</v>
      </c>
      <c r="P5054" s="168">
        <f t="shared" si="174"/>
        <v>0</v>
      </c>
      <c r="S5054" s="172">
        <v>0</v>
      </c>
      <c r="T5054" s="23">
        <v>0</v>
      </c>
    </row>
    <row r="5055" spans="2:20" s="96" customFormat="1" ht="30" customHeight="1" x14ac:dyDescent="0.3">
      <c r="B5055" s="96">
        <v>2022</v>
      </c>
      <c r="C5055" s="164" t="s">
        <v>122</v>
      </c>
      <c r="D5055" s="7" t="s">
        <v>410</v>
      </c>
      <c r="E5055" s="96">
        <v>2026</v>
      </c>
      <c r="F5055" s="76" t="str">
        <f t="shared" si="172"/>
        <v>202212. Vigilancia de la Salud AmbientalVigilancia de la Salud Ambiental2026</v>
      </c>
      <c r="G5055" s="97" t="s">
        <v>411</v>
      </c>
      <c r="H5055" s="97" t="s">
        <v>63</v>
      </c>
      <c r="I5055" t="s">
        <v>60</v>
      </c>
      <c r="J5055" s="97" t="s">
        <v>67</v>
      </c>
      <c r="K5055" t="s">
        <v>433</v>
      </c>
      <c r="L5055" t="s">
        <v>433</v>
      </c>
      <c r="M5055" s="98" t="s">
        <v>104</v>
      </c>
      <c r="N5055" s="78" t="s">
        <v>435</v>
      </c>
      <c r="O5055" s="99" t="str">
        <f t="shared" si="173"/>
        <v>202212. Vigilancia de la Salud AmbientalVigilancia de la Salud Ambiental20262_SANTA_FE2_FEBRERO_2026</v>
      </c>
      <c r="P5055" s="168">
        <f t="shared" si="174"/>
        <v>0</v>
      </c>
      <c r="Q5055" s="100"/>
      <c r="R5055" s="100"/>
      <c r="S5055" s="175">
        <v>0</v>
      </c>
      <c r="T5055" s="101">
        <v>0</v>
      </c>
    </row>
    <row r="5056" spans="2:20" ht="30" customHeight="1" x14ac:dyDescent="0.3">
      <c r="B5056">
        <v>2022</v>
      </c>
      <c r="C5056" s="164" t="s">
        <v>122</v>
      </c>
      <c r="D5056" s="7" t="s">
        <v>410</v>
      </c>
      <c r="E5056">
        <v>2026</v>
      </c>
      <c r="F5056" s="76" t="str">
        <f t="shared" si="172"/>
        <v>202212. Vigilancia de la Salud AmbientalVigilancia de la Salud Ambiental2026</v>
      </c>
      <c r="G5056" s="7" t="s">
        <v>411</v>
      </c>
      <c r="H5056" s="7" t="s">
        <v>63</v>
      </c>
      <c r="I5056" t="s">
        <v>60</v>
      </c>
      <c r="J5056" s="7" t="s">
        <v>67</v>
      </c>
      <c r="K5056" t="s">
        <v>433</v>
      </c>
      <c r="L5056" t="s">
        <v>433</v>
      </c>
      <c r="M5056" s="37" t="s">
        <v>103</v>
      </c>
      <c r="N5056" s="78" t="s">
        <v>435</v>
      </c>
      <c r="O5056" s="76" t="str">
        <f t="shared" si="173"/>
        <v>202212. Vigilancia de la Salud AmbientalVigilancia de la Salud Ambiental20261_CANDELARIA2_FEBRERO_2026</v>
      </c>
      <c r="P5056" s="168">
        <f t="shared" si="174"/>
        <v>488832</v>
      </c>
      <c r="S5056" s="172">
        <v>1</v>
      </c>
      <c r="T5056" s="23">
        <v>488832</v>
      </c>
    </row>
    <row r="5057" spans="2:20" ht="30" customHeight="1" x14ac:dyDescent="0.3">
      <c r="B5057">
        <v>2022</v>
      </c>
      <c r="C5057" s="164" t="s">
        <v>122</v>
      </c>
      <c r="D5057" s="7" t="s">
        <v>410</v>
      </c>
      <c r="E5057">
        <v>2026</v>
      </c>
      <c r="F5057" s="76" t="str">
        <f t="shared" si="172"/>
        <v>202212. Vigilancia de la Salud AmbientalVigilancia de la Salud Ambiental2026</v>
      </c>
      <c r="G5057" s="7" t="s">
        <v>411</v>
      </c>
      <c r="H5057" s="7" t="s">
        <v>63</v>
      </c>
      <c r="I5057" t="s">
        <v>60</v>
      </c>
      <c r="J5057" s="7" t="s">
        <v>67</v>
      </c>
      <c r="K5057" t="s">
        <v>433</v>
      </c>
      <c r="L5057" t="s">
        <v>433</v>
      </c>
      <c r="M5057" s="37" t="s">
        <v>107</v>
      </c>
      <c r="N5057" s="78" t="s">
        <v>435</v>
      </c>
      <c r="O5057" s="76" t="str">
        <f t="shared" si="173"/>
        <v>202212. Vigilancia de la Salud AmbientalVigilancia de la Salud Ambiental20265_RAFAEL_URIBE2_FEBRERO_2026</v>
      </c>
      <c r="P5057" s="168">
        <f t="shared" si="174"/>
        <v>0</v>
      </c>
      <c r="S5057" s="172">
        <v>0</v>
      </c>
      <c r="T5057" s="23">
        <v>0</v>
      </c>
    </row>
    <row r="5058" spans="2:20" ht="30" customHeight="1" x14ac:dyDescent="0.3">
      <c r="B5058">
        <v>2023</v>
      </c>
      <c r="C5058" s="164" t="s">
        <v>122</v>
      </c>
      <c r="D5058" s="7" t="s">
        <v>410</v>
      </c>
      <c r="E5058">
        <v>2026</v>
      </c>
      <c r="F5058" s="76" t="str">
        <f t="shared" si="172"/>
        <v>202312. Vigilancia de la Salud AmbientalVigilancia de la Salud Ambiental2026</v>
      </c>
      <c r="G5058" s="7" t="s">
        <v>411</v>
      </c>
      <c r="H5058" s="7" t="s">
        <v>63</v>
      </c>
      <c r="I5058" t="s">
        <v>60</v>
      </c>
      <c r="J5058" s="7" t="s">
        <v>67</v>
      </c>
      <c r="K5058" t="s">
        <v>433</v>
      </c>
      <c r="L5058" t="s">
        <v>433</v>
      </c>
      <c r="M5058" s="37" t="s">
        <v>104</v>
      </c>
      <c r="N5058" s="78" t="s">
        <v>435</v>
      </c>
      <c r="O5058" s="76" t="str">
        <f t="shared" si="173"/>
        <v>202312. Vigilancia de la Salud AmbientalVigilancia de la Salud Ambiental20262_SANTA_FE2_FEBRERO_2026</v>
      </c>
      <c r="P5058" s="168">
        <f t="shared" si="174"/>
        <v>244416</v>
      </c>
      <c r="S5058" s="172">
        <v>4</v>
      </c>
      <c r="T5058" s="23">
        <v>977664</v>
      </c>
    </row>
    <row r="5059" spans="2:20" ht="30" customHeight="1" x14ac:dyDescent="0.3">
      <c r="B5059">
        <v>2023</v>
      </c>
      <c r="C5059" s="164" t="s">
        <v>122</v>
      </c>
      <c r="D5059" s="7" t="s">
        <v>410</v>
      </c>
      <c r="E5059">
        <v>2026</v>
      </c>
      <c r="F5059" s="76" t="str">
        <f t="shared" si="172"/>
        <v>202312. Vigilancia de la Salud AmbientalVigilancia de la Salud Ambiental2026</v>
      </c>
      <c r="G5059" s="7" t="s">
        <v>411</v>
      </c>
      <c r="H5059" s="7" t="s">
        <v>63</v>
      </c>
      <c r="I5059" t="s">
        <v>60</v>
      </c>
      <c r="J5059" s="7" t="s">
        <v>67</v>
      </c>
      <c r="K5059" t="s">
        <v>433</v>
      </c>
      <c r="L5059" t="s">
        <v>433</v>
      </c>
      <c r="M5059" s="37" t="s">
        <v>105</v>
      </c>
      <c r="N5059" s="78" t="s">
        <v>435</v>
      </c>
      <c r="O5059" s="76" t="str">
        <f t="shared" si="173"/>
        <v>202312. Vigilancia de la Salud AmbientalVigilancia de la Salud Ambiental20263_MARTIRES2_FEBRERO_2026</v>
      </c>
      <c r="P5059" s="168">
        <f t="shared" si="174"/>
        <v>0</v>
      </c>
      <c r="S5059" s="172">
        <v>0</v>
      </c>
      <c r="T5059" s="23">
        <v>0</v>
      </c>
    </row>
    <row r="5060" spans="2:20" ht="30" customHeight="1" x14ac:dyDescent="0.3">
      <c r="B5060">
        <v>2023</v>
      </c>
      <c r="C5060" s="164" t="s">
        <v>122</v>
      </c>
      <c r="D5060" s="7" t="s">
        <v>410</v>
      </c>
      <c r="E5060">
        <v>2026</v>
      </c>
      <c r="F5060" s="76" t="str">
        <f t="shared" si="172"/>
        <v>202312. Vigilancia de la Salud AmbientalVigilancia de la Salud Ambiental2026</v>
      </c>
      <c r="G5060" s="7" t="s">
        <v>411</v>
      </c>
      <c r="H5060" s="7" t="s">
        <v>63</v>
      </c>
      <c r="I5060" t="s">
        <v>60</v>
      </c>
      <c r="J5060" s="7" t="s">
        <v>67</v>
      </c>
      <c r="K5060" t="s">
        <v>433</v>
      </c>
      <c r="L5060" t="s">
        <v>433</v>
      </c>
      <c r="M5060" s="37" t="s">
        <v>108</v>
      </c>
      <c r="N5060" s="78" t="s">
        <v>435</v>
      </c>
      <c r="O5060" s="76" t="str">
        <f t="shared" si="173"/>
        <v>202312. Vigilancia de la Salud AmbientalVigilancia de la Salud Ambiental20266_ANTONIO_NARIÑO2_FEBRERO_2026</v>
      </c>
      <c r="P5060" s="168">
        <f t="shared" si="174"/>
        <v>244416</v>
      </c>
      <c r="S5060" s="172">
        <v>1</v>
      </c>
      <c r="T5060" s="23">
        <v>244416</v>
      </c>
    </row>
    <row r="5061" spans="2:20" ht="30" customHeight="1" x14ac:dyDescent="0.3">
      <c r="B5061">
        <v>2023</v>
      </c>
      <c r="C5061" s="164" t="s">
        <v>122</v>
      </c>
      <c r="D5061" s="7" t="s">
        <v>410</v>
      </c>
      <c r="E5061">
        <v>2026</v>
      </c>
      <c r="F5061" s="76" t="str">
        <f t="shared" si="172"/>
        <v>202312. Vigilancia de la Salud AmbientalVigilancia de la Salud Ambiental2026</v>
      </c>
      <c r="G5061" s="7" t="s">
        <v>411</v>
      </c>
      <c r="H5061" s="7" t="s">
        <v>63</v>
      </c>
      <c r="I5061" t="s">
        <v>60</v>
      </c>
      <c r="J5061" s="7" t="s">
        <v>67</v>
      </c>
      <c r="K5061" t="s">
        <v>433</v>
      </c>
      <c r="L5061" t="s">
        <v>433</v>
      </c>
      <c r="M5061" s="37" t="s">
        <v>103</v>
      </c>
      <c r="N5061" s="78" t="s">
        <v>435</v>
      </c>
      <c r="O5061" s="76" t="str">
        <f t="shared" si="173"/>
        <v>202312. Vigilancia de la Salud AmbientalVigilancia de la Salud Ambiental20261_CANDELARIA2_FEBRERO_2026</v>
      </c>
      <c r="P5061" s="168">
        <f t="shared" si="174"/>
        <v>244416</v>
      </c>
      <c r="S5061" s="172">
        <v>1</v>
      </c>
      <c r="T5061" s="23">
        <v>244416</v>
      </c>
    </row>
    <row r="5062" spans="2:20" ht="30" customHeight="1" x14ac:dyDescent="0.3">
      <c r="B5062">
        <v>2023</v>
      </c>
      <c r="C5062" s="164" t="s">
        <v>122</v>
      </c>
      <c r="D5062" s="7" t="s">
        <v>410</v>
      </c>
      <c r="E5062">
        <v>2026</v>
      </c>
      <c r="F5062" s="76" t="str">
        <f t="shared" si="172"/>
        <v>202312. Vigilancia de la Salud AmbientalVigilancia de la Salud Ambiental2026</v>
      </c>
      <c r="G5062" s="7" t="s">
        <v>411</v>
      </c>
      <c r="H5062" s="7" t="s">
        <v>63</v>
      </c>
      <c r="I5062" t="s">
        <v>60</v>
      </c>
      <c r="J5062" s="7" t="s">
        <v>67</v>
      </c>
      <c r="K5062" t="s">
        <v>433</v>
      </c>
      <c r="L5062" t="s">
        <v>433</v>
      </c>
      <c r="M5062" s="37" t="s">
        <v>107</v>
      </c>
      <c r="N5062" s="78" t="s">
        <v>435</v>
      </c>
      <c r="O5062" s="76" t="str">
        <f t="shared" si="173"/>
        <v>202312. Vigilancia de la Salud AmbientalVigilancia de la Salud Ambiental20265_RAFAEL_URIBE2_FEBRERO_2026</v>
      </c>
      <c r="P5062" s="168">
        <f t="shared" si="174"/>
        <v>0</v>
      </c>
      <c r="S5062" s="172">
        <v>0</v>
      </c>
      <c r="T5062" s="23">
        <v>0</v>
      </c>
    </row>
    <row r="5063" spans="2:20" ht="30" customHeight="1" x14ac:dyDescent="0.3">
      <c r="B5063">
        <v>2025</v>
      </c>
      <c r="C5063" s="164" t="s">
        <v>122</v>
      </c>
      <c r="D5063" s="7" t="s">
        <v>410</v>
      </c>
      <c r="E5063">
        <v>2026</v>
      </c>
      <c r="F5063" s="76" t="str">
        <f t="shared" si="172"/>
        <v>202512. Vigilancia de la Salud AmbientalVigilancia de la Salud Ambiental2026</v>
      </c>
      <c r="G5063" s="7" t="s">
        <v>411</v>
      </c>
      <c r="H5063" s="7" t="s">
        <v>63</v>
      </c>
      <c r="I5063" t="s">
        <v>60</v>
      </c>
      <c r="J5063" s="7" t="s">
        <v>67</v>
      </c>
      <c r="K5063" t="s">
        <v>433</v>
      </c>
      <c r="L5063" t="s">
        <v>433</v>
      </c>
      <c r="M5063" s="37" t="s">
        <v>106</v>
      </c>
      <c r="N5063" s="78" t="s">
        <v>435</v>
      </c>
      <c r="O5063" s="76" t="str">
        <f t="shared" si="173"/>
        <v>202512. Vigilancia de la Salud AmbientalVigilancia de la Salud Ambiental20264_SAN_CRISTOBAL2_FEBRERO_2026</v>
      </c>
      <c r="P5063" s="168">
        <f t="shared" si="174"/>
        <v>0</v>
      </c>
      <c r="S5063" s="172">
        <v>0</v>
      </c>
      <c r="T5063" s="23">
        <v>0</v>
      </c>
    </row>
    <row r="5064" spans="2:20" ht="30" customHeight="1" x14ac:dyDescent="0.3">
      <c r="B5064">
        <v>2025</v>
      </c>
      <c r="C5064" s="164" t="s">
        <v>122</v>
      </c>
      <c r="D5064" s="7" t="s">
        <v>410</v>
      </c>
      <c r="E5064">
        <v>2026</v>
      </c>
      <c r="F5064" s="76" t="str">
        <f t="shared" ref="F5064:F5127" si="175">B5064&amp;C5064&amp;D5064&amp;E5064</f>
        <v>202512. Vigilancia de la Salud AmbientalVigilancia de la Salud Ambiental2026</v>
      </c>
      <c r="G5064" s="7" t="s">
        <v>411</v>
      </c>
      <c r="H5064" s="7" t="s">
        <v>63</v>
      </c>
      <c r="I5064" t="s">
        <v>60</v>
      </c>
      <c r="J5064" s="7" t="s">
        <v>67</v>
      </c>
      <c r="K5064" t="s">
        <v>433</v>
      </c>
      <c r="L5064" t="s">
        <v>433</v>
      </c>
      <c r="M5064" s="37" t="s">
        <v>105</v>
      </c>
      <c r="N5064" s="78" t="s">
        <v>435</v>
      </c>
      <c r="O5064" s="76" t="str">
        <f t="shared" si="173"/>
        <v>202512. Vigilancia de la Salud AmbientalVigilancia de la Salud Ambiental20263_MARTIRES2_FEBRERO_2026</v>
      </c>
      <c r="P5064" s="168">
        <f t="shared" si="174"/>
        <v>0</v>
      </c>
      <c r="S5064" s="172">
        <v>0</v>
      </c>
      <c r="T5064" s="23">
        <v>0</v>
      </c>
    </row>
    <row r="5065" spans="2:20" ht="30" customHeight="1" x14ac:dyDescent="0.3">
      <c r="B5065">
        <v>2025</v>
      </c>
      <c r="C5065" s="164" t="s">
        <v>122</v>
      </c>
      <c r="D5065" s="7" t="s">
        <v>410</v>
      </c>
      <c r="E5065">
        <v>2026</v>
      </c>
      <c r="F5065" s="76" t="str">
        <f t="shared" si="175"/>
        <v>202512. Vigilancia de la Salud AmbientalVigilancia de la Salud Ambiental2026</v>
      </c>
      <c r="G5065" s="7" t="s">
        <v>411</v>
      </c>
      <c r="H5065" s="7" t="s">
        <v>63</v>
      </c>
      <c r="I5065" t="s">
        <v>60</v>
      </c>
      <c r="J5065" s="7" t="s">
        <v>67</v>
      </c>
      <c r="K5065" t="s">
        <v>433</v>
      </c>
      <c r="L5065" t="s">
        <v>433</v>
      </c>
      <c r="M5065" s="37" t="s">
        <v>108</v>
      </c>
      <c r="N5065" s="78" t="s">
        <v>435</v>
      </c>
      <c r="O5065" s="76" t="str">
        <f t="shared" si="173"/>
        <v>202512. Vigilancia de la Salud AmbientalVigilancia de la Salud Ambiental20266_ANTONIO_NARIÑO2_FEBRERO_2026</v>
      </c>
      <c r="P5065" s="168">
        <f t="shared" si="174"/>
        <v>0</v>
      </c>
      <c r="S5065" s="172">
        <v>0</v>
      </c>
      <c r="T5065" s="23">
        <v>0</v>
      </c>
    </row>
    <row r="5066" spans="2:20" ht="30" customHeight="1" x14ac:dyDescent="0.3">
      <c r="B5066">
        <v>2026</v>
      </c>
      <c r="C5066" s="164" t="s">
        <v>122</v>
      </c>
      <c r="D5066" s="7" t="s">
        <v>410</v>
      </c>
      <c r="E5066">
        <v>2026</v>
      </c>
      <c r="F5066" s="76" t="str">
        <f t="shared" si="175"/>
        <v>202612. Vigilancia de la Salud AmbientalVigilancia de la Salud Ambiental2026</v>
      </c>
      <c r="G5066" s="7" t="s">
        <v>411</v>
      </c>
      <c r="H5066" s="7" t="s">
        <v>63</v>
      </c>
      <c r="I5066" t="s">
        <v>60</v>
      </c>
      <c r="J5066" s="7" t="s">
        <v>67</v>
      </c>
      <c r="K5066" t="s">
        <v>433</v>
      </c>
      <c r="L5066" t="s">
        <v>433</v>
      </c>
      <c r="M5066" s="37" t="s">
        <v>107</v>
      </c>
      <c r="N5066" s="78" t="s">
        <v>435</v>
      </c>
      <c r="O5066" s="76" t="str">
        <f t="shared" ref="O5066:O5129" si="176">+F5066&amp;M5066&amp;N5066</f>
        <v>202612. Vigilancia de la Salud AmbientalVigilancia de la Salud Ambiental20265_RAFAEL_URIBE2_FEBRERO_2026</v>
      </c>
      <c r="P5066" s="168">
        <f t="shared" si="174"/>
        <v>0</v>
      </c>
      <c r="S5066" s="172">
        <v>0</v>
      </c>
      <c r="T5066" s="23">
        <v>0</v>
      </c>
    </row>
    <row r="5067" spans="2:20" ht="30" customHeight="1" x14ac:dyDescent="0.3">
      <c r="B5067">
        <v>2027</v>
      </c>
      <c r="C5067" s="164" t="s">
        <v>122</v>
      </c>
      <c r="D5067" s="7" t="s">
        <v>410</v>
      </c>
      <c r="E5067">
        <v>2026</v>
      </c>
      <c r="F5067" s="76" t="str">
        <f t="shared" si="175"/>
        <v>202712. Vigilancia de la Salud AmbientalVigilancia de la Salud Ambiental2026</v>
      </c>
      <c r="G5067" s="7" t="s">
        <v>411</v>
      </c>
      <c r="H5067" s="7" t="s">
        <v>63</v>
      </c>
      <c r="I5067" t="s">
        <v>60</v>
      </c>
      <c r="J5067" s="7" t="s">
        <v>67</v>
      </c>
      <c r="K5067" t="s">
        <v>433</v>
      </c>
      <c r="L5067" t="s">
        <v>433</v>
      </c>
      <c r="M5067" s="37" t="s">
        <v>104</v>
      </c>
      <c r="N5067" s="78" t="s">
        <v>435</v>
      </c>
      <c r="O5067" s="76" t="str">
        <f t="shared" si="176"/>
        <v>202712. Vigilancia de la Salud AmbientalVigilancia de la Salud Ambiental20262_SANTA_FE2_FEBRERO_2026</v>
      </c>
      <c r="P5067" s="168">
        <f t="shared" si="174"/>
        <v>244416</v>
      </c>
      <c r="S5067" s="172">
        <v>2</v>
      </c>
      <c r="T5067" s="23">
        <v>488832</v>
      </c>
    </row>
    <row r="5068" spans="2:20" ht="30" customHeight="1" x14ac:dyDescent="0.3">
      <c r="B5068">
        <v>2027</v>
      </c>
      <c r="C5068" s="164" t="s">
        <v>122</v>
      </c>
      <c r="D5068" s="7" t="s">
        <v>410</v>
      </c>
      <c r="E5068">
        <v>2026</v>
      </c>
      <c r="F5068" s="76" t="str">
        <f t="shared" si="175"/>
        <v>202712. Vigilancia de la Salud AmbientalVigilancia de la Salud Ambiental2026</v>
      </c>
      <c r="G5068" s="7" t="s">
        <v>411</v>
      </c>
      <c r="H5068" s="7" t="s">
        <v>63</v>
      </c>
      <c r="I5068" t="s">
        <v>60</v>
      </c>
      <c r="J5068" s="7" t="s">
        <v>67</v>
      </c>
      <c r="K5068" t="s">
        <v>433</v>
      </c>
      <c r="L5068" t="s">
        <v>433</v>
      </c>
      <c r="M5068" s="37" t="s">
        <v>106</v>
      </c>
      <c r="N5068" s="78" t="s">
        <v>435</v>
      </c>
      <c r="O5068" s="76" t="str">
        <f t="shared" si="176"/>
        <v>202712. Vigilancia de la Salud AmbientalVigilancia de la Salud Ambiental20264_SAN_CRISTOBAL2_FEBRERO_2026</v>
      </c>
      <c r="P5068" s="168">
        <f t="shared" si="174"/>
        <v>244416</v>
      </c>
      <c r="S5068" s="172">
        <v>8</v>
      </c>
      <c r="T5068" s="23">
        <v>1955328</v>
      </c>
    </row>
    <row r="5069" spans="2:20" ht="30" customHeight="1" x14ac:dyDescent="0.3">
      <c r="B5069">
        <v>2027</v>
      </c>
      <c r="C5069" s="164" t="s">
        <v>122</v>
      </c>
      <c r="D5069" s="7" t="s">
        <v>410</v>
      </c>
      <c r="E5069">
        <v>2026</v>
      </c>
      <c r="F5069" s="76" t="str">
        <f t="shared" si="175"/>
        <v>202712. Vigilancia de la Salud AmbientalVigilancia de la Salud Ambiental2026</v>
      </c>
      <c r="G5069" s="7" t="s">
        <v>411</v>
      </c>
      <c r="H5069" s="7" t="s">
        <v>63</v>
      </c>
      <c r="I5069" t="s">
        <v>60</v>
      </c>
      <c r="J5069" s="7" t="s">
        <v>67</v>
      </c>
      <c r="K5069" t="s">
        <v>433</v>
      </c>
      <c r="L5069" t="s">
        <v>433</v>
      </c>
      <c r="M5069" s="37" t="s">
        <v>105</v>
      </c>
      <c r="N5069" s="78" t="s">
        <v>435</v>
      </c>
      <c r="O5069" s="76" t="str">
        <f t="shared" si="176"/>
        <v>202712. Vigilancia de la Salud AmbientalVigilancia de la Salud Ambiental20263_MARTIRES2_FEBRERO_2026</v>
      </c>
      <c r="P5069" s="168">
        <f t="shared" si="174"/>
        <v>244416</v>
      </c>
      <c r="S5069" s="172">
        <v>1</v>
      </c>
      <c r="T5069" s="23">
        <v>244416</v>
      </c>
    </row>
    <row r="5070" spans="2:20" ht="30" customHeight="1" x14ac:dyDescent="0.3">
      <c r="B5070">
        <v>2027</v>
      </c>
      <c r="C5070" s="164" t="s">
        <v>122</v>
      </c>
      <c r="D5070" s="7" t="s">
        <v>410</v>
      </c>
      <c r="E5070">
        <v>2026</v>
      </c>
      <c r="F5070" s="76" t="str">
        <f t="shared" si="175"/>
        <v>202712. Vigilancia de la Salud AmbientalVigilancia de la Salud Ambiental2026</v>
      </c>
      <c r="G5070" s="7" t="s">
        <v>411</v>
      </c>
      <c r="H5070" s="7" t="s">
        <v>63</v>
      </c>
      <c r="I5070" t="s">
        <v>60</v>
      </c>
      <c r="J5070" s="7" t="s">
        <v>67</v>
      </c>
      <c r="K5070" t="s">
        <v>433</v>
      </c>
      <c r="L5070" t="s">
        <v>433</v>
      </c>
      <c r="M5070" s="37" t="s">
        <v>108</v>
      </c>
      <c r="N5070" s="78" t="s">
        <v>435</v>
      </c>
      <c r="O5070" s="76" t="str">
        <f t="shared" si="176"/>
        <v>202712. Vigilancia de la Salud AmbientalVigilancia de la Salud Ambiental20266_ANTONIO_NARIÑO2_FEBRERO_2026</v>
      </c>
      <c r="P5070" s="168">
        <f t="shared" si="174"/>
        <v>244416</v>
      </c>
      <c r="S5070" s="172">
        <v>2</v>
      </c>
      <c r="T5070" s="23">
        <v>488832</v>
      </c>
    </row>
    <row r="5071" spans="2:20" ht="30" customHeight="1" x14ac:dyDescent="0.3">
      <c r="B5071">
        <v>2027</v>
      </c>
      <c r="C5071" s="164" t="s">
        <v>122</v>
      </c>
      <c r="D5071" s="7" t="s">
        <v>410</v>
      </c>
      <c r="E5071">
        <v>2026</v>
      </c>
      <c r="F5071" s="76" t="str">
        <f t="shared" si="175"/>
        <v>202712. Vigilancia de la Salud AmbientalVigilancia de la Salud Ambiental2026</v>
      </c>
      <c r="G5071" s="7" t="s">
        <v>411</v>
      </c>
      <c r="H5071" s="7" t="s">
        <v>63</v>
      </c>
      <c r="I5071" t="s">
        <v>60</v>
      </c>
      <c r="J5071" s="7" t="s">
        <v>67</v>
      </c>
      <c r="K5071" t="s">
        <v>433</v>
      </c>
      <c r="L5071" t="s">
        <v>433</v>
      </c>
      <c r="M5071" s="37" t="s">
        <v>103</v>
      </c>
      <c r="N5071" s="78" t="s">
        <v>435</v>
      </c>
      <c r="O5071" s="76" t="str">
        <f t="shared" si="176"/>
        <v>202712. Vigilancia de la Salud AmbientalVigilancia de la Salud Ambiental20261_CANDELARIA2_FEBRERO_2026</v>
      </c>
      <c r="P5071" s="168">
        <f t="shared" si="174"/>
        <v>0</v>
      </c>
      <c r="S5071" s="172">
        <v>0</v>
      </c>
      <c r="T5071" s="23">
        <v>0</v>
      </c>
    </row>
    <row r="5072" spans="2:20" ht="30" customHeight="1" x14ac:dyDescent="0.3">
      <c r="B5072">
        <v>2027</v>
      </c>
      <c r="C5072" s="164" t="s">
        <v>122</v>
      </c>
      <c r="D5072" s="7" t="s">
        <v>410</v>
      </c>
      <c r="E5072">
        <v>2026</v>
      </c>
      <c r="F5072" s="76" t="str">
        <f t="shared" si="175"/>
        <v>202712. Vigilancia de la Salud AmbientalVigilancia de la Salud Ambiental2026</v>
      </c>
      <c r="G5072" s="7" t="s">
        <v>411</v>
      </c>
      <c r="H5072" s="7" t="s">
        <v>63</v>
      </c>
      <c r="I5072" t="s">
        <v>60</v>
      </c>
      <c r="J5072" s="7" t="s">
        <v>67</v>
      </c>
      <c r="K5072" t="s">
        <v>433</v>
      </c>
      <c r="L5072" t="s">
        <v>433</v>
      </c>
      <c r="M5072" s="37" t="s">
        <v>107</v>
      </c>
      <c r="N5072" s="78" t="s">
        <v>435</v>
      </c>
      <c r="O5072" s="76" t="str">
        <f t="shared" si="176"/>
        <v>202712. Vigilancia de la Salud AmbientalVigilancia de la Salud Ambiental20265_RAFAEL_URIBE2_FEBRERO_2026</v>
      </c>
      <c r="P5072" s="168">
        <f t="shared" si="174"/>
        <v>244416</v>
      </c>
      <c r="S5072" s="172">
        <v>9</v>
      </c>
      <c r="T5072" s="23">
        <v>2199744</v>
      </c>
    </row>
    <row r="5073" spans="2:20" ht="30" customHeight="1" x14ac:dyDescent="0.3">
      <c r="B5073">
        <v>2028</v>
      </c>
      <c r="C5073" s="164" t="s">
        <v>122</v>
      </c>
      <c r="D5073" s="7" t="s">
        <v>410</v>
      </c>
      <c r="E5073">
        <v>2026</v>
      </c>
      <c r="F5073" s="76" t="str">
        <f t="shared" si="175"/>
        <v>202812. Vigilancia de la Salud AmbientalVigilancia de la Salud Ambiental2026</v>
      </c>
      <c r="G5073" s="7" t="s">
        <v>411</v>
      </c>
      <c r="H5073" s="7" t="s">
        <v>63</v>
      </c>
      <c r="I5073" t="s">
        <v>60</v>
      </c>
      <c r="J5073" s="7" t="s">
        <v>67</v>
      </c>
      <c r="K5073" t="s">
        <v>433</v>
      </c>
      <c r="L5073" t="s">
        <v>433</v>
      </c>
      <c r="M5073" s="37" t="s">
        <v>104</v>
      </c>
      <c r="N5073" s="78" t="s">
        <v>435</v>
      </c>
      <c r="O5073" s="76" t="str">
        <f t="shared" si="176"/>
        <v>202812. Vigilancia de la Salud AmbientalVigilancia de la Salud Ambiental20262_SANTA_FE2_FEBRERO_2026</v>
      </c>
      <c r="P5073" s="168">
        <f t="shared" si="174"/>
        <v>91656</v>
      </c>
      <c r="S5073" s="172">
        <v>2</v>
      </c>
      <c r="T5073" s="23">
        <v>183312</v>
      </c>
    </row>
    <row r="5074" spans="2:20" ht="30" customHeight="1" x14ac:dyDescent="0.3">
      <c r="B5074">
        <v>2028</v>
      </c>
      <c r="C5074" s="164" t="s">
        <v>122</v>
      </c>
      <c r="D5074" s="7" t="s">
        <v>410</v>
      </c>
      <c r="E5074">
        <v>2026</v>
      </c>
      <c r="F5074" s="76" t="str">
        <f t="shared" si="175"/>
        <v>202812. Vigilancia de la Salud AmbientalVigilancia de la Salud Ambiental2026</v>
      </c>
      <c r="G5074" s="7" t="s">
        <v>411</v>
      </c>
      <c r="H5074" s="7" t="s">
        <v>63</v>
      </c>
      <c r="I5074" t="s">
        <v>60</v>
      </c>
      <c r="J5074" s="7" t="s">
        <v>67</v>
      </c>
      <c r="K5074" t="s">
        <v>433</v>
      </c>
      <c r="L5074" t="s">
        <v>433</v>
      </c>
      <c r="M5074" s="37" t="s">
        <v>106</v>
      </c>
      <c r="N5074" s="78" t="s">
        <v>435</v>
      </c>
      <c r="O5074" s="76" t="str">
        <f t="shared" si="176"/>
        <v>202812. Vigilancia de la Salud AmbientalVigilancia de la Salud Ambiental20264_SAN_CRISTOBAL2_FEBRERO_2026</v>
      </c>
      <c r="P5074" s="168">
        <f t="shared" si="174"/>
        <v>91656</v>
      </c>
      <c r="S5074" s="172">
        <v>3</v>
      </c>
      <c r="T5074" s="23">
        <v>274968</v>
      </c>
    </row>
    <row r="5075" spans="2:20" ht="30" customHeight="1" x14ac:dyDescent="0.3">
      <c r="B5075">
        <v>2028</v>
      </c>
      <c r="C5075" s="164" t="s">
        <v>122</v>
      </c>
      <c r="D5075" s="7" t="s">
        <v>410</v>
      </c>
      <c r="E5075">
        <v>2026</v>
      </c>
      <c r="F5075" s="76" t="str">
        <f t="shared" si="175"/>
        <v>202812. Vigilancia de la Salud AmbientalVigilancia de la Salud Ambiental2026</v>
      </c>
      <c r="G5075" s="7" t="s">
        <v>411</v>
      </c>
      <c r="H5075" s="7" t="s">
        <v>63</v>
      </c>
      <c r="I5075" t="s">
        <v>60</v>
      </c>
      <c r="J5075" s="7" t="s">
        <v>67</v>
      </c>
      <c r="K5075" t="s">
        <v>433</v>
      </c>
      <c r="L5075" t="s">
        <v>433</v>
      </c>
      <c r="M5075" s="37" t="s">
        <v>105</v>
      </c>
      <c r="N5075" s="78" t="s">
        <v>435</v>
      </c>
      <c r="O5075" s="76" t="str">
        <f t="shared" si="176"/>
        <v>202812. Vigilancia de la Salud AmbientalVigilancia de la Salud Ambiental20263_MARTIRES2_FEBRERO_2026</v>
      </c>
      <c r="P5075" s="168">
        <f t="shared" si="174"/>
        <v>0</v>
      </c>
      <c r="S5075" s="172">
        <v>0</v>
      </c>
      <c r="T5075" s="23">
        <v>0</v>
      </c>
    </row>
    <row r="5076" spans="2:20" ht="30" customHeight="1" x14ac:dyDescent="0.3">
      <c r="B5076">
        <v>2028</v>
      </c>
      <c r="C5076" s="164" t="s">
        <v>122</v>
      </c>
      <c r="D5076" s="7" t="s">
        <v>410</v>
      </c>
      <c r="E5076">
        <v>2026</v>
      </c>
      <c r="F5076" s="76" t="str">
        <f t="shared" si="175"/>
        <v>202812. Vigilancia de la Salud AmbientalVigilancia de la Salud Ambiental2026</v>
      </c>
      <c r="G5076" s="7" t="s">
        <v>411</v>
      </c>
      <c r="H5076" s="7" t="s">
        <v>63</v>
      </c>
      <c r="I5076" t="s">
        <v>60</v>
      </c>
      <c r="J5076" s="7" t="s">
        <v>67</v>
      </c>
      <c r="K5076" t="s">
        <v>433</v>
      </c>
      <c r="L5076" t="s">
        <v>433</v>
      </c>
      <c r="M5076" s="37" t="s">
        <v>108</v>
      </c>
      <c r="N5076" s="78" t="s">
        <v>435</v>
      </c>
      <c r="O5076" s="76" t="str">
        <f t="shared" si="176"/>
        <v>202812. Vigilancia de la Salud AmbientalVigilancia de la Salud Ambiental20266_ANTONIO_NARIÑO2_FEBRERO_2026</v>
      </c>
      <c r="P5076" s="168">
        <f t="shared" si="174"/>
        <v>91656</v>
      </c>
      <c r="S5076" s="172">
        <v>7</v>
      </c>
      <c r="T5076" s="23">
        <v>641592</v>
      </c>
    </row>
    <row r="5077" spans="2:20" ht="30" customHeight="1" x14ac:dyDescent="0.3">
      <c r="B5077">
        <v>2028</v>
      </c>
      <c r="C5077" s="164" t="s">
        <v>122</v>
      </c>
      <c r="D5077" s="7" t="s">
        <v>410</v>
      </c>
      <c r="E5077">
        <v>2026</v>
      </c>
      <c r="F5077" s="76" t="str">
        <f t="shared" si="175"/>
        <v>202812. Vigilancia de la Salud AmbientalVigilancia de la Salud Ambiental2026</v>
      </c>
      <c r="G5077" s="7" t="s">
        <v>411</v>
      </c>
      <c r="H5077" s="7" t="s">
        <v>63</v>
      </c>
      <c r="I5077" t="s">
        <v>60</v>
      </c>
      <c r="J5077" s="7" t="s">
        <v>67</v>
      </c>
      <c r="K5077" t="s">
        <v>433</v>
      </c>
      <c r="L5077" t="s">
        <v>433</v>
      </c>
      <c r="M5077" s="37" t="s">
        <v>103</v>
      </c>
      <c r="N5077" s="78" t="s">
        <v>435</v>
      </c>
      <c r="O5077" s="76" t="str">
        <f t="shared" si="176"/>
        <v>202812. Vigilancia de la Salud AmbientalVigilancia de la Salud Ambiental20261_CANDELARIA2_FEBRERO_2026</v>
      </c>
      <c r="P5077" s="168">
        <f t="shared" si="174"/>
        <v>91656</v>
      </c>
      <c r="S5077" s="172">
        <v>1</v>
      </c>
      <c r="T5077" s="23">
        <v>91656</v>
      </c>
    </row>
    <row r="5078" spans="2:20" ht="30" customHeight="1" x14ac:dyDescent="0.3">
      <c r="B5078">
        <v>2028</v>
      </c>
      <c r="C5078" s="164" t="s">
        <v>122</v>
      </c>
      <c r="D5078" s="7" t="s">
        <v>410</v>
      </c>
      <c r="E5078">
        <v>2026</v>
      </c>
      <c r="F5078" s="76" t="str">
        <f t="shared" si="175"/>
        <v>202812. Vigilancia de la Salud AmbientalVigilancia de la Salud Ambiental2026</v>
      </c>
      <c r="G5078" s="7" t="s">
        <v>411</v>
      </c>
      <c r="H5078" s="7" t="s">
        <v>63</v>
      </c>
      <c r="I5078" t="s">
        <v>60</v>
      </c>
      <c r="J5078" s="7" t="s">
        <v>67</v>
      </c>
      <c r="K5078" t="s">
        <v>433</v>
      </c>
      <c r="L5078" t="s">
        <v>433</v>
      </c>
      <c r="M5078" s="37" t="s">
        <v>107</v>
      </c>
      <c r="N5078" s="78" t="s">
        <v>435</v>
      </c>
      <c r="O5078" s="76" t="str">
        <f t="shared" si="176"/>
        <v>202812. Vigilancia de la Salud AmbientalVigilancia de la Salud Ambiental20265_RAFAEL_URIBE2_FEBRERO_2026</v>
      </c>
      <c r="P5078" s="168">
        <f t="shared" si="174"/>
        <v>91656</v>
      </c>
      <c r="S5078" s="172">
        <v>2</v>
      </c>
      <c r="T5078" s="23">
        <v>183312</v>
      </c>
    </row>
    <row r="5079" spans="2:20" ht="30" customHeight="1" x14ac:dyDescent="0.3">
      <c r="B5079">
        <v>2099</v>
      </c>
      <c r="C5079" s="164" t="s">
        <v>122</v>
      </c>
      <c r="D5079" s="7" t="s">
        <v>410</v>
      </c>
      <c r="E5079">
        <v>2026</v>
      </c>
      <c r="F5079" s="76" t="str">
        <f t="shared" si="175"/>
        <v>209912. Vigilancia de la Salud AmbientalVigilancia de la Salud Ambiental2026</v>
      </c>
      <c r="G5079" s="7" t="s">
        <v>411</v>
      </c>
      <c r="H5079" s="7" t="s">
        <v>63</v>
      </c>
      <c r="I5079" t="s">
        <v>60</v>
      </c>
      <c r="J5079" s="7" t="s">
        <v>67</v>
      </c>
      <c r="K5079" t="s">
        <v>433</v>
      </c>
      <c r="L5079" t="s">
        <v>433</v>
      </c>
      <c r="M5079" s="37" t="s">
        <v>106</v>
      </c>
      <c r="N5079" s="78" t="s">
        <v>435</v>
      </c>
      <c r="O5079" s="76" t="str">
        <f t="shared" si="176"/>
        <v>209912. Vigilancia de la Salud AmbientalVigilancia de la Salud Ambiental20264_SAN_CRISTOBAL2_FEBRERO_2026</v>
      </c>
      <c r="P5079" s="168">
        <f t="shared" si="174"/>
        <v>0</v>
      </c>
      <c r="S5079" s="172">
        <v>0</v>
      </c>
      <c r="T5079" s="23">
        <v>0</v>
      </c>
    </row>
    <row r="5080" spans="2:20" ht="30" customHeight="1" x14ac:dyDescent="0.3">
      <c r="B5080">
        <v>2099</v>
      </c>
      <c r="C5080" s="164" t="s">
        <v>122</v>
      </c>
      <c r="D5080" s="7" t="s">
        <v>410</v>
      </c>
      <c r="E5080">
        <v>2026</v>
      </c>
      <c r="F5080" s="76" t="str">
        <f t="shared" si="175"/>
        <v>209912. Vigilancia de la Salud AmbientalVigilancia de la Salud Ambiental2026</v>
      </c>
      <c r="G5080" s="7" t="s">
        <v>411</v>
      </c>
      <c r="H5080" s="7" t="s">
        <v>63</v>
      </c>
      <c r="I5080" t="s">
        <v>60</v>
      </c>
      <c r="J5080" s="7" t="s">
        <v>67</v>
      </c>
      <c r="K5080" t="s">
        <v>433</v>
      </c>
      <c r="L5080" t="s">
        <v>433</v>
      </c>
      <c r="M5080" s="37" t="s">
        <v>103</v>
      </c>
      <c r="N5080" s="78" t="s">
        <v>435</v>
      </c>
      <c r="O5080" s="76" t="str">
        <f t="shared" si="176"/>
        <v>209912. Vigilancia de la Salud AmbientalVigilancia de la Salud Ambiental20261_CANDELARIA2_FEBRERO_2026</v>
      </c>
      <c r="P5080" s="168">
        <f t="shared" si="174"/>
        <v>0</v>
      </c>
      <c r="S5080" s="172">
        <v>0</v>
      </c>
      <c r="T5080" s="23">
        <v>0</v>
      </c>
    </row>
    <row r="5081" spans="2:20" ht="30" customHeight="1" x14ac:dyDescent="0.3">
      <c r="B5081">
        <v>2100</v>
      </c>
      <c r="C5081" s="164" t="s">
        <v>122</v>
      </c>
      <c r="D5081" s="7" t="s">
        <v>410</v>
      </c>
      <c r="E5081">
        <v>2026</v>
      </c>
      <c r="F5081" s="76" t="str">
        <f t="shared" si="175"/>
        <v>210012. Vigilancia de la Salud AmbientalVigilancia de la Salud Ambiental2026</v>
      </c>
      <c r="G5081" s="7" t="s">
        <v>413</v>
      </c>
      <c r="H5081" s="7" t="s">
        <v>63</v>
      </c>
      <c r="I5081" t="s">
        <v>60</v>
      </c>
      <c r="J5081" s="7" t="s">
        <v>75</v>
      </c>
      <c r="K5081" t="s">
        <v>433</v>
      </c>
      <c r="L5081" t="s">
        <v>433</v>
      </c>
      <c r="M5081" s="37" t="s">
        <v>104</v>
      </c>
      <c r="N5081" s="78" t="s">
        <v>435</v>
      </c>
      <c r="O5081" s="76" t="str">
        <f t="shared" si="176"/>
        <v>210012. Vigilancia de la Salud AmbientalVigilancia de la Salud Ambiental20262_SANTA_FE2_FEBRERO_2026</v>
      </c>
      <c r="P5081" s="168">
        <f t="shared" si="174"/>
        <v>122208</v>
      </c>
      <c r="S5081" s="172">
        <v>1</v>
      </c>
      <c r="T5081" s="23">
        <v>122208</v>
      </c>
    </row>
    <row r="5082" spans="2:20" ht="30" customHeight="1" x14ac:dyDescent="0.3">
      <c r="B5082">
        <v>2100</v>
      </c>
      <c r="C5082" s="164" t="s">
        <v>122</v>
      </c>
      <c r="D5082" s="7" t="s">
        <v>410</v>
      </c>
      <c r="E5082">
        <v>2026</v>
      </c>
      <c r="F5082" s="76" t="str">
        <f t="shared" si="175"/>
        <v>210012. Vigilancia de la Salud AmbientalVigilancia de la Salud Ambiental2026</v>
      </c>
      <c r="G5082" s="7" t="s">
        <v>413</v>
      </c>
      <c r="H5082" s="7" t="s">
        <v>63</v>
      </c>
      <c r="I5082" t="s">
        <v>60</v>
      </c>
      <c r="J5082" s="7" t="s">
        <v>75</v>
      </c>
      <c r="K5082" t="s">
        <v>433</v>
      </c>
      <c r="L5082" t="s">
        <v>433</v>
      </c>
      <c r="M5082" s="37" t="s">
        <v>106</v>
      </c>
      <c r="N5082" s="78" t="s">
        <v>435</v>
      </c>
      <c r="O5082" s="76" t="str">
        <f t="shared" si="176"/>
        <v>210012. Vigilancia de la Salud AmbientalVigilancia de la Salud Ambiental20264_SAN_CRISTOBAL2_FEBRERO_2026</v>
      </c>
      <c r="P5082" s="168">
        <f t="shared" si="174"/>
        <v>122208</v>
      </c>
      <c r="S5082" s="172">
        <v>1</v>
      </c>
      <c r="T5082" s="23">
        <v>122208</v>
      </c>
    </row>
    <row r="5083" spans="2:20" ht="30" customHeight="1" x14ac:dyDescent="0.3">
      <c r="B5083">
        <v>2100</v>
      </c>
      <c r="C5083" s="164" t="s">
        <v>122</v>
      </c>
      <c r="D5083" s="7" t="s">
        <v>410</v>
      </c>
      <c r="E5083">
        <v>2026</v>
      </c>
      <c r="F5083" s="76" t="str">
        <f t="shared" si="175"/>
        <v>210012. Vigilancia de la Salud AmbientalVigilancia de la Salud Ambiental2026</v>
      </c>
      <c r="G5083" s="7" t="s">
        <v>413</v>
      </c>
      <c r="H5083" s="7" t="s">
        <v>63</v>
      </c>
      <c r="I5083" t="s">
        <v>60</v>
      </c>
      <c r="J5083" s="7" t="s">
        <v>75</v>
      </c>
      <c r="K5083" t="s">
        <v>433</v>
      </c>
      <c r="L5083" t="s">
        <v>433</v>
      </c>
      <c r="M5083" s="37" t="s">
        <v>105</v>
      </c>
      <c r="N5083" s="78" t="s">
        <v>435</v>
      </c>
      <c r="O5083" s="76" t="str">
        <f t="shared" si="176"/>
        <v>210012. Vigilancia de la Salud AmbientalVigilancia de la Salud Ambiental20263_MARTIRES2_FEBRERO_2026</v>
      </c>
      <c r="P5083" s="168">
        <f t="shared" si="174"/>
        <v>122208</v>
      </c>
      <c r="S5083" s="172">
        <v>1</v>
      </c>
      <c r="T5083" s="23">
        <v>122208</v>
      </c>
    </row>
    <row r="5084" spans="2:20" ht="30" customHeight="1" x14ac:dyDescent="0.3">
      <c r="B5084">
        <v>2100</v>
      </c>
      <c r="C5084" s="164" t="s">
        <v>122</v>
      </c>
      <c r="D5084" s="7" t="s">
        <v>410</v>
      </c>
      <c r="E5084">
        <v>2026</v>
      </c>
      <c r="F5084" s="76" t="str">
        <f t="shared" si="175"/>
        <v>210012. Vigilancia de la Salud AmbientalVigilancia de la Salud Ambiental2026</v>
      </c>
      <c r="G5084" s="7" t="s">
        <v>413</v>
      </c>
      <c r="H5084" s="7" t="s">
        <v>63</v>
      </c>
      <c r="I5084" t="s">
        <v>60</v>
      </c>
      <c r="J5084" s="7" t="s">
        <v>75</v>
      </c>
      <c r="K5084" t="s">
        <v>433</v>
      </c>
      <c r="L5084" t="s">
        <v>433</v>
      </c>
      <c r="M5084" s="37" t="s">
        <v>108</v>
      </c>
      <c r="N5084" s="78" t="s">
        <v>435</v>
      </c>
      <c r="O5084" s="76" t="str">
        <f t="shared" si="176"/>
        <v>210012. Vigilancia de la Salud AmbientalVigilancia de la Salud Ambiental20266_ANTONIO_NARIÑO2_FEBRERO_2026</v>
      </c>
      <c r="P5084" s="168">
        <f t="shared" si="174"/>
        <v>0</v>
      </c>
      <c r="S5084" s="172">
        <v>0</v>
      </c>
      <c r="T5084" s="23">
        <v>0</v>
      </c>
    </row>
    <row r="5085" spans="2:20" ht="30" customHeight="1" x14ac:dyDescent="0.3">
      <c r="B5085">
        <v>2100</v>
      </c>
      <c r="C5085" s="164" t="s">
        <v>122</v>
      </c>
      <c r="D5085" s="7" t="s">
        <v>410</v>
      </c>
      <c r="E5085">
        <v>2026</v>
      </c>
      <c r="F5085" s="76" t="str">
        <f t="shared" si="175"/>
        <v>210012. Vigilancia de la Salud AmbientalVigilancia de la Salud Ambiental2026</v>
      </c>
      <c r="G5085" s="7" t="s">
        <v>413</v>
      </c>
      <c r="H5085" s="7" t="s">
        <v>63</v>
      </c>
      <c r="I5085" t="s">
        <v>60</v>
      </c>
      <c r="J5085" s="7" t="s">
        <v>75</v>
      </c>
      <c r="K5085" t="s">
        <v>433</v>
      </c>
      <c r="L5085" t="s">
        <v>433</v>
      </c>
      <c r="M5085" s="37" t="s">
        <v>103</v>
      </c>
      <c r="N5085" s="78" t="s">
        <v>435</v>
      </c>
      <c r="O5085" s="76" t="str">
        <f t="shared" si="176"/>
        <v>210012. Vigilancia de la Salud AmbientalVigilancia de la Salud Ambiental20261_CANDELARIA2_FEBRERO_2026</v>
      </c>
      <c r="P5085" s="168">
        <f t="shared" si="174"/>
        <v>0</v>
      </c>
      <c r="S5085" s="172">
        <v>0</v>
      </c>
      <c r="T5085" s="23">
        <v>0</v>
      </c>
    </row>
    <row r="5086" spans="2:20" ht="30" customHeight="1" x14ac:dyDescent="0.3">
      <c r="B5086">
        <v>2100</v>
      </c>
      <c r="C5086" s="164" t="s">
        <v>122</v>
      </c>
      <c r="D5086" s="7" t="s">
        <v>410</v>
      </c>
      <c r="E5086">
        <v>2026</v>
      </c>
      <c r="F5086" s="76" t="str">
        <f t="shared" si="175"/>
        <v>210012. Vigilancia de la Salud AmbientalVigilancia de la Salud Ambiental2026</v>
      </c>
      <c r="G5086" s="7" t="s">
        <v>413</v>
      </c>
      <c r="H5086" s="7" t="s">
        <v>63</v>
      </c>
      <c r="I5086" t="s">
        <v>60</v>
      </c>
      <c r="J5086" s="7" t="s">
        <v>75</v>
      </c>
      <c r="K5086" t="s">
        <v>433</v>
      </c>
      <c r="L5086" t="s">
        <v>433</v>
      </c>
      <c r="M5086" s="37" t="s">
        <v>107</v>
      </c>
      <c r="N5086" s="78" t="s">
        <v>435</v>
      </c>
      <c r="O5086" s="76" t="str">
        <f t="shared" si="176"/>
        <v>210012. Vigilancia de la Salud AmbientalVigilancia de la Salud Ambiental20265_RAFAEL_URIBE2_FEBRERO_2026</v>
      </c>
      <c r="P5086" s="168">
        <f t="shared" si="174"/>
        <v>122208</v>
      </c>
      <c r="S5086" s="172">
        <v>2</v>
      </c>
      <c r="T5086" s="23">
        <v>244416</v>
      </c>
    </row>
    <row r="5087" spans="2:20" ht="30" customHeight="1" x14ac:dyDescent="0.3">
      <c r="B5087">
        <v>2102</v>
      </c>
      <c r="C5087" s="164" t="s">
        <v>122</v>
      </c>
      <c r="D5087" s="7" t="s">
        <v>410</v>
      </c>
      <c r="E5087">
        <v>2026</v>
      </c>
      <c r="F5087" s="76" t="str">
        <f t="shared" si="175"/>
        <v>210212. Vigilancia de la Salud AmbientalVigilancia de la Salud Ambiental2026</v>
      </c>
      <c r="G5087" s="7" t="s">
        <v>414</v>
      </c>
      <c r="H5087" s="7" t="s">
        <v>65</v>
      </c>
      <c r="I5087" t="s">
        <v>60</v>
      </c>
      <c r="J5087" s="7" t="s">
        <v>71</v>
      </c>
      <c r="K5087" t="s">
        <v>433</v>
      </c>
      <c r="L5087" t="s">
        <v>433</v>
      </c>
      <c r="M5087" s="37" t="s">
        <v>103</v>
      </c>
      <c r="N5087" s="78" t="s">
        <v>435</v>
      </c>
      <c r="O5087" s="76" t="str">
        <f t="shared" si="176"/>
        <v>210212. Vigilancia de la Salud AmbientalVigilancia de la Salud Ambiental20261_CANDELARIA2_FEBRERO_2026</v>
      </c>
      <c r="P5087" s="168">
        <f t="shared" si="174"/>
        <v>109076</v>
      </c>
      <c r="S5087" s="172">
        <v>52</v>
      </c>
      <c r="T5087" s="23">
        <v>5671952</v>
      </c>
    </row>
    <row r="5088" spans="2:20" ht="30" customHeight="1" x14ac:dyDescent="0.3">
      <c r="B5088">
        <v>2106</v>
      </c>
      <c r="C5088" s="164" t="s">
        <v>122</v>
      </c>
      <c r="D5088" s="7" t="s">
        <v>410</v>
      </c>
      <c r="E5088">
        <v>2026</v>
      </c>
      <c r="F5088" s="76" t="str">
        <f t="shared" si="175"/>
        <v>210612. Vigilancia de la Salud AmbientalVigilancia de la Salud Ambiental2026</v>
      </c>
      <c r="G5088" s="7" t="s">
        <v>411</v>
      </c>
      <c r="H5088" s="7" t="s">
        <v>417</v>
      </c>
      <c r="I5088" t="s">
        <v>60</v>
      </c>
      <c r="J5088" s="7" t="s">
        <v>67</v>
      </c>
      <c r="K5088" t="s">
        <v>433</v>
      </c>
      <c r="L5088" t="s">
        <v>433</v>
      </c>
      <c r="M5088" s="37" t="s">
        <v>105</v>
      </c>
      <c r="N5088" s="78" t="s">
        <v>435</v>
      </c>
      <c r="O5088" s="76" t="str">
        <f t="shared" si="176"/>
        <v>210612. Vigilancia de la Salud AmbientalVigilancia de la Salud Ambiental20263_MARTIRES2_FEBRERO_2026</v>
      </c>
      <c r="P5088" s="168">
        <f t="shared" si="174"/>
        <v>0</v>
      </c>
      <c r="S5088" s="172">
        <v>0</v>
      </c>
      <c r="T5088" s="23">
        <v>0</v>
      </c>
    </row>
    <row r="5089" spans="2:20" ht="30" customHeight="1" x14ac:dyDescent="0.3">
      <c r="B5089">
        <v>2106</v>
      </c>
      <c r="C5089" s="164" t="s">
        <v>122</v>
      </c>
      <c r="D5089" s="7" t="s">
        <v>410</v>
      </c>
      <c r="E5089">
        <v>2026</v>
      </c>
      <c r="F5089" s="76" t="str">
        <f t="shared" si="175"/>
        <v>210612. Vigilancia de la Salud AmbientalVigilancia de la Salud Ambiental2026</v>
      </c>
      <c r="G5089" s="7" t="s">
        <v>411</v>
      </c>
      <c r="H5089" s="7" t="s">
        <v>417</v>
      </c>
      <c r="I5089" t="s">
        <v>60</v>
      </c>
      <c r="J5089" s="7" t="s">
        <v>67</v>
      </c>
      <c r="K5089" t="s">
        <v>433</v>
      </c>
      <c r="L5089" t="s">
        <v>433</v>
      </c>
      <c r="M5089" s="37" t="s">
        <v>108</v>
      </c>
      <c r="N5089" s="78" t="s">
        <v>435</v>
      </c>
      <c r="O5089" s="76" t="str">
        <f t="shared" si="176"/>
        <v>210612. Vigilancia de la Salud AmbientalVigilancia de la Salud Ambiental20266_ANTONIO_NARIÑO2_FEBRERO_2026</v>
      </c>
      <c r="P5089" s="168">
        <f t="shared" si="174"/>
        <v>0</v>
      </c>
      <c r="S5089" s="172">
        <v>0</v>
      </c>
      <c r="T5089" s="23">
        <v>0</v>
      </c>
    </row>
    <row r="5090" spans="2:20" ht="30" customHeight="1" x14ac:dyDescent="0.3">
      <c r="B5090">
        <v>2106</v>
      </c>
      <c r="C5090" s="164" t="s">
        <v>122</v>
      </c>
      <c r="D5090" s="7" t="s">
        <v>410</v>
      </c>
      <c r="E5090">
        <v>2026</v>
      </c>
      <c r="F5090" s="76" t="str">
        <f t="shared" si="175"/>
        <v>210612. Vigilancia de la Salud AmbientalVigilancia de la Salud Ambiental2026</v>
      </c>
      <c r="G5090" s="7" t="s">
        <v>411</v>
      </c>
      <c r="H5090" s="7" t="s">
        <v>417</v>
      </c>
      <c r="I5090" t="s">
        <v>60</v>
      </c>
      <c r="J5090" s="7" t="s">
        <v>67</v>
      </c>
      <c r="K5090" t="s">
        <v>433</v>
      </c>
      <c r="L5090" t="s">
        <v>433</v>
      </c>
      <c r="M5090" s="37" t="s">
        <v>103</v>
      </c>
      <c r="N5090" s="78" t="s">
        <v>435</v>
      </c>
      <c r="O5090" s="76" t="str">
        <f t="shared" si="176"/>
        <v>210612. Vigilancia de la Salud AmbientalVigilancia de la Salud Ambiental20261_CANDELARIA2_FEBRERO_2026</v>
      </c>
      <c r="P5090" s="168">
        <f t="shared" si="174"/>
        <v>0</v>
      </c>
      <c r="S5090" s="172">
        <v>0</v>
      </c>
      <c r="T5090" s="23">
        <v>0</v>
      </c>
    </row>
    <row r="5091" spans="2:20" ht="30" customHeight="1" x14ac:dyDescent="0.3">
      <c r="B5091">
        <v>2106</v>
      </c>
      <c r="C5091" s="164" t="s">
        <v>122</v>
      </c>
      <c r="D5091" s="7" t="s">
        <v>410</v>
      </c>
      <c r="E5091">
        <v>2026</v>
      </c>
      <c r="F5091" s="76" t="str">
        <f t="shared" si="175"/>
        <v>210612. Vigilancia de la Salud AmbientalVigilancia de la Salud Ambiental2026</v>
      </c>
      <c r="G5091" s="7" t="s">
        <v>411</v>
      </c>
      <c r="H5091" s="7" t="s">
        <v>417</v>
      </c>
      <c r="I5091" t="s">
        <v>60</v>
      </c>
      <c r="J5091" s="7" t="s">
        <v>67</v>
      </c>
      <c r="K5091" t="s">
        <v>433</v>
      </c>
      <c r="L5091" t="s">
        <v>433</v>
      </c>
      <c r="M5091" s="37" t="s">
        <v>107</v>
      </c>
      <c r="N5091" s="78" t="s">
        <v>435</v>
      </c>
      <c r="O5091" s="76" t="str">
        <f t="shared" si="176"/>
        <v>210612. Vigilancia de la Salud AmbientalVigilancia de la Salud Ambiental20265_RAFAEL_URIBE2_FEBRERO_2026</v>
      </c>
      <c r="P5091" s="168">
        <f t="shared" si="174"/>
        <v>0</v>
      </c>
      <c r="S5091" s="172">
        <v>0</v>
      </c>
      <c r="T5091" s="23">
        <v>0</v>
      </c>
    </row>
    <row r="5092" spans="2:20" ht="30" customHeight="1" x14ac:dyDescent="0.3">
      <c r="B5092">
        <v>2120</v>
      </c>
      <c r="C5092" s="164" t="s">
        <v>122</v>
      </c>
      <c r="D5092" s="7" t="s">
        <v>410</v>
      </c>
      <c r="E5092">
        <v>2026</v>
      </c>
      <c r="F5092" s="76" t="str">
        <f t="shared" si="175"/>
        <v>212012. Vigilancia de la Salud AmbientalVigilancia de la Salud Ambiental2026</v>
      </c>
      <c r="G5092" s="7" t="s">
        <v>411</v>
      </c>
      <c r="H5092" s="7" t="s">
        <v>65</v>
      </c>
      <c r="I5092" t="s">
        <v>60</v>
      </c>
      <c r="J5092" s="7" t="s">
        <v>432</v>
      </c>
      <c r="K5092" t="s">
        <v>433</v>
      </c>
      <c r="L5092" t="s">
        <v>433</v>
      </c>
      <c r="M5092" s="37" t="s">
        <v>103</v>
      </c>
      <c r="N5092" s="78" t="s">
        <v>435</v>
      </c>
      <c r="O5092" s="76" t="str">
        <f t="shared" si="176"/>
        <v>212012. Vigilancia de la Salud AmbientalVigilancia de la Salud Ambiental20261_CANDELARIA2_FEBRERO_2026</v>
      </c>
      <c r="P5092" s="168">
        <f t="shared" si="174"/>
        <v>0</v>
      </c>
      <c r="S5092" s="172">
        <v>0</v>
      </c>
      <c r="T5092" s="23">
        <v>0</v>
      </c>
    </row>
    <row r="5093" spans="2:20" ht="30" customHeight="1" x14ac:dyDescent="0.3">
      <c r="B5093">
        <v>2139</v>
      </c>
      <c r="C5093" s="164" t="s">
        <v>122</v>
      </c>
      <c r="D5093" s="7" t="s">
        <v>410</v>
      </c>
      <c r="E5093">
        <v>2026</v>
      </c>
      <c r="F5093" s="76" t="str">
        <f t="shared" si="175"/>
        <v>213912. Vigilancia de la Salud AmbientalVigilancia de la Salud Ambiental2026</v>
      </c>
      <c r="G5093" s="7" t="s">
        <v>411</v>
      </c>
      <c r="H5093" s="7" t="s">
        <v>62</v>
      </c>
      <c r="I5093" t="s">
        <v>60</v>
      </c>
      <c r="J5093" s="7" t="s">
        <v>67</v>
      </c>
      <c r="K5093" t="s">
        <v>433</v>
      </c>
      <c r="L5093" t="s">
        <v>433</v>
      </c>
      <c r="M5093" s="37" t="s">
        <v>105</v>
      </c>
      <c r="N5093" s="78" t="s">
        <v>435</v>
      </c>
      <c r="O5093" s="76" t="str">
        <f t="shared" si="176"/>
        <v>213912. Vigilancia de la Salud AmbientalVigilancia de la Salud Ambiental20263_MARTIRES2_FEBRERO_2026</v>
      </c>
      <c r="P5093" s="168">
        <f t="shared" si="174"/>
        <v>0</v>
      </c>
      <c r="S5093" s="172">
        <v>0</v>
      </c>
      <c r="T5093" s="23">
        <v>0</v>
      </c>
    </row>
    <row r="5094" spans="2:20" ht="30" customHeight="1" x14ac:dyDescent="0.3">
      <c r="B5094">
        <v>2150</v>
      </c>
      <c r="C5094" s="164" t="s">
        <v>122</v>
      </c>
      <c r="D5094" s="7" t="s">
        <v>410</v>
      </c>
      <c r="E5094">
        <v>2026</v>
      </c>
      <c r="F5094" s="76" t="str">
        <f t="shared" si="175"/>
        <v>215012. Vigilancia de la Salud AmbientalVigilancia de la Salud Ambiental2026</v>
      </c>
      <c r="G5094" s="7" t="s">
        <v>411</v>
      </c>
      <c r="H5094" s="7" t="s">
        <v>63</v>
      </c>
      <c r="I5094" t="s">
        <v>60</v>
      </c>
      <c r="J5094" s="7" t="s">
        <v>67</v>
      </c>
      <c r="K5094" t="s">
        <v>433</v>
      </c>
      <c r="L5094" t="s">
        <v>433</v>
      </c>
      <c r="M5094" s="37" t="s">
        <v>104</v>
      </c>
      <c r="N5094" s="78" t="s">
        <v>435</v>
      </c>
      <c r="O5094" s="76" t="str">
        <f t="shared" si="176"/>
        <v>215012. Vigilancia de la Salud AmbientalVigilancia de la Salud Ambiental20262_SANTA_FE2_FEBRERO_2026</v>
      </c>
      <c r="P5094" s="168">
        <f t="shared" si="174"/>
        <v>122208</v>
      </c>
      <c r="S5094" s="172">
        <v>1</v>
      </c>
      <c r="T5094" s="23">
        <v>122208</v>
      </c>
    </row>
    <row r="5095" spans="2:20" ht="30" customHeight="1" x14ac:dyDescent="0.3">
      <c r="B5095">
        <v>2150</v>
      </c>
      <c r="C5095" s="164" t="s">
        <v>122</v>
      </c>
      <c r="D5095" s="7" t="s">
        <v>410</v>
      </c>
      <c r="E5095">
        <v>2026</v>
      </c>
      <c r="F5095" s="76" t="str">
        <f t="shared" si="175"/>
        <v>215012. Vigilancia de la Salud AmbientalVigilancia de la Salud Ambiental2026</v>
      </c>
      <c r="G5095" s="7" t="s">
        <v>411</v>
      </c>
      <c r="H5095" s="7" t="s">
        <v>63</v>
      </c>
      <c r="I5095" t="s">
        <v>60</v>
      </c>
      <c r="J5095" s="7" t="s">
        <v>67</v>
      </c>
      <c r="K5095" t="s">
        <v>433</v>
      </c>
      <c r="L5095" t="s">
        <v>433</v>
      </c>
      <c r="M5095" s="37" t="s">
        <v>105</v>
      </c>
      <c r="N5095" s="78" t="s">
        <v>435</v>
      </c>
      <c r="O5095" s="76" t="str">
        <f t="shared" si="176"/>
        <v>215012. Vigilancia de la Salud AmbientalVigilancia de la Salud Ambiental20263_MARTIRES2_FEBRERO_2026</v>
      </c>
      <c r="P5095" s="168">
        <f t="shared" si="174"/>
        <v>0</v>
      </c>
      <c r="S5095" s="172">
        <v>0</v>
      </c>
      <c r="T5095" s="23">
        <v>0</v>
      </c>
    </row>
    <row r="5096" spans="2:20" ht="30" customHeight="1" x14ac:dyDescent="0.3">
      <c r="B5096">
        <v>2150</v>
      </c>
      <c r="C5096" s="164" t="s">
        <v>122</v>
      </c>
      <c r="D5096" s="7" t="s">
        <v>410</v>
      </c>
      <c r="E5096">
        <v>2026</v>
      </c>
      <c r="F5096" s="76" t="str">
        <f t="shared" si="175"/>
        <v>215012. Vigilancia de la Salud AmbientalVigilancia de la Salud Ambiental2026</v>
      </c>
      <c r="G5096" s="7" t="s">
        <v>411</v>
      </c>
      <c r="H5096" s="7" t="s">
        <v>63</v>
      </c>
      <c r="I5096" t="s">
        <v>60</v>
      </c>
      <c r="J5096" s="7" t="s">
        <v>67</v>
      </c>
      <c r="K5096" t="s">
        <v>433</v>
      </c>
      <c r="L5096" t="s">
        <v>433</v>
      </c>
      <c r="M5096" s="37" t="s">
        <v>108</v>
      </c>
      <c r="N5096" s="78" t="s">
        <v>435</v>
      </c>
      <c r="O5096" s="76" t="str">
        <f t="shared" si="176"/>
        <v>215012. Vigilancia de la Salud AmbientalVigilancia de la Salud Ambiental20266_ANTONIO_NARIÑO2_FEBRERO_2026</v>
      </c>
      <c r="P5096" s="168">
        <f t="shared" si="174"/>
        <v>122208</v>
      </c>
      <c r="S5096" s="172">
        <v>5</v>
      </c>
      <c r="T5096" s="23">
        <v>611040</v>
      </c>
    </row>
    <row r="5097" spans="2:20" ht="30" customHeight="1" x14ac:dyDescent="0.3">
      <c r="B5097">
        <v>2150</v>
      </c>
      <c r="C5097" s="164" t="s">
        <v>122</v>
      </c>
      <c r="D5097" s="7" t="s">
        <v>410</v>
      </c>
      <c r="E5097">
        <v>2026</v>
      </c>
      <c r="F5097" s="76" t="str">
        <f t="shared" si="175"/>
        <v>215012. Vigilancia de la Salud AmbientalVigilancia de la Salud Ambiental2026</v>
      </c>
      <c r="G5097" s="7" t="s">
        <v>411</v>
      </c>
      <c r="H5097" s="7" t="s">
        <v>63</v>
      </c>
      <c r="I5097" t="s">
        <v>60</v>
      </c>
      <c r="J5097" s="7" t="s">
        <v>67</v>
      </c>
      <c r="K5097" t="s">
        <v>433</v>
      </c>
      <c r="L5097" t="s">
        <v>433</v>
      </c>
      <c r="M5097" s="37" t="s">
        <v>107</v>
      </c>
      <c r="N5097" s="78" t="s">
        <v>435</v>
      </c>
      <c r="O5097" s="76" t="str">
        <f t="shared" si="176"/>
        <v>215012. Vigilancia de la Salud AmbientalVigilancia de la Salud Ambiental20265_RAFAEL_URIBE2_FEBRERO_2026</v>
      </c>
      <c r="P5097" s="168">
        <f t="shared" si="174"/>
        <v>122208</v>
      </c>
      <c r="S5097" s="172">
        <v>2</v>
      </c>
      <c r="T5097" s="23">
        <v>244416</v>
      </c>
    </row>
    <row r="5098" spans="2:20" ht="30" customHeight="1" x14ac:dyDescent="0.3">
      <c r="B5098">
        <v>2151</v>
      </c>
      <c r="C5098" s="164" t="s">
        <v>122</v>
      </c>
      <c r="D5098" s="7" t="s">
        <v>410</v>
      </c>
      <c r="E5098">
        <v>2026</v>
      </c>
      <c r="F5098" s="76" t="str">
        <f t="shared" si="175"/>
        <v>215112. Vigilancia de la Salud AmbientalVigilancia de la Salud Ambiental2026</v>
      </c>
      <c r="G5098" s="7" t="s">
        <v>411</v>
      </c>
      <c r="H5098" s="7" t="s">
        <v>63</v>
      </c>
      <c r="I5098" t="s">
        <v>60</v>
      </c>
      <c r="J5098" s="7" t="s">
        <v>67</v>
      </c>
      <c r="K5098" t="s">
        <v>433</v>
      </c>
      <c r="L5098" t="s">
        <v>433</v>
      </c>
      <c r="M5098" s="37" t="s">
        <v>104</v>
      </c>
      <c r="N5098" s="78" t="s">
        <v>435</v>
      </c>
      <c r="O5098" s="76" t="str">
        <f t="shared" si="176"/>
        <v>215112. Vigilancia de la Salud AmbientalVigilancia de la Salud Ambiental20262_SANTA_FE2_FEBRERO_2026</v>
      </c>
      <c r="P5098" s="168">
        <f t="shared" si="174"/>
        <v>91656</v>
      </c>
      <c r="S5098" s="172">
        <v>1</v>
      </c>
      <c r="T5098" s="23">
        <v>91656</v>
      </c>
    </row>
    <row r="5099" spans="2:20" ht="30" customHeight="1" x14ac:dyDescent="0.3">
      <c r="B5099">
        <v>2151</v>
      </c>
      <c r="C5099" s="164" t="s">
        <v>122</v>
      </c>
      <c r="D5099" s="7" t="s">
        <v>410</v>
      </c>
      <c r="E5099">
        <v>2026</v>
      </c>
      <c r="F5099" s="76" t="str">
        <f t="shared" si="175"/>
        <v>215112. Vigilancia de la Salud AmbientalVigilancia de la Salud Ambiental2026</v>
      </c>
      <c r="G5099" s="7" t="s">
        <v>411</v>
      </c>
      <c r="H5099" s="7" t="s">
        <v>63</v>
      </c>
      <c r="I5099" t="s">
        <v>60</v>
      </c>
      <c r="J5099" s="7" t="s">
        <v>67</v>
      </c>
      <c r="K5099" t="s">
        <v>433</v>
      </c>
      <c r="L5099" t="s">
        <v>433</v>
      </c>
      <c r="M5099" s="37" t="s">
        <v>106</v>
      </c>
      <c r="N5099" s="78" t="s">
        <v>435</v>
      </c>
      <c r="O5099" s="76" t="str">
        <f t="shared" si="176"/>
        <v>215112. Vigilancia de la Salud AmbientalVigilancia de la Salud Ambiental20264_SAN_CRISTOBAL2_FEBRERO_2026</v>
      </c>
      <c r="P5099" s="168">
        <f t="shared" si="174"/>
        <v>91656</v>
      </c>
      <c r="S5099" s="172">
        <v>1</v>
      </c>
      <c r="T5099" s="23">
        <v>91656</v>
      </c>
    </row>
    <row r="5100" spans="2:20" ht="30" customHeight="1" x14ac:dyDescent="0.3">
      <c r="B5100">
        <v>2151</v>
      </c>
      <c r="C5100" s="164" t="s">
        <v>122</v>
      </c>
      <c r="D5100" s="7" t="s">
        <v>410</v>
      </c>
      <c r="E5100">
        <v>2026</v>
      </c>
      <c r="F5100" s="76" t="str">
        <f t="shared" si="175"/>
        <v>215112. Vigilancia de la Salud AmbientalVigilancia de la Salud Ambiental2026</v>
      </c>
      <c r="G5100" s="7" t="s">
        <v>411</v>
      </c>
      <c r="H5100" s="7" t="s">
        <v>63</v>
      </c>
      <c r="I5100" t="s">
        <v>60</v>
      </c>
      <c r="J5100" s="7" t="s">
        <v>67</v>
      </c>
      <c r="K5100" t="s">
        <v>433</v>
      </c>
      <c r="L5100" t="s">
        <v>433</v>
      </c>
      <c r="M5100" s="37" t="s">
        <v>105</v>
      </c>
      <c r="N5100" s="78" t="s">
        <v>435</v>
      </c>
      <c r="O5100" s="76" t="str">
        <f t="shared" si="176"/>
        <v>215112. Vigilancia de la Salud AmbientalVigilancia de la Salud Ambiental20263_MARTIRES2_FEBRERO_2026</v>
      </c>
      <c r="P5100" s="168">
        <f t="shared" ref="P5100:P5163" si="177">IFERROR(T5100/S5100,0)</f>
        <v>91656</v>
      </c>
      <c r="S5100" s="172">
        <v>1</v>
      </c>
      <c r="T5100" s="23">
        <v>91656</v>
      </c>
    </row>
    <row r="5101" spans="2:20" ht="30" customHeight="1" x14ac:dyDescent="0.3">
      <c r="B5101">
        <v>2151</v>
      </c>
      <c r="C5101" s="164" t="s">
        <v>122</v>
      </c>
      <c r="D5101" s="7" t="s">
        <v>410</v>
      </c>
      <c r="E5101">
        <v>2026</v>
      </c>
      <c r="F5101" s="76" t="str">
        <f t="shared" si="175"/>
        <v>215112. Vigilancia de la Salud AmbientalVigilancia de la Salud Ambiental2026</v>
      </c>
      <c r="G5101" s="7" t="s">
        <v>411</v>
      </c>
      <c r="H5101" s="7" t="s">
        <v>63</v>
      </c>
      <c r="I5101" t="s">
        <v>60</v>
      </c>
      <c r="J5101" s="7" t="s">
        <v>67</v>
      </c>
      <c r="K5101" t="s">
        <v>433</v>
      </c>
      <c r="L5101" t="s">
        <v>433</v>
      </c>
      <c r="M5101" s="37" t="s">
        <v>108</v>
      </c>
      <c r="N5101" s="78" t="s">
        <v>435</v>
      </c>
      <c r="O5101" s="76" t="str">
        <f t="shared" si="176"/>
        <v>215112. Vigilancia de la Salud AmbientalVigilancia de la Salud Ambiental20266_ANTONIO_NARIÑO2_FEBRERO_2026</v>
      </c>
      <c r="P5101" s="168">
        <f t="shared" si="177"/>
        <v>91656</v>
      </c>
      <c r="S5101" s="172">
        <v>2</v>
      </c>
      <c r="T5101" s="23">
        <v>183312</v>
      </c>
    </row>
    <row r="5102" spans="2:20" ht="30" customHeight="1" x14ac:dyDescent="0.3">
      <c r="B5102">
        <v>2151</v>
      </c>
      <c r="C5102" s="164" t="s">
        <v>122</v>
      </c>
      <c r="D5102" s="7" t="s">
        <v>410</v>
      </c>
      <c r="E5102">
        <v>2026</v>
      </c>
      <c r="F5102" s="76" t="str">
        <f t="shared" si="175"/>
        <v>215112. Vigilancia de la Salud AmbientalVigilancia de la Salud Ambiental2026</v>
      </c>
      <c r="G5102" s="7" t="s">
        <v>411</v>
      </c>
      <c r="H5102" s="7" t="s">
        <v>63</v>
      </c>
      <c r="I5102" t="s">
        <v>60</v>
      </c>
      <c r="J5102" s="7" t="s">
        <v>67</v>
      </c>
      <c r="K5102" t="s">
        <v>433</v>
      </c>
      <c r="L5102" t="s">
        <v>433</v>
      </c>
      <c r="M5102" s="37" t="s">
        <v>103</v>
      </c>
      <c r="N5102" s="78" t="s">
        <v>435</v>
      </c>
      <c r="O5102" s="76" t="str">
        <f t="shared" si="176"/>
        <v>215112. Vigilancia de la Salud AmbientalVigilancia de la Salud Ambiental20261_CANDELARIA2_FEBRERO_2026</v>
      </c>
      <c r="P5102" s="168">
        <f t="shared" si="177"/>
        <v>91656</v>
      </c>
      <c r="S5102" s="172">
        <v>1</v>
      </c>
      <c r="T5102" s="23">
        <v>91656</v>
      </c>
    </row>
    <row r="5103" spans="2:20" ht="30" customHeight="1" x14ac:dyDescent="0.3">
      <c r="B5103">
        <v>2151</v>
      </c>
      <c r="C5103" s="164" t="s">
        <v>122</v>
      </c>
      <c r="D5103" s="7" t="s">
        <v>410</v>
      </c>
      <c r="E5103">
        <v>2026</v>
      </c>
      <c r="F5103" s="76" t="str">
        <f t="shared" si="175"/>
        <v>215112. Vigilancia de la Salud AmbientalVigilancia de la Salud Ambiental2026</v>
      </c>
      <c r="G5103" s="7" t="s">
        <v>411</v>
      </c>
      <c r="H5103" s="7" t="s">
        <v>63</v>
      </c>
      <c r="I5103" t="s">
        <v>60</v>
      </c>
      <c r="J5103" s="7" t="s">
        <v>67</v>
      </c>
      <c r="K5103" t="s">
        <v>433</v>
      </c>
      <c r="L5103" t="s">
        <v>433</v>
      </c>
      <c r="M5103" s="37" t="s">
        <v>107</v>
      </c>
      <c r="N5103" s="78" t="s">
        <v>435</v>
      </c>
      <c r="O5103" s="76" t="str">
        <f t="shared" si="176"/>
        <v>215112. Vigilancia de la Salud AmbientalVigilancia de la Salud Ambiental20265_RAFAEL_URIBE2_FEBRERO_2026</v>
      </c>
      <c r="P5103" s="168">
        <f t="shared" si="177"/>
        <v>91656</v>
      </c>
      <c r="S5103" s="172">
        <v>2</v>
      </c>
      <c r="T5103" s="23">
        <v>183312</v>
      </c>
    </row>
    <row r="5104" spans="2:20" ht="30" customHeight="1" x14ac:dyDescent="0.3">
      <c r="B5104">
        <v>2152</v>
      </c>
      <c r="C5104" s="164" t="s">
        <v>122</v>
      </c>
      <c r="D5104" s="7" t="s">
        <v>410</v>
      </c>
      <c r="E5104">
        <v>2026</v>
      </c>
      <c r="F5104" s="76" t="str">
        <f t="shared" si="175"/>
        <v>215212. Vigilancia de la Salud AmbientalVigilancia de la Salud Ambiental2026</v>
      </c>
      <c r="G5104" s="7" t="s">
        <v>411</v>
      </c>
      <c r="H5104" s="7" t="s">
        <v>63</v>
      </c>
      <c r="I5104" t="s">
        <v>60</v>
      </c>
      <c r="J5104" s="7" t="s">
        <v>67</v>
      </c>
      <c r="K5104" t="s">
        <v>433</v>
      </c>
      <c r="L5104" t="s">
        <v>433</v>
      </c>
      <c r="M5104" s="37" t="s">
        <v>104</v>
      </c>
      <c r="N5104" s="78" t="s">
        <v>435</v>
      </c>
      <c r="O5104" s="76" t="str">
        <f t="shared" si="176"/>
        <v>215212. Vigilancia de la Salud AmbientalVigilancia de la Salud Ambiental20262_SANTA_FE2_FEBRERO_2026</v>
      </c>
      <c r="P5104" s="168">
        <f t="shared" si="177"/>
        <v>122208</v>
      </c>
      <c r="S5104" s="172">
        <v>6</v>
      </c>
      <c r="T5104" s="23">
        <v>733248</v>
      </c>
    </row>
    <row r="5105" spans="2:20" ht="30" customHeight="1" x14ac:dyDescent="0.3">
      <c r="B5105">
        <v>2152</v>
      </c>
      <c r="C5105" s="164" t="s">
        <v>122</v>
      </c>
      <c r="D5105" s="7" t="s">
        <v>410</v>
      </c>
      <c r="E5105">
        <v>2026</v>
      </c>
      <c r="F5105" s="76" t="str">
        <f t="shared" si="175"/>
        <v>215212. Vigilancia de la Salud AmbientalVigilancia de la Salud Ambiental2026</v>
      </c>
      <c r="G5105" s="7" t="s">
        <v>411</v>
      </c>
      <c r="H5105" s="7" t="s">
        <v>63</v>
      </c>
      <c r="I5105" t="s">
        <v>60</v>
      </c>
      <c r="J5105" s="7" t="s">
        <v>67</v>
      </c>
      <c r="K5105" t="s">
        <v>433</v>
      </c>
      <c r="L5105" t="s">
        <v>433</v>
      </c>
      <c r="M5105" s="37" t="s">
        <v>106</v>
      </c>
      <c r="N5105" s="78" t="s">
        <v>435</v>
      </c>
      <c r="O5105" s="76" t="str">
        <f t="shared" si="176"/>
        <v>215212. Vigilancia de la Salud AmbientalVigilancia de la Salud Ambiental20264_SAN_CRISTOBAL2_FEBRERO_2026</v>
      </c>
      <c r="P5105" s="168">
        <f t="shared" si="177"/>
        <v>122208</v>
      </c>
      <c r="S5105" s="172">
        <v>8</v>
      </c>
      <c r="T5105" s="23">
        <v>977664</v>
      </c>
    </row>
    <row r="5106" spans="2:20" ht="30" customHeight="1" x14ac:dyDescent="0.3">
      <c r="B5106">
        <v>2152</v>
      </c>
      <c r="C5106" s="164" t="s">
        <v>122</v>
      </c>
      <c r="D5106" s="7" t="s">
        <v>410</v>
      </c>
      <c r="E5106">
        <v>2026</v>
      </c>
      <c r="F5106" s="76" t="str">
        <f t="shared" si="175"/>
        <v>215212. Vigilancia de la Salud AmbientalVigilancia de la Salud Ambiental2026</v>
      </c>
      <c r="G5106" s="7" t="s">
        <v>411</v>
      </c>
      <c r="H5106" s="7" t="s">
        <v>63</v>
      </c>
      <c r="I5106" t="s">
        <v>60</v>
      </c>
      <c r="J5106" s="7" t="s">
        <v>67</v>
      </c>
      <c r="K5106" t="s">
        <v>433</v>
      </c>
      <c r="L5106" t="s">
        <v>433</v>
      </c>
      <c r="M5106" s="37" t="s">
        <v>105</v>
      </c>
      <c r="N5106" s="78" t="s">
        <v>435</v>
      </c>
      <c r="O5106" s="76" t="str">
        <f t="shared" si="176"/>
        <v>215212. Vigilancia de la Salud AmbientalVigilancia de la Salud Ambiental20263_MARTIRES2_FEBRERO_2026</v>
      </c>
      <c r="P5106" s="168">
        <f t="shared" si="177"/>
        <v>122208</v>
      </c>
      <c r="S5106" s="172">
        <v>2</v>
      </c>
      <c r="T5106" s="23">
        <v>244416</v>
      </c>
    </row>
    <row r="5107" spans="2:20" ht="30" customHeight="1" x14ac:dyDescent="0.3">
      <c r="B5107">
        <v>2152</v>
      </c>
      <c r="C5107" s="164" t="s">
        <v>122</v>
      </c>
      <c r="D5107" s="7" t="s">
        <v>410</v>
      </c>
      <c r="E5107">
        <v>2026</v>
      </c>
      <c r="F5107" s="76" t="str">
        <f t="shared" si="175"/>
        <v>215212. Vigilancia de la Salud AmbientalVigilancia de la Salud Ambiental2026</v>
      </c>
      <c r="G5107" s="7" t="s">
        <v>411</v>
      </c>
      <c r="H5107" s="7" t="s">
        <v>63</v>
      </c>
      <c r="I5107" t="s">
        <v>60</v>
      </c>
      <c r="J5107" s="7" t="s">
        <v>67</v>
      </c>
      <c r="K5107" t="s">
        <v>433</v>
      </c>
      <c r="L5107" t="s">
        <v>433</v>
      </c>
      <c r="M5107" s="37" t="s">
        <v>108</v>
      </c>
      <c r="N5107" s="78" t="s">
        <v>435</v>
      </c>
      <c r="O5107" s="76" t="str">
        <f t="shared" si="176"/>
        <v>215212. Vigilancia de la Salud AmbientalVigilancia de la Salud Ambiental20266_ANTONIO_NARIÑO2_FEBRERO_2026</v>
      </c>
      <c r="P5107" s="168">
        <f t="shared" si="177"/>
        <v>122208</v>
      </c>
      <c r="S5107" s="172">
        <v>4</v>
      </c>
      <c r="T5107" s="23">
        <v>488832</v>
      </c>
    </row>
    <row r="5108" spans="2:20" ht="30" customHeight="1" x14ac:dyDescent="0.3">
      <c r="B5108">
        <v>2152</v>
      </c>
      <c r="C5108" s="164" t="s">
        <v>122</v>
      </c>
      <c r="D5108" s="7" t="s">
        <v>410</v>
      </c>
      <c r="E5108">
        <v>2026</v>
      </c>
      <c r="F5108" s="76" t="str">
        <f t="shared" si="175"/>
        <v>215212. Vigilancia de la Salud AmbientalVigilancia de la Salud Ambiental2026</v>
      </c>
      <c r="G5108" s="7" t="s">
        <v>411</v>
      </c>
      <c r="H5108" s="7" t="s">
        <v>63</v>
      </c>
      <c r="I5108" t="s">
        <v>60</v>
      </c>
      <c r="J5108" s="7" t="s">
        <v>67</v>
      </c>
      <c r="K5108" t="s">
        <v>433</v>
      </c>
      <c r="L5108" t="s">
        <v>433</v>
      </c>
      <c r="M5108" s="37" t="s">
        <v>103</v>
      </c>
      <c r="N5108" s="78" t="s">
        <v>435</v>
      </c>
      <c r="O5108" s="76" t="str">
        <f t="shared" si="176"/>
        <v>215212. Vigilancia de la Salud AmbientalVigilancia de la Salud Ambiental20261_CANDELARIA2_FEBRERO_2026</v>
      </c>
      <c r="P5108" s="168">
        <f t="shared" si="177"/>
        <v>0</v>
      </c>
      <c r="S5108" s="172">
        <v>0</v>
      </c>
      <c r="T5108" s="23">
        <v>0</v>
      </c>
    </row>
    <row r="5109" spans="2:20" ht="30" customHeight="1" x14ac:dyDescent="0.3">
      <c r="B5109">
        <v>2152</v>
      </c>
      <c r="C5109" s="164" t="s">
        <v>122</v>
      </c>
      <c r="D5109" s="7" t="s">
        <v>410</v>
      </c>
      <c r="E5109">
        <v>2026</v>
      </c>
      <c r="F5109" s="76" t="str">
        <f t="shared" si="175"/>
        <v>215212. Vigilancia de la Salud AmbientalVigilancia de la Salud Ambiental2026</v>
      </c>
      <c r="G5109" s="7" t="s">
        <v>411</v>
      </c>
      <c r="H5109" s="7" t="s">
        <v>63</v>
      </c>
      <c r="I5109" t="s">
        <v>60</v>
      </c>
      <c r="J5109" s="7" t="s">
        <v>67</v>
      </c>
      <c r="K5109" t="s">
        <v>433</v>
      </c>
      <c r="L5109" t="s">
        <v>433</v>
      </c>
      <c r="M5109" s="37" t="s">
        <v>107</v>
      </c>
      <c r="N5109" s="78" t="s">
        <v>435</v>
      </c>
      <c r="O5109" s="76" t="str">
        <f t="shared" si="176"/>
        <v>215212. Vigilancia de la Salud AmbientalVigilancia de la Salud Ambiental20265_RAFAEL_URIBE2_FEBRERO_2026</v>
      </c>
      <c r="P5109" s="168">
        <f t="shared" si="177"/>
        <v>122208</v>
      </c>
      <c r="S5109" s="172">
        <v>7</v>
      </c>
      <c r="T5109" s="23">
        <v>855456</v>
      </c>
    </row>
    <row r="5110" spans="2:20" ht="30" customHeight="1" x14ac:dyDescent="0.3">
      <c r="B5110">
        <v>2153</v>
      </c>
      <c r="C5110" s="164" t="s">
        <v>122</v>
      </c>
      <c r="D5110" s="7" t="s">
        <v>410</v>
      </c>
      <c r="E5110">
        <v>2026</v>
      </c>
      <c r="F5110" s="76" t="str">
        <f t="shared" si="175"/>
        <v>215312. Vigilancia de la Salud AmbientalVigilancia de la Salud Ambiental2026</v>
      </c>
      <c r="G5110" s="7" t="s">
        <v>411</v>
      </c>
      <c r="H5110" s="7" t="s">
        <v>63</v>
      </c>
      <c r="I5110" t="s">
        <v>60</v>
      </c>
      <c r="J5110" s="7" t="s">
        <v>67</v>
      </c>
      <c r="K5110" t="s">
        <v>433</v>
      </c>
      <c r="L5110" t="s">
        <v>433</v>
      </c>
      <c r="M5110" s="37" t="s">
        <v>104</v>
      </c>
      <c r="N5110" s="78" t="s">
        <v>435</v>
      </c>
      <c r="O5110" s="76" t="str">
        <f t="shared" si="176"/>
        <v>215312. Vigilancia de la Salud AmbientalVigilancia de la Salud Ambiental20262_SANTA_FE2_FEBRERO_2026</v>
      </c>
      <c r="P5110" s="168">
        <f t="shared" si="177"/>
        <v>183312</v>
      </c>
      <c r="S5110" s="172">
        <v>1</v>
      </c>
      <c r="T5110" s="23">
        <v>183312</v>
      </c>
    </row>
    <row r="5111" spans="2:20" ht="30" customHeight="1" x14ac:dyDescent="0.3">
      <c r="B5111">
        <v>2153</v>
      </c>
      <c r="C5111" s="164" t="s">
        <v>122</v>
      </c>
      <c r="D5111" s="7" t="s">
        <v>410</v>
      </c>
      <c r="E5111">
        <v>2026</v>
      </c>
      <c r="F5111" s="76" t="str">
        <f t="shared" si="175"/>
        <v>215312. Vigilancia de la Salud AmbientalVigilancia de la Salud Ambiental2026</v>
      </c>
      <c r="G5111" s="7" t="s">
        <v>411</v>
      </c>
      <c r="H5111" s="7" t="s">
        <v>63</v>
      </c>
      <c r="I5111" t="s">
        <v>60</v>
      </c>
      <c r="J5111" s="7" t="s">
        <v>67</v>
      </c>
      <c r="K5111" t="s">
        <v>433</v>
      </c>
      <c r="L5111" t="s">
        <v>433</v>
      </c>
      <c r="M5111" s="37" t="s">
        <v>106</v>
      </c>
      <c r="N5111" s="78" t="s">
        <v>435</v>
      </c>
      <c r="O5111" s="76" t="str">
        <f t="shared" si="176"/>
        <v>215312. Vigilancia de la Salud AmbientalVigilancia de la Salud Ambiental20264_SAN_CRISTOBAL2_FEBRERO_2026</v>
      </c>
      <c r="P5111" s="168">
        <f t="shared" si="177"/>
        <v>183312</v>
      </c>
      <c r="S5111" s="172">
        <v>8</v>
      </c>
      <c r="T5111" s="23">
        <v>1466496</v>
      </c>
    </row>
    <row r="5112" spans="2:20" ht="30" customHeight="1" x14ac:dyDescent="0.3">
      <c r="B5112">
        <v>2153</v>
      </c>
      <c r="C5112" s="164" t="s">
        <v>122</v>
      </c>
      <c r="D5112" s="7" t="s">
        <v>410</v>
      </c>
      <c r="E5112">
        <v>2026</v>
      </c>
      <c r="F5112" s="76" t="str">
        <f t="shared" si="175"/>
        <v>215312. Vigilancia de la Salud AmbientalVigilancia de la Salud Ambiental2026</v>
      </c>
      <c r="G5112" s="7" t="s">
        <v>411</v>
      </c>
      <c r="H5112" s="7" t="s">
        <v>63</v>
      </c>
      <c r="I5112" t="s">
        <v>60</v>
      </c>
      <c r="J5112" s="7" t="s">
        <v>67</v>
      </c>
      <c r="K5112" t="s">
        <v>433</v>
      </c>
      <c r="L5112" t="s">
        <v>433</v>
      </c>
      <c r="M5112" s="37" t="s">
        <v>105</v>
      </c>
      <c r="N5112" s="78" t="s">
        <v>435</v>
      </c>
      <c r="O5112" s="76" t="str">
        <f t="shared" si="176"/>
        <v>215312. Vigilancia de la Salud AmbientalVigilancia de la Salud Ambiental20263_MARTIRES2_FEBRERO_2026</v>
      </c>
      <c r="P5112" s="168">
        <f t="shared" si="177"/>
        <v>183312</v>
      </c>
      <c r="S5112" s="172">
        <v>2</v>
      </c>
      <c r="T5112" s="23">
        <v>366624</v>
      </c>
    </row>
    <row r="5113" spans="2:20" ht="30" customHeight="1" x14ac:dyDescent="0.3">
      <c r="B5113">
        <v>2153</v>
      </c>
      <c r="C5113" s="164" t="s">
        <v>122</v>
      </c>
      <c r="D5113" s="7" t="s">
        <v>410</v>
      </c>
      <c r="E5113">
        <v>2026</v>
      </c>
      <c r="F5113" s="76" t="str">
        <f t="shared" si="175"/>
        <v>215312. Vigilancia de la Salud AmbientalVigilancia de la Salud Ambiental2026</v>
      </c>
      <c r="G5113" s="7" t="s">
        <v>411</v>
      </c>
      <c r="H5113" s="7" t="s">
        <v>63</v>
      </c>
      <c r="I5113" t="s">
        <v>60</v>
      </c>
      <c r="J5113" s="7" t="s">
        <v>67</v>
      </c>
      <c r="K5113" t="s">
        <v>433</v>
      </c>
      <c r="L5113" t="s">
        <v>433</v>
      </c>
      <c r="M5113" s="37" t="s">
        <v>108</v>
      </c>
      <c r="N5113" s="78" t="s">
        <v>435</v>
      </c>
      <c r="O5113" s="76" t="str">
        <f t="shared" si="176"/>
        <v>215312. Vigilancia de la Salud AmbientalVigilancia de la Salud Ambiental20266_ANTONIO_NARIÑO2_FEBRERO_2026</v>
      </c>
      <c r="P5113" s="168">
        <f t="shared" si="177"/>
        <v>183312</v>
      </c>
      <c r="S5113" s="172">
        <v>6</v>
      </c>
      <c r="T5113" s="23">
        <v>1099872</v>
      </c>
    </row>
    <row r="5114" spans="2:20" ht="30" customHeight="1" x14ac:dyDescent="0.3">
      <c r="B5114">
        <v>2153</v>
      </c>
      <c r="C5114" s="164" t="s">
        <v>122</v>
      </c>
      <c r="D5114" s="7" t="s">
        <v>410</v>
      </c>
      <c r="E5114">
        <v>2026</v>
      </c>
      <c r="F5114" s="76" t="str">
        <f t="shared" si="175"/>
        <v>215312. Vigilancia de la Salud AmbientalVigilancia de la Salud Ambiental2026</v>
      </c>
      <c r="G5114" s="7" t="s">
        <v>411</v>
      </c>
      <c r="H5114" s="7" t="s">
        <v>63</v>
      </c>
      <c r="I5114" t="s">
        <v>60</v>
      </c>
      <c r="J5114" s="7" t="s">
        <v>67</v>
      </c>
      <c r="K5114" t="s">
        <v>433</v>
      </c>
      <c r="L5114" t="s">
        <v>433</v>
      </c>
      <c r="M5114" s="37" t="s">
        <v>103</v>
      </c>
      <c r="N5114" s="78" t="s">
        <v>435</v>
      </c>
      <c r="O5114" s="76" t="str">
        <f t="shared" si="176"/>
        <v>215312. Vigilancia de la Salud AmbientalVigilancia de la Salud Ambiental20261_CANDELARIA2_FEBRERO_2026</v>
      </c>
      <c r="P5114" s="168">
        <f t="shared" si="177"/>
        <v>183312</v>
      </c>
      <c r="S5114" s="172">
        <v>3</v>
      </c>
      <c r="T5114" s="23">
        <v>549936</v>
      </c>
    </row>
    <row r="5115" spans="2:20" ht="30" customHeight="1" x14ac:dyDescent="0.3">
      <c r="B5115">
        <v>2153</v>
      </c>
      <c r="C5115" s="164" t="s">
        <v>122</v>
      </c>
      <c r="D5115" s="7" t="s">
        <v>410</v>
      </c>
      <c r="E5115">
        <v>2026</v>
      </c>
      <c r="F5115" s="76" t="str">
        <f t="shared" si="175"/>
        <v>215312. Vigilancia de la Salud AmbientalVigilancia de la Salud Ambiental2026</v>
      </c>
      <c r="G5115" s="7" t="s">
        <v>411</v>
      </c>
      <c r="H5115" s="7" t="s">
        <v>63</v>
      </c>
      <c r="I5115" t="s">
        <v>60</v>
      </c>
      <c r="J5115" s="7" t="s">
        <v>67</v>
      </c>
      <c r="K5115" t="s">
        <v>433</v>
      </c>
      <c r="L5115" t="s">
        <v>433</v>
      </c>
      <c r="M5115" s="37" t="s">
        <v>107</v>
      </c>
      <c r="N5115" s="78" t="s">
        <v>435</v>
      </c>
      <c r="O5115" s="76" t="str">
        <f t="shared" si="176"/>
        <v>215312. Vigilancia de la Salud AmbientalVigilancia de la Salud Ambiental20265_RAFAEL_URIBE2_FEBRERO_2026</v>
      </c>
      <c r="P5115" s="168">
        <f t="shared" si="177"/>
        <v>183312</v>
      </c>
      <c r="S5115" s="172">
        <v>11</v>
      </c>
      <c r="T5115" s="23">
        <v>2016432</v>
      </c>
    </row>
    <row r="5116" spans="2:20" ht="30" customHeight="1" x14ac:dyDescent="0.3">
      <c r="B5116">
        <v>2154</v>
      </c>
      <c r="C5116" s="164" t="s">
        <v>122</v>
      </c>
      <c r="D5116" s="7" t="s">
        <v>410</v>
      </c>
      <c r="E5116">
        <v>2026</v>
      </c>
      <c r="F5116" s="76" t="str">
        <f t="shared" si="175"/>
        <v>215412. Vigilancia de la Salud AmbientalVigilancia de la Salud Ambiental2026</v>
      </c>
      <c r="G5116" s="7" t="s">
        <v>411</v>
      </c>
      <c r="H5116" s="7" t="s">
        <v>63</v>
      </c>
      <c r="I5116" t="s">
        <v>60</v>
      </c>
      <c r="J5116" s="7" t="s">
        <v>67</v>
      </c>
      <c r="K5116" t="s">
        <v>433</v>
      </c>
      <c r="L5116" t="s">
        <v>433</v>
      </c>
      <c r="M5116" s="37" t="s">
        <v>104</v>
      </c>
      <c r="N5116" s="78" t="s">
        <v>435</v>
      </c>
      <c r="O5116" s="76" t="str">
        <f t="shared" si="176"/>
        <v>215412. Vigilancia de la Salud AmbientalVigilancia de la Salud Ambiental20262_SANTA_FE2_FEBRERO_2026</v>
      </c>
      <c r="P5116" s="168">
        <f t="shared" si="177"/>
        <v>122208</v>
      </c>
      <c r="S5116" s="172">
        <v>3</v>
      </c>
      <c r="T5116" s="23">
        <v>366624</v>
      </c>
    </row>
    <row r="5117" spans="2:20" ht="30" customHeight="1" x14ac:dyDescent="0.3">
      <c r="B5117">
        <v>2154</v>
      </c>
      <c r="C5117" s="164" t="s">
        <v>122</v>
      </c>
      <c r="D5117" s="7" t="s">
        <v>410</v>
      </c>
      <c r="E5117">
        <v>2026</v>
      </c>
      <c r="F5117" s="76" t="str">
        <f t="shared" si="175"/>
        <v>215412. Vigilancia de la Salud AmbientalVigilancia de la Salud Ambiental2026</v>
      </c>
      <c r="G5117" s="7" t="s">
        <v>411</v>
      </c>
      <c r="H5117" s="7" t="s">
        <v>63</v>
      </c>
      <c r="I5117" t="s">
        <v>60</v>
      </c>
      <c r="J5117" s="7" t="s">
        <v>67</v>
      </c>
      <c r="K5117" t="s">
        <v>433</v>
      </c>
      <c r="L5117" t="s">
        <v>433</v>
      </c>
      <c r="M5117" s="37" t="s">
        <v>106</v>
      </c>
      <c r="N5117" s="78" t="s">
        <v>435</v>
      </c>
      <c r="O5117" s="76" t="str">
        <f t="shared" si="176"/>
        <v>215412. Vigilancia de la Salud AmbientalVigilancia de la Salud Ambiental20264_SAN_CRISTOBAL2_FEBRERO_2026</v>
      </c>
      <c r="P5117" s="168">
        <f t="shared" si="177"/>
        <v>0</v>
      </c>
      <c r="S5117" s="172">
        <v>0</v>
      </c>
      <c r="T5117" s="23">
        <v>0</v>
      </c>
    </row>
    <row r="5118" spans="2:20" ht="30" customHeight="1" x14ac:dyDescent="0.3">
      <c r="B5118">
        <v>2154</v>
      </c>
      <c r="C5118" s="164" t="s">
        <v>122</v>
      </c>
      <c r="D5118" s="7" t="s">
        <v>410</v>
      </c>
      <c r="E5118">
        <v>2026</v>
      </c>
      <c r="F5118" s="76" t="str">
        <f t="shared" si="175"/>
        <v>215412. Vigilancia de la Salud AmbientalVigilancia de la Salud Ambiental2026</v>
      </c>
      <c r="G5118" s="7" t="s">
        <v>411</v>
      </c>
      <c r="H5118" s="7" t="s">
        <v>63</v>
      </c>
      <c r="I5118" t="s">
        <v>60</v>
      </c>
      <c r="J5118" s="7" t="s">
        <v>67</v>
      </c>
      <c r="K5118" t="s">
        <v>433</v>
      </c>
      <c r="L5118" t="s">
        <v>433</v>
      </c>
      <c r="M5118" s="37" t="s">
        <v>105</v>
      </c>
      <c r="N5118" s="78" t="s">
        <v>435</v>
      </c>
      <c r="O5118" s="76" t="str">
        <f t="shared" si="176"/>
        <v>215412. Vigilancia de la Salud AmbientalVigilancia de la Salud Ambiental20263_MARTIRES2_FEBRERO_2026</v>
      </c>
      <c r="P5118" s="168">
        <f t="shared" si="177"/>
        <v>122208</v>
      </c>
      <c r="S5118" s="172">
        <v>1</v>
      </c>
      <c r="T5118" s="23">
        <v>122208</v>
      </c>
    </row>
    <row r="5119" spans="2:20" ht="30" customHeight="1" x14ac:dyDescent="0.3">
      <c r="B5119">
        <v>2154</v>
      </c>
      <c r="C5119" s="164" t="s">
        <v>122</v>
      </c>
      <c r="D5119" s="7" t="s">
        <v>410</v>
      </c>
      <c r="E5119">
        <v>2026</v>
      </c>
      <c r="F5119" s="76" t="str">
        <f t="shared" si="175"/>
        <v>215412. Vigilancia de la Salud AmbientalVigilancia de la Salud Ambiental2026</v>
      </c>
      <c r="G5119" s="7" t="s">
        <v>411</v>
      </c>
      <c r="H5119" s="7" t="s">
        <v>63</v>
      </c>
      <c r="I5119" t="s">
        <v>60</v>
      </c>
      <c r="J5119" s="7" t="s">
        <v>67</v>
      </c>
      <c r="K5119" t="s">
        <v>433</v>
      </c>
      <c r="L5119" t="s">
        <v>433</v>
      </c>
      <c r="M5119" s="37" t="s">
        <v>108</v>
      </c>
      <c r="N5119" s="78" t="s">
        <v>435</v>
      </c>
      <c r="O5119" s="76" t="str">
        <f t="shared" si="176"/>
        <v>215412. Vigilancia de la Salud AmbientalVigilancia de la Salud Ambiental20266_ANTONIO_NARIÑO2_FEBRERO_2026</v>
      </c>
      <c r="P5119" s="168">
        <f t="shared" si="177"/>
        <v>122208</v>
      </c>
      <c r="S5119" s="172">
        <v>4</v>
      </c>
      <c r="T5119" s="23">
        <v>488832</v>
      </c>
    </row>
    <row r="5120" spans="2:20" ht="30" customHeight="1" x14ac:dyDescent="0.3">
      <c r="B5120">
        <v>2154</v>
      </c>
      <c r="C5120" s="164" t="s">
        <v>122</v>
      </c>
      <c r="D5120" s="7" t="s">
        <v>410</v>
      </c>
      <c r="E5120">
        <v>2026</v>
      </c>
      <c r="F5120" s="76" t="str">
        <f t="shared" si="175"/>
        <v>215412. Vigilancia de la Salud AmbientalVigilancia de la Salud Ambiental2026</v>
      </c>
      <c r="G5120" s="7" t="s">
        <v>411</v>
      </c>
      <c r="H5120" s="7" t="s">
        <v>63</v>
      </c>
      <c r="I5120" t="s">
        <v>60</v>
      </c>
      <c r="J5120" s="7" t="s">
        <v>67</v>
      </c>
      <c r="K5120" t="s">
        <v>433</v>
      </c>
      <c r="L5120" t="s">
        <v>433</v>
      </c>
      <c r="M5120" s="37" t="s">
        <v>103</v>
      </c>
      <c r="N5120" s="78" t="s">
        <v>435</v>
      </c>
      <c r="O5120" s="76" t="str">
        <f t="shared" si="176"/>
        <v>215412. Vigilancia de la Salud AmbientalVigilancia de la Salud Ambiental20261_CANDELARIA2_FEBRERO_2026</v>
      </c>
      <c r="P5120" s="168">
        <f t="shared" si="177"/>
        <v>0</v>
      </c>
      <c r="S5120" s="172">
        <v>0</v>
      </c>
      <c r="T5120" s="23">
        <v>0</v>
      </c>
    </row>
    <row r="5121" spans="2:20" ht="30" customHeight="1" x14ac:dyDescent="0.3">
      <c r="B5121">
        <v>2154</v>
      </c>
      <c r="C5121" s="164" t="s">
        <v>122</v>
      </c>
      <c r="D5121" s="7" t="s">
        <v>410</v>
      </c>
      <c r="E5121">
        <v>2026</v>
      </c>
      <c r="F5121" s="76" t="str">
        <f t="shared" si="175"/>
        <v>215412. Vigilancia de la Salud AmbientalVigilancia de la Salud Ambiental2026</v>
      </c>
      <c r="G5121" s="7" t="s">
        <v>411</v>
      </c>
      <c r="H5121" s="7" t="s">
        <v>63</v>
      </c>
      <c r="I5121" t="s">
        <v>60</v>
      </c>
      <c r="J5121" s="7" t="s">
        <v>67</v>
      </c>
      <c r="K5121" t="s">
        <v>433</v>
      </c>
      <c r="L5121" t="s">
        <v>433</v>
      </c>
      <c r="M5121" s="37" t="s">
        <v>107</v>
      </c>
      <c r="N5121" s="78" t="s">
        <v>435</v>
      </c>
      <c r="O5121" s="76" t="str">
        <f t="shared" si="176"/>
        <v>215412. Vigilancia de la Salud AmbientalVigilancia de la Salud Ambiental20265_RAFAEL_URIBE2_FEBRERO_2026</v>
      </c>
      <c r="P5121" s="168">
        <f t="shared" si="177"/>
        <v>122208</v>
      </c>
      <c r="S5121" s="172">
        <v>5</v>
      </c>
      <c r="T5121" s="23">
        <v>611040</v>
      </c>
    </row>
    <row r="5122" spans="2:20" ht="30" customHeight="1" x14ac:dyDescent="0.3">
      <c r="B5122">
        <v>2193</v>
      </c>
      <c r="C5122" s="164" t="s">
        <v>122</v>
      </c>
      <c r="D5122" s="7" t="s">
        <v>410</v>
      </c>
      <c r="E5122">
        <v>2026</v>
      </c>
      <c r="F5122" s="76" t="str">
        <f t="shared" si="175"/>
        <v>219312. Vigilancia de la Salud AmbientalVigilancia de la Salud Ambiental2026</v>
      </c>
      <c r="G5122" s="7" t="s">
        <v>411</v>
      </c>
      <c r="H5122" s="7" t="s">
        <v>63</v>
      </c>
      <c r="I5122" t="s">
        <v>60</v>
      </c>
      <c r="J5122" s="7" t="s">
        <v>67</v>
      </c>
      <c r="K5122" t="s">
        <v>433</v>
      </c>
      <c r="L5122" t="s">
        <v>433</v>
      </c>
      <c r="M5122" s="37" t="s">
        <v>104</v>
      </c>
      <c r="N5122" s="78" t="s">
        <v>435</v>
      </c>
      <c r="O5122" s="76" t="str">
        <f t="shared" si="176"/>
        <v>219312. Vigilancia de la Salud AmbientalVigilancia de la Salud Ambiental20262_SANTA_FE2_FEBRERO_2026</v>
      </c>
      <c r="P5122" s="168">
        <f t="shared" si="177"/>
        <v>91656</v>
      </c>
      <c r="S5122" s="172">
        <v>3</v>
      </c>
      <c r="T5122" s="23">
        <v>274968</v>
      </c>
    </row>
    <row r="5123" spans="2:20" ht="30" customHeight="1" x14ac:dyDescent="0.3">
      <c r="B5123">
        <v>2193</v>
      </c>
      <c r="C5123" s="164" t="s">
        <v>122</v>
      </c>
      <c r="D5123" s="7" t="s">
        <v>410</v>
      </c>
      <c r="E5123">
        <v>2026</v>
      </c>
      <c r="F5123" s="76" t="str">
        <f t="shared" si="175"/>
        <v>219312. Vigilancia de la Salud AmbientalVigilancia de la Salud Ambiental2026</v>
      </c>
      <c r="G5123" s="7" t="s">
        <v>411</v>
      </c>
      <c r="H5123" s="7" t="s">
        <v>63</v>
      </c>
      <c r="I5123" t="s">
        <v>60</v>
      </c>
      <c r="J5123" s="7" t="s">
        <v>67</v>
      </c>
      <c r="K5123" t="s">
        <v>433</v>
      </c>
      <c r="L5123" t="s">
        <v>433</v>
      </c>
      <c r="M5123" s="37" t="s">
        <v>108</v>
      </c>
      <c r="N5123" s="78" t="s">
        <v>435</v>
      </c>
      <c r="O5123" s="76" t="str">
        <f t="shared" si="176"/>
        <v>219312. Vigilancia de la Salud AmbientalVigilancia de la Salud Ambiental20266_ANTONIO_NARIÑO2_FEBRERO_2026</v>
      </c>
      <c r="P5123" s="168">
        <f t="shared" si="177"/>
        <v>0</v>
      </c>
      <c r="S5123" s="172">
        <v>0</v>
      </c>
      <c r="T5123" s="23">
        <v>0</v>
      </c>
    </row>
    <row r="5124" spans="2:20" ht="30" customHeight="1" x14ac:dyDescent="0.3">
      <c r="B5124">
        <v>2378</v>
      </c>
      <c r="C5124" s="164" t="s">
        <v>122</v>
      </c>
      <c r="D5124" s="7" t="s">
        <v>410</v>
      </c>
      <c r="E5124">
        <v>2026</v>
      </c>
      <c r="F5124" s="76" t="str">
        <f t="shared" si="175"/>
        <v>237812. Vigilancia de la Salud AmbientalVigilancia de la Salud Ambiental2026</v>
      </c>
      <c r="G5124" s="7" t="s">
        <v>415</v>
      </c>
      <c r="H5124" s="7" t="s">
        <v>66</v>
      </c>
      <c r="I5124" t="s">
        <v>60</v>
      </c>
      <c r="J5124" s="7" t="s">
        <v>74</v>
      </c>
      <c r="K5124" t="s">
        <v>433</v>
      </c>
      <c r="L5124" t="s">
        <v>433</v>
      </c>
      <c r="M5124" s="37" t="s">
        <v>104</v>
      </c>
      <c r="N5124" s="78" t="s">
        <v>435</v>
      </c>
      <c r="O5124" s="76" t="str">
        <f t="shared" si="176"/>
        <v>237812. Vigilancia de la Salud AmbientalVigilancia de la Salud Ambiental20262_SANTA_FE2_FEBRERO_2026</v>
      </c>
      <c r="P5124" s="168">
        <f t="shared" si="177"/>
        <v>54270</v>
      </c>
      <c r="S5124" s="172">
        <v>62</v>
      </c>
      <c r="T5124" s="23">
        <v>3364740</v>
      </c>
    </row>
    <row r="5125" spans="2:20" ht="30" customHeight="1" x14ac:dyDescent="0.3">
      <c r="B5125">
        <v>2378</v>
      </c>
      <c r="C5125" s="164" t="s">
        <v>122</v>
      </c>
      <c r="D5125" s="7" t="s">
        <v>410</v>
      </c>
      <c r="E5125">
        <v>2026</v>
      </c>
      <c r="F5125" s="76" t="str">
        <f t="shared" si="175"/>
        <v>237812. Vigilancia de la Salud AmbientalVigilancia de la Salud Ambiental2026</v>
      </c>
      <c r="G5125" s="7" t="s">
        <v>415</v>
      </c>
      <c r="H5125" s="7" t="s">
        <v>66</v>
      </c>
      <c r="I5125" t="s">
        <v>60</v>
      </c>
      <c r="J5125" s="7" t="s">
        <v>74</v>
      </c>
      <c r="K5125" t="s">
        <v>433</v>
      </c>
      <c r="L5125" t="s">
        <v>433</v>
      </c>
      <c r="M5125" s="37" t="s">
        <v>106</v>
      </c>
      <c r="N5125" s="78" t="s">
        <v>435</v>
      </c>
      <c r="O5125" s="76" t="str">
        <f t="shared" si="176"/>
        <v>237812. Vigilancia de la Salud AmbientalVigilancia de la Salud Ambiental20264_SAN_CRISTOBAL2_FEBRERO_2026</v>
      </c>
      <c r="P5125" s="168">
        <f t="shared" si="177"/>
        <v>54270</v>
      </c>
      <c r="S5125" s="172">
        <v>76</v>
      </c>
      <c r="T5125" s="23">
        <v>4124520</v>
      </c>
    </row>
    <row r="5126" spans="2:20" ht="30" customHeight="1" x14ac:dyDescent="0.3">
      <c r="B5126">
        <v>2378</v>
      </c>
      <c r="C5126" s="164" t="s">
        <v>122</v>
      </c>
      <c r="D5126" s="7" t="s">
        <v>410</v>
      </c>
      <c r="E5126">
        <v>2026</v>
      </c>
      <c r="F5126" s="76" t="str">
        <f t="shared" si="175"/>
        <v>237812. Vigilancia de la Salud AmbientalVigilancia de la Salud Ambiental2026</v>
      </c>
      <c r="G5126" s="7" t="s">
        <v>415</v>
      </c>
      <c r="H5126" s="7" t="s">
        <v>66</v>
      </c>
      <c r="I5126" t="s">
        <v>60</v>
      </c>
      <c r="J5126" s="7" t="s">
        <v>74</v>
      </c>
      <c r="K5126" t="s">
        <v>433</v>
      </c>
      <c r="L5126" t="s">
        <v>433</v>
      </c>
      <c r="M5126" s="37" t="s">
        <v>105</v>
      </c>
      <c r="N5126" s="78" t="s">
        <v>435</v>
      </c>
      <c r="O5126" s="76" t="str">
        <f t="shared" si="176"/>
        <v>237812. Vigilancia de la Salud AmbientalVigilancia de la Salud Ambiental20263_MARTIRES2_FEBRERO_2026</v>
      </c>
      <c r="P5126" s="168">
        <f t="shared" si="177"/>
        <v>54270</v>
      </c>
      <c r="S5126" s="172">
        <v>60</v>
      </c>
      <c r="T5126" s="23">
        <v>3256200</v>
      </c>
    </row>
    <row r="5127" spans="2:20" ht="30" customHeight="1" x14ac:dyDescent="0.3">
      <c r="B5127">
        <v>2378</v>
      </c>
      <c r="C5127" s="164" t="s">
        <v>122</v>
      </c>
      <c r="D5127" s="7" t="s">
        <v>410</v>
      </c>
      <c r="E5127">
        <v>2026</v>
      </c>
      <c r="F5127" s="76" t="str">
        <f t="shared" si="175"/>
        <v>237812. Vigilancia de la Salud AmbientalVigilancia de la Salud Ambiental2026</v>
      </c>
      <c r="G5127" s="7" t="s">
        <v>415</v>
      </c>
      <c r="H5127" s="7" t="s">
        <v>66</v>
      </c>
      <c r="I5127" t="s">
        <v>60</v>
      </c>
      <c r="J5127" s="7" t="s">
        <v>74</v>
      </c>
      <c r="K5127" t="s">
        <v>433</v>
      </c>
      <c r="L5127" t="s">
        <v>433</v>
      </c>
      <c r="M5127" s="37" t="s">
        <v>108</v>
      </c>
      <c r="N5127" s="78" t="s">
        <v>435</v>
      </c>
      <c r="O5127" s="76" t="str">
        <f t="shared" si="176"/>
        <v>237812. Vigilancia de la Salud AmbientalVigilancia de la Salud Ambiental20266_ANTONIO_NARIÑO2_FEBRERO_2026</v>
      </c>
      <c r="P5127" s="168">
        <f t="shared" si="177"/>
        <v>54270</v>
      </c>
      <c r="S5127" s="172">
        <v>60</v>
      </c>
      <c r="T5127" s="23">
        <v>3256200</v>
      </c>
    </row>
    <row r="5128" spans="2:20" ht="30" customHeight="1" x14ac:dyDescent="0.3">
      <c r="B5128">
        <v>2378</v>
      </c>
      <c r="C5128" s="164" t="s">
        <v>122</v>
      </c>
      <c r="D5128" s="7" t="s">
        <v>410</v>
      </c>
      <c r="E5128">
        <v>2026</v>
      </c>
      <c r="F5128" s="76" t="str">
        <f t="shared" ref="F5128:F5191" si="178">B5128&amp;C5128&amp;D5128&amp;E5128</f>
        <v>237812. Vigilancia de la Salud AmbientalVigilancia de la Salud Ambiental2026</v>
      </c>
      <c r="G5128" s="7" t="s">
        <v>415</v>
      </c>
      <c r="H5128" s="7" t="s">
        <v>66</v>
      </c>
      <c r="I5128" t="s">
        <v>60</v>
      </c>
      <c r="J5128" s="7" t="s">
        <v>74</v>
      </c>
      <c r="K5128" t="s">
        <v>433</v>
      </c>
      <c r="L5128" t="s">
        <v>433</v>
      </c>
      <c r="M5128" s="37" t="s">
        <v>103</v>
      </c>
      <c r="N5128" s="78" t="s">
        <v>435</v>
      </c>
      <c r="O5128" s="76" t="str">
        <f t="shared" si="176"/>
        <v>237812. Vigilancia de la Salud AmbientalVigilancia de la Salud Ambiental20261_CANDELARIA2_FEBRERO_2026</v>
      </c>
      <c r="P5128" s="168">
        <f t="shared" si="177"/>
        <v>54270</v>
      </c>
      <c r="S5128" s="172">
        <v>22</v>
      </c>
      <c r="T5128" s="23">
        <v>1193940</v>
      </c>
    </row>
    <row r="5129" spans="2:20" ht="30" customHeight="1" x14ac:dyDescent="0.3">
      <c r="B5129">
        <v>2378</v>
      </c>
      <c r="C5129" s="164" t="s">
        <v>122</v>
      </c>
      <c r="D5129" s="7" t="s">
        <v>410</v>
      </c>
      <c r="E5129">
        <v>2026</v>
      </c>
      <c r="F5129" s="76" t="str">
        <f t="shared" si="178"/>
        <v>237812. Vigilancia de la Salud AmbientalVigilancia de la Salud Ambiental2026</v>
      </c>
      <c r="G5129" s="7" t="s">
        <v>415</v>
      </c>
      <c r="H5129" s="7" t="s">
        <v>66</v>
      </c>
      <c r="I5129" t="s">
        <v>60</v>
      </c>
      <c r="J5129" s="7" t="s">
        <v>74</v>
      </c>
      <c r="K5129" t="s">
        <v>433</v>
      </c>
      <c r="L5129" t="s">
        <v>433</v>
      </c>
      <c r="M5129" s="37" t="s">
        <v>107</v>
      </c>
      <c r="N5129" s="78" t="s">
        <v>435</v>
      </c>
      <c r="O5129" s="76" t="str">
        <f t="shared" si="176"/>
        <v>237812. Vigilancia de la Salud AmbientalVigilancia de la Salud Ambiental20265_RAFAEL_URIBE2_FEBRERO_2026</v>
      </c>
      <c r="P5129" s="168">
        <f t="shared" si="177"/>
        <v>54270</v>
      </c>
      <c r="S5129" s="172">
        <v>70</v>
      </c>
      <c r="T5129" s="23">
        <v>3798900</v>
      </c>
    </row>
    <row r="5130" spans="2:20" ht="30" customHeight="1" x14ac:dyDescent="0.3">
      <c r="B5130">
        <v>2379</v>
      </c>
      <c r="C5130" s="164" t="s">
        <v>122</v>
      </c>
      <c r="D5130" s="7" t="s">
        <v>410</v>
      </c>
      <c r="E5130">
        <v>2026</v>
      </c>
      <c r="F5130" s="76" t="str">
        <f t="shared" si="178"/>
        <v>237912. Vigilancia de la Salud AmbientalVigilancia de la Salud Ambiental2026</v>
      </c>
      <c r="G5130" s="7" t="s">
        <v>415</v>
      </c>
      <c r="H5130" s="7" t="s">
        <v>66</v>
      </c>
      <c r="I5130" t="s">
        <v>60</v>
      </c>
      <c r="J5130" s="7" t="s">
        <v>74</v>
      </c>
      <c r="K5130" t="s">
        <v>433</v>
      </c>
      <c r="L5130" t="s">
        <v>433</v>
      </c>
      <c r="M5130" s="37" t="s">
        <v>104</v>
      </c>
      <c r="N5130" s="78" t="s">
        <v>435</v>
      </c>
      <c r="O5130" s="76" t="str">
        <f t="shared" ref="O5130:O5193" si="179">+F5130&amp;M5130&amp;N5130</f>
        <v>237912. Vigilancia de la Salud AmbientalVigilancia de la Salud Ambiental20262_SANTA_FE2_FEBRERO_2026</v>
      </c>
      <c r="P5130" s="168">
        <f t="shared" si="177"/>
        <v>3673744</v>
      </c>
      <c r="S5130" s="172">
        <v>2</v>
      </c>
      <c r="T5130" s="23">
        <v>7347488</v>
      </c>
    </row>
    <row r="5131" spans="2:20" ht="30" customHeight="1" x14ac:dyDescent="0.3">
      <c r="B5131">
        <v>2379</v>
      </c>
      <c r="C5131" s="164" t="s">
        <v>122</v>
      </c>
      <c r="D5131" s="7" t="s">
        <v>410</v>
      </c>
      <c r="E5131">
        <v>2026</v>
      </c>
      <c r="F5131" s="76" t="str">
        <f t="shared" si="178"/>
        <v>237912. Vigilancia de la Salud AmbientalVigilancia de la Salud Ambiental2026</v>
      </c>
      <c r="G5131" s="7" t="s">
        <v>415</v>
      </c>
      <c r="H5131" s="7" t="s">
        <v>66</v>
      </c>
      <c r="I5131" t="s">
        <v>60</v>
      </c>
      <c r="J5131" s="7" t="s">
        <v>74</v>
      </c>
      <c r="K5131" t="s">
        <v>433</v>
      </c>
      <c r="L5131" t="s">
        <v>433</v>
      </c>
      <c r="M5131" s="37" t="s">
        <v>106</v>
      </c>
      <c r="N5131" s="78" t="s">
        <v>435</v>
      </c>
      <c r="O5131" s="76" t="str">
        <f t="shared" si="179"/>
        <v>237912. Vigilancia de la Salud AmbientalVigilancia de la Salud Ambiental20264_SAN_CRISTOBAL2_FEBRERO_2026</v>
      </c>
      <c r="P5131" s="168">
        <f t="shared" si="177"/>
        <v>3673744</v>
      </c>
      <c r="S5131" s="172">
        <v>2</v>
      </c>
      <c r="T5131" s="23">
        <v>7347488</v>
      </c>
    </row>
    <row r="5132" spans="2:20" ht="30" customHeight="1" x14ac:dyDescent="0.3">
      <c r="B5132">
        <v>2379</v>
      </c>
      <c r="C5132" s="164" t="s">
        <v>122</v>
      </c>
      <c r="D5132" s="7" t="s">
        <v>410</v>
      </c>
      <c r="E5132">
        <v>2026</v>
      </c>
      <c r="F5132" s="76" t="str">
        <f t="shared" si="178"/>
        <v>237912. Vigilancia de la Salud AmbientalVigilancia de la Salud Ambiental2026</v>
      </c>
      <c r="G5132" s="7" t="s">
        <v>415</v>
      </c>
      <c r="H5132" s="7" t="s">
        <v>66</v>
      </c>
      <c r="I5132" t="s">
        <v>60</v>
      </c>
      <c r="J5132" s="7" t="s">
        <v>74</v>
      </c>
      <c r="K5132" t="s">
        <v>433</v>
      </c>
      <c r="L5132" t="s">
        <v>433</v>
      </c>
      <c r="M5132" s="37" t="s">
        <v>107</v>
      </c>
      <c r="N5132" s="78" t="s">
        <v>435</v>
      </c>
      <c r="O5132" s="76" t="str">
        <f t="shared" si="179"/>
        <v>237912. Vigilancia de la Salud AmbientalVigilancia de la Salud Ambiental20265_RAFAEL_URIBE2_FEBRERO_2026</v>
      </c>
      <c r="P5132" s="168">
        <f t="shared" si="177"/>
        <v>3673744</v>
      </c>
      <c r="S5132" s="172">
        <v>2</v>
      </c>
      <c r="T5132" s="23">
        <v>7347488</v>
      </c>
    </row>
    <row r="5133" spans="2:20" ht="30" customHeight="1" x14ac:dyDescent="0.3">
      <c r="B5133">
        <v>2380</v>
      </c>
      <c r="C5133" s="164" t="s">
        <v>122</v>
      </c>
      <c r="D5133" s="7" t="s">
        <v>410</v>
      </c>
      <c r="E5133">
        <v>2026</v>
      </c>
      <c r="F5133" s="76" t="str">
        <f t="shared" si="178"/>
        <v>238012. Vigilancia de la Salud AmbientalVigilancia de la Salud Ambiental2026</v>
      </c>
      <c r="G5133" s="7" t="s">
        <v>415</v>
      </c>
      <c r="H5133" s="7" t="s">
        <v>66</v>
      </c>
      <c r="I5133" t="s">
        <v>60</v>
      </c>
      <c r="J5133" s="7" t="s">
        <v>74</v>
      </c>
      <c r="K5133" t="s">
        <v>433</v>
      </c>
      <c r="L5133" t="s">
        <v>433</v>
      </c>
      <c r="M5133" s="37" t="s">
        <v>106</v>
      </c>
      <c r="N5133" s="78" t="s">
        <v>435</v>
      </c>
      <c r="O5133" s="76" t="str">
        <f t="shared" si="179"/>
        <v>238012. Vigilancia de la Salud AmbientalVigilancia de la Salud Ambiental20264_SAN_CRISTOBAL2_FEBRERO_2026</v>
      </c>
      <c r="P5133" s="168">
        <f t="shared" si="177"/>
        <v>3673744</v>
      </c>
      <c r="S5133" s="172">
        <v>2</v>
      </c>
      <c r="T5133" s="23">
        <v>7347488</v>
      </c>
    </row>
    <row r="5134" spans="2:20" ht="30" customHeight="1" x14ac:dyDescent="0.3">
      <c r="B5134">
        <v>2386</v>
      </c>
      <c r="C5134" s="164" t="s">
        <v>122</v>
      </c>
      <c r="D5134" s="7" t="s">
        <v>410</v>
      </c>
      <c r="E5134">
        <v>2026</v>
      </c>
      <c r="F5134" s="76" t="str">
        <f t="shared" si="178"/>
        <v>238612. Vigilancia de la Salud AmbientalVigilancia de la Salud Ambiental2026</v>
      </c>
      <c r="G5134" s="7" t="s">
        <v>73</v>
      </c>
      <c r="H5134" s="7" t="s">
        <v>63</v>
      </c>
      <c r="I5134" t="s">
        <v>60</v>
      </c>
      <c r="J5134" s="7" t="s">
        <v>73</v>
      </c>
      <c r="K5134" t="s">
        <v>433</v>
      </c>
      <c r="L5134" t="s">
        <v>433</v>
      </c>
      <c r="M5134" s="37" t="s">
        <v>106</v>
      </c>
      <c r="N5134" s="78" t="s">
        <v>435</v>
      </c>
      <c r="O5134" s="76" t="str">
        <f t="shared" si="179"/>
        <v>238612. Vigilancia de la Salud AmbientalVigilancia de la Salud Ambiental20264_SAN_CRISTOBAL2_FEBRERO_2026</v>
      </c>
      <c r="P5134" s="168">
        <f t="shared" si="177"/>
        <v>5621568</v>
      </c>
      <c r="S5134" s="172">
        <v>1</v>
      </c>
      <c r="T5134" s="23">
        <v>5621568</v>
      </c>
    </row>
    <row r="5135" spans="2:20" ht="30" customHeight="1" x14ac:dyDescent="0.3">
      <c r="B5135">
        <v>2387</v>
      </c>
      <c r="C5135" s="164" t="s">
        <v>122</v>
      </c>
      <c r="D5135" s="7" t="s">
        <v>410</v>
      </c>
      <c r="E5135">
        <v>2026</v>
      </c>
      <c r="F5135" s="76" t="str">
        <f t="shared" si="178"/>
        <v>238712. Vigilancia de la Salud AmbientalVigilancia de la Salud Ambiental2026</v>
      </c>
      <c r="G5135" s="7" t="s">
        <v>411</v>
      </c>
      <c r="H5135" s="7" t="s">
        <v>65</v>
      </c>
      <c r="I5135" t="s">
        <v>60</v>
      </c>
      <c r="J5135" s="7" t="s">
        <v>67</v>
      </c>
      <c r="K5135" t="s">
        <v>433</v>
      </c>
      <c r="L5135" t="s">
        <v>433</v>
      </c>
      <c r="M5135" s="37" t="s">
        <v>104</v>
      </c>
      <c r="N5135" s="78" t="s">
        <v>435</v>
      </c>
      <c r="O5135" s="76" t="str">
        <f t="shared" si="179"/>
        <v>238712. Vigilancia de la Salud AmbientalVigilancia de la Salud Ambiental20262_SANTA_FE2_FEBRERO_2026</v>
      </c>
      <c r="P5135" s="168">
        <f t="shared" si="177"/>
        <v>0</v>
      </c>
      <c r="S5135" s="172">
        <v>0</v>
      </c>
      <c r="T5135" s="23">
        <v>0</v>
      </c>
    </row>
    <row r="5136" spans="2:20" ht="30" customHeight="1" x14ac:dyDescent="0.3">
      <c r="B5136">
        <v>2387</v>
      </c>
      <c r="C5136" s="164" t="s">
        <v>122</v>
      </c>
      <c r="D5136" s="7" t="s">
        <v>410</v>
      </c>
      <c r="E5136">
        <v>2026</v>
      </c>
      <c r="F5136" s="76" t="str">
        <f t="shared" si="178"/>
        <v>238712. Vigilancia de la Salud AmbientalVigilancia de la Salud Ambiental2026</v>
      </c>
      <c r="G5136" s="7" t="s">
        <v>411</v>
      </c>
      <c r="H5136" s="7" t="s">
        <v>65</v>
      </c>
      <c r="I5136" t="s">
        <v>60</v>
      </c>
      <c r="J5136" s="7" t="s">
        <v>67</v>
      </c>
      <c r="K5136" t="s">
        <v>433</v>
      </c>
      <c r="L5136" t="s">
        <v>433</v>
      </c>
      <c r="M5136" s="37" t="s">
        <v>106</v>
      </c>
      <c r="N5136" s="78" t="s">
        <v>435</v>
      </c>
      <c r="O5136" s="76" t="str">
        <f t="shared" si="179"/>
        <v>238712. Vigilancia de la Salud AmbientalVigilancia de la Salud Ambiental20264_SAN_CRISTOBAL2_FEBRERO_2026</v>
      </c>
      <c r="P5136" s="168">
        <f t="shared" si="177"/>
        <v>0</v>
      </c>
      <c r="S5136" s="172">
        <v>0</v>
      </c>
      <c r="T5136" s="23">
        <v>0</v>
      </c>
    </row>
    <row r="5137" spans="2:20" ht="30" customHeight="1" x14ac:dyDescent="0.3">
      <c r="B5137">
        <v>2387</v>
      </c>
      <c r="C5137" s="164" t="s">
        <v>122</v>
      </c>
      <c r="D5137" s="7" t="s">
        <v>410</v>
      </c>
      <c r="E5137">
        <v>2026</v>
      </c>
      <c r="F5137" s="76" t="str">
        <f t="shared" si="178"/>
        <v>238712. Vigilancia de la Salud AmbientalVigilancia de la Salud Ambiental2026</v>
      </c>
      <c r="G5137" s="7" t="s">
        <v>411</v>
      </c>
      <c r="H5137" s="7" t="s">
        <v>65</v>
      </c>
      <c r="I5137" t="s">
        <v>60</v>
      </c>
      <c r="J5137" s="7" t="s">
        <v>67</v>
      </c>
      <c r="K5137" t="s">
        <v>433</v>
      </c>
      <c r="L5137" t="s">
        <v>433</v>
      </c>
      <c r="M5137" s="37" t="s">
        <v>105</v>
      </c>
      <c r="N5137" s="78" t="s">
        <v>435</v>
      </c>
      <c r="O5137" s="76" t="str">
        <f t="shared" si="179"/>
        <v>238712. Vigilancia de la Salud AmbientalVigilancia de la Salud Ambiental20263_MARTIRES2_FEBRERO_2026</v>
      </c>
      <c r="P5137" s="168">
        <f t="shared" si="177"/>
        <v>61104</v>
      </c>
      <c r="S5137" s="172">
        <v>1</v>
      </c>
      <c r="T5137" s="23">
        <v>61104</v>
      </c>
    </row>
    <row r="5138" spans="2:20" ht="30" customHeight="1" x14ac:dyDescent="0.3">
      <c r="B5138">
        <v>2387</v>
      </c>
      <c r="C5138" s="164" t="s">
        <v>122</v>
      </c>
      <c r="D5138" s="7" t="s">
        <v>410</v>
      </c>
      <c r="E5138">
        <v>2026</v>
      </c>
      <c r="F5138" s="76" t="str">
        <f t="shared" si="178"/>
        <v>238712. Vigilancia de la Salud AmbientalVigilancia de la Salud Ambiental2026</v>
      </c>
      <c r="G5138" s="7" t="s">
        <v>411</v>
      </c>
      <c r="H5138" s="7" t="s">
        <v>65</v>
      </c>
      <c r="I5138" t="s">
        <v>60</v>
      </c>
      <c r="J5138" s="7" t="s">
        <v>67</v>
      </c>
      <c r="K5138" t="s">
        <v>433</v>
      </c>
      <c r="L5138" t="s">
        <v>433</v>
      </c>
      <c r="M5138" s="37" t="s">
        <v>108</v>
      </c>
      <c r="N5138" s="78" t="s">
        <v>435</v>
      </c>
      <c r="O5138" s="76" t="str">
        <f t="shared" si="179"/>
        <v>238712. Vigilancia de la Salud AmbientalVigilancia de la Salud Ambiental20266_ANTONIO_NARIÑO2_FEBRERO_2026</v>
      </c>
      <c r="P5138" s="168">
        <f t="shared" si="177"/>
        <v>0</v>
      </c>
      <c r="S5138" s="172">
        <v>0</v>
      </c>
      <c r="T5138" s="23">
        <v>0</v>
      </c>
    </row>
    <row r="5139" spans="2:20" ht="30" customHeight="1" x14ac:dyDescent="0.3">
      <c r="B5139">
        <v>2387</v>
      </c>
      <c r="C5139" s="164" t="s">
        <v>122</v>
      </c>
      <c r="D5139" s="7" t="s">
        <v>410</v>
      </c>
      <c r="E5139">
        <v>2026</v>
      </c>
      <c r="F5139" s="76" t="str">
        <f t="shared" si="178"/>
        <v>238712. Vigilancia de la Salud AmbientalVigilancia de la Salud Ambiental2026</v>
      </c>
      <c r="G5139" s="7" t="s">
        <v>411</v>
      </c>
      <c r="H5139" s="7" t="s">
        <v>65</v>
      </c>
      <c r="I5139" t="s">
        <v>60</v>
      </c>
      <c r="J5139" s="7" t="s">
        <v>67</v>
      </c>
      <c r="K5139" t="s">
        <v>433</v>
      </c>
      <c r="L5139" t="s">
        <v>433</v>
      </c>
      <c r="M5139" s="37" t="s">
        <v>103</v>
      </c>
      <c r="N5139" s="78" t="s">
        <v>435</v>
      </c>
      <c r="O5139" s="76" t="str">
        <f t="shared" si="179"/>
        <v>238712. Vigilancia de la Salud AmbientalVigilancia de la Salud Ambiental20261_CANDELARIA2_FEBRERO_2026</v>
      </c>
      <c r="P5139" s="168">
        <f t="shared" si="177"/>
        <v>0</v>
      </c>
      <c r="S5139" s="172">
        <v>0</v>
      </c>
      <c r="T5139" s="23">
        <v>0</v>
      </c>
    </row>
    <row r="5140" spans="2:20" ht="30" customHeight="1" x14ac:dyDescent="0.3">
      <c r="B5140">
        <v>2387</v>
      </c>
      <c r="C5140" s="164" t="s">
        <v>122</v>
      </c>
      <c r="D5140" s="7" t="s">
        <v>410</v>
      </c>
      <c r="E5140">
        <v>2026</v>
      </c>
      <c r="F5140" s="76" t="str">
        <f t="shared" si="178"/>
        <v>238712. Vigilancia de la Salud AmbientalVigilancia de la Salud Ambiental2026</v>
      </c>
      <c r="G5140" s="7" t="s">
        <v>411</v>
      </c>
      <c r="H5140" s="7" t="s">
        <v>65</v>
      </c>
      <c r="I5140" t="s">
        <v>60</v>
      </c>
      <c r="J5140" s="7" t="s">
        <v>67</v>
      </c>
      <c r="K5140" t="s">
        <v>433</v>
      </c>
      <c r="L5140" t="s">
        <v>433</v>
      </c>
      <c r="M5140" s="37" t="s">
        <v>107</v>
      </c>
      <c r="N5140" s="78" t="s">
        <v>435</v>
      </c>
      <c r="O5140" s="76" t="str">
        <f t="shared" si="179"/>
        <v>238712. Vigilancia de la Salud AmbientalVigilancia de la Salud Ambiental20265_RAFAEL_URIBE2_FEBRERO_2026</v>
      </c>
      <c r="P5140" s="168">
        <f t="shared" si="177"/>
        <v>0</v>
      </c>
      <c r="S5140" s="172">
        <v>0</v>
      </c>
      <c r="T5140" s="23">
        <v>0</v>
      </c>
    </row>
    <row r="5141" spans="2:20" ht="30" customHeight="1" x14ac:dyDescent="0.3">
      <c r="B5141">
        <v>2388</v>
      </c>
      <c r="C5141" s="164" t="s">
        <v>122</v>
      </c>
      <c r="D5141" s="7" t="s">
        <v>410</v>
      </c>
      <c r="E5141">
        <v>2026</v>
      </c>
      <c r="F5141" s="76" t="str">
        <f t="shared" si="178"/>
        <v>238812. Vigilancia de la Salud AmbientalVigilancia de la Salud Ambiental2026</v>
      </c>
      <c r="G5141" s="7" t="s">
        <v>411</v>
      </c>
      <c r="H5141" s="7" t="s">
        <v>65</v>
      </c>
      <c r="I5141" t="s">
        <v>60</v>
      </c>
      <c r="J5141" s="7" t="s">
        <v>67</v>
      </c>
      <c r="K5141" t="s">
        <v>433</v>
      </c>
      <c r="L5141" t="s">
        <v>433</v>
      </c>
      <c r="M5141" s="37" t="s">
        <v>104</v>
      </c>
      <c r="N5141" s="78" t="s">
        <v>435</v>
      </c>
      <c r="O5141" s="76" t="str">
        <f t="shared" si="179"/>
        <v>238812. Vigilancia de la Salud AmbientalVigilancia de la Salud Ambiental20262_SANTA_FE2_FEBRERO_2026</v>
      </c>
      <c r="P5141" s="168">
        <f t="shared" si="177"/>
        <v>91656</v>
      </c>
      <c r="S5141" s="172">
        <v>2</v>
      </c>
      <c r="T5141" s="23">
        <v>183312</v>
      </c>
    </row>
    <row r="5142" spans="2:20" ht="30" customHeight="1" x14ac:dyDescent="0.3">
      <c r="B5142">
        <v>2388</v>
      </c>
      <c r="C5142" s="164" t="s">
        <v>122</v>
      </c>
      <c r="D5142" s="7" t="s">
        <v>410</v>
      </c>
      <c r="E5142">
        <v>2026</v>
      </c>
      <c r="F5142" s="76" t="str">
        <f t="shared" si="178"/>
        <v>238812. Vigilancia de la Salud AmbientalVigilancia de la Salud Ambiental2026</v>
      </c>
      <c r="G5142" s="7" t="s">
        <v>411</v>
      </c>
      <c r="H5142" s="7" t="s">
        <v>65</v>
      </c>
      <c r="I5142" t="s">
        <v>60</v>
      </c>
      <c r="J5142" s="7" t="s">
        <v>67</v>
      </c>
      <c r="K5142" t="s">
        <v>433</v>
      </c>
      <c r="L5142" t="s">
        <v>433</v>
      </c>
      <c r="M5142" s="37" t="s">
        <v>106</v>
      </c>
      <c r="N5142" s="78" t="s">
        <v>435</v>
      </c>
      <c r="O5142" s="76" t="str">
        <f t="shared" si="179"/>
        <v>238812. Vigilancia de la Salud AmbientalVigilancia de la Salud Ambiental20264_SAN_CRISTOBAL2_FEBRERO_2026</v>
      </c>
      <c r="P5142" s="168">
        <f t="shared" si="177"/>
        <v>91656</v>
      </c>
      <c r="S5142" s="172">
        <v>6</v>
      </c>
      <c r="T5142" s="23">
        <v>549936</v>
      </c>
    </row>
    <row r="5143" spans="2:20" ht="30" customHeight="1" x14ac:dyDescent="0.3">
      <c r="B5143">
        <v>2388</v>
      </c>
      <c r="C5143" s="164" t="s">
        <v>122</v>
      </c>
      <c r="D5143" s="7" t="s">
        <v>410</v>
      </c>
      <c r="E5143">
        <v>2026</v>
      </c>
      <c r="F5143" s="76" t="str">
        <f t="shared" si="178"/>
        <v>238812. Vigilancia de la Salud AmbientalVigilancia de la Salud Ambiental2026</v>
      </c>
      <c r="G5143" s="7" t="s">
        <v>411</v>
      </c>
      <c r="H5143" s="7" t="s">
        <v>65</v>
      </c>
      <c r="I5143" t="s">
        <v>60</v>
      </c>
      <c r="J5143" s="7" t="s">
        <v>67</v>
      </c>
      <c r="K5143" t="s">
        <v>433</v>
      </c>
      <c r="L5143" t="s">
        <v>433</v>
      </c>
      <c r="M5143" s="37" t="s">
        <v>105</v>
      </c>
      <c r="N5143" s="78" t="s">
        <v>435</v>
      </c>
      <c r="O5143" s="76" t="str">
        <f t="shared" si="179"/>
        <v>238812. Vigilancia de la Salud AmbientalVigilancia de la Salud Ambiental20263_MARTIRES2_FEBRERO_2026</v>
      </c>
      <c r="P5143" s="168">
        <f t="shared" si="177"/>
        <v>91656</v>
      </c>
      <c r="S5143" s="172">
        <v>1</v>
      </c>
      <c r="T5143" s="23">
        <v>91656</v>
      </c>
    </row>
    <row r="5144" spans="2:20" ht="30" customHeight="1" x14ac:dyDescent="0.3">
      <c r="B5144">
        <v>2388</v>
      </c>
      <c r="C5144" s="164" t="s">
        <v>122</v>
      </c>
      <c r="D5144" s="7" t="s">
        <v>410</v>
      </c>
      <c r="E5144">
        <v>2026</v>
      </c>
      <c r="F5144" s="76" t="str">
        <f t="shared" si="178"/>
        <v>238812. Vigilancia de la Salud AmbientalVigilancia de la Salud Ambiental2026</v>
      </c>
      <c r="G5144" s="7" t="s">
        <v>411</v>
      </c>
      <c r="H5144" s="7" t="s">
        <v>65</v>
      </c>
      <c r="I5144" t="s">
        <v>60</v>
      </c>
      <c r="J5144" s="7" t="s">
        <v>67</v>
      </c>
      <c r="K5144" t="s">
        <v>433</v>
      </c>
      <c r="L5144" t="s">
        <v>433</v>
      </c>
      <c r="M5144" s="37" t="s">
        <v>108</v>
      </c>
      <c r="N5144" s="78" t="s">
        <v>435</v>
      </c>
      <c r="O5144" s="76" t="str">
        <f t="shared" si="179"/>
        <v>238812. Vigilancia de la Salud AmbientalVigilancia de la Salud Ambiental20266_ANTONIO_NARIÑO2_FEBRERO_2026</v>
      </c>
      <c r="P5144" s="168">
        <f t="shared" si="177"/>
        <v>91656</v>
      </c>
      <c r="S5144" s="172">
        <v>1</v>
      </c>
      <c r="T5144" s="23">
        <v>91656</v>
      </c>
    </row>
    <row r="5145" spans="2:20" ht="30" customHeight="1" x14ac:dyDescent="0.3">
      <c r="B5145">
        <v>2388</v>
      </c>
      <c r="C5145" s="164" t="s">
        <v>122</v>
      </c>
      <c r="D5145" s="7" t="s">
        <v>410</v>
      </c>
      <c r="E5145">
        <v>2026</v>
      </c>
      <c r="F5145" s="76" t="str">
        <f t="shared" si="178"/>
        <v>238812. Vigilancia de la Salud AmbientalVigilancia de la Salud Ambiental2026</v>
      </c>
      <c r="G5145" s="7" t="s">
        <v>411</v>
      </c>
      <c r="H5145" s="7" t="s">
        <v>65</v>
      </c>
      <c r="I5145" t="s">
        <v>60</v>
      </c>
      <c r="J5145" s="7" t="s">
        <v>67</v>
      </c>
      <c r="K5145" t="s">
        <v>433</v>
      </c>
      <c r="L5145" t="s">
        <v>433</v>
      </c>
      <c r="M5145" s="37" t="s">
        <v>103</v>
      </c>
      <c r="N5145" s="78" t="s">
        <v>435</v>
      </c>
      <c r="O5145" s="76" t="str">
        <f t="shared" si="179"/>
        <v>238812. Vigilancia de la Salud AmbientalVigilancia de la Salud Ambiental20261_CANDELARIA2_FEBRERO_2026</v>
      </c>
      <c r="P5145" s="168">
        <f t="shared" si="177"/>
        <v>0</v>
      </c>
      <c r="S5145" s="172">
        <v>0</v>
      </c>
      <c r="T5145" s="23">
        <v>0</v>
      </c>
    </row>
    <row r="5146" spans="2:20" ht="30" customHeight="1" x14ac:dyDescent="0.3">
      <c r="B5146">
        <v>2388</v>
      </c>
      <c r="C5146" s="164" t="s">
        <v>122</v>
      </c>
      <c r="D5146" s="7" t="s">
        <v>410</v>
      </c>
      <c r="E5146">
        <v>2026</v>
      </c>
      <c r="F5146" s="76" t="str">
        <f t="shared" si="178"/>
        <v>238812. Vigilancia de la Salud AmbientalVigilancia de la Salud Ambiental2026</v>
      </c>
      <c r="G5146" s="7" t="s">
        <v>411</v>
      </c>
      <c r="H5146" s="7" t="s">
        <v>65</v>
      </c>
      <c r="I5146" t="s">
        <v>60</v>
      </c>
      <c r="J5146" s="7" t="s">
        <v>67</v>
      </c>
      <c r="K5146" t="s">
        <v>433</v>
      </c>
      <c r="L5146" t="s">
        <v>433</v>
      </c>
      <c r="M5146" s="37" t="s">
        <v>107</v>
      </c>
      <c r="N5146" s="78" t="s">
        <v>435</v>
      </c>
      <c r="O5146" s="76" t="str">
        <f t="shared" si="179"/>
        <v>238812. Vigilancia de la Salud AmbientalVigilancia de la Salud Ambiental20265_RAFAEL_URIBE2_FEBRERO_2026</v>
      </c>
      <c r="P5146" s="168">
        <f t="shared" si="177"/>
        <v>91656</v>
      </c>
      <c r="S5146" s="172">
        <v>4</v>
      </c>
      <c r="T5146" s="23">
        <v>366624</v>
      </c>
    </row>
    <row r="5147" spans="2:20" ht="30" customHeight="1" x14ac:dyDescent="0.3">
      <c r="B5147">
        <v>2389</v>
      </c>
      <c r="C5147" s="164" t="s">
        <v>122</v>
      </c>
      <c r="D5147" s="7" t="s">
        <v>410</v>
      </c>
      <c r="E5147">
        <v>2026</v>
      </c>
      <c r="F5147" s="76" t="str">
        <f t="shared" si="178"/>
        <v>238912. Vigilancia de la Salud AmbientalVigilancia de la Salud Ambiental2026</v>
      </c>
      <c r="G5147" s="7" t="s">
        <v>412</v>
      </c>
      <c r="H5147" s="7" t="s">
        <v>65</v>
      </c>
      <c r="I5147" t="s">
        <v>60</v>
      </c>
      <c r="J5147" s="7" t="s">
        <v>69</v>
      </c>
      <c r="K5147" t="s">
        <v>433</v>
      </c>
      <c r="L5147" t="s">
        <v>433</v>
      </c>
      <c r="M5147" s="37" t="s">
        <v>108</v>
      </c>
      <c r="N5147" s="78" t="s">
        <v>435</v>
      </c>
      <c r="O5147" s="76" t="str">
        <f t="shared" si="179"/>
        <v>238912. Vigilancia de la Salud AmbientalVigilancia de la Salud Ambiental20266_ANTONIO_NARIÑO2_FEBRERO_2026</v>
      </c>
      <c r="P5147" s="168">
        <f t="shared" si="177"/>
        <v>0</v>
      </c>
      <c r="S5147" s="172">
        <v>0</v>
      </c>
      <c r="T5147" s="23">
        <v>0</v>
      </c>
    </row>
    <row r="5148" spans="2:20" ht="30" customHeight="1" x14ac:dyDescent="0.3">
      <c r="B5148">
        <v>2389</v>
      </c>
      <c r="C5148" s="164" t="s">
        <v>122</v>
      </c>
      <c r="D5148" s="7" t="s">
        <v>410</v>
      </c>
      <c r="E5148">
        <v>2026</v>
      </c>
      <c r="F5148" s="76" t="str">
        <f t="shared" si="178"/>
        <v>238912. Vigilancia de la Salud AmbientalVigilancia de la Salud Ambiental2026</v>
      </c>
      <c r="G5148" s="7" t="s">
        <v>412</v>
      </c>
      <c r="H5148" s="7" t="s">
        <v>65</v>
      </c>
      <c r="I5148" t="s">
        <v>60</v>
      </c>
      <c r="J5148" s="7" t="s">
        <v>69</v>
      </c>
      <c r="K5148" t="s">
        <v>433</v>
      </c>
      <c r="L5148" t="s">
        <v>433</v>
      </c>
      <c r="M5148" s="37" t="s">
        <v>103</v>
      </c>
      <c r="N5148" s="78" t="s">
        <v>435</v>
      </c>
      <c r="O5148" s="76" t="str">
        <f t="shared" si="179"/>
        <v>238912. Vigilancia de la Salud AmbientalVigilancia de la Salud Ambiental20261_CANDELARIA2_FEBRERO_2026</v>
      </c>
      <c r="P5148" s="168">
        <f t="shared" si="177"/>
        <v>61104</v>
      </c>
      <c r="S5148" s="172">
        <v>2</v>
      </c>
      <c r="T5148" s="23">
        <v>122208</v>
      </c>
    </row>
    <row r="5149" spans="2:20" ht="30" customHeight="1" x14ac:dyDescent="0.3">
      <c r="B5149">
        <v>2390</v>
      </c>
      <c r="C5149" s="164" t="s">
        <v>122</v>
      </c>
      <c r="D5149" s="7" t="s">
        <v>410</v>
      </c>
      <c r="E5149">
        <v>2026</v>
      </c>
      <c r="F5149" s="76" t="str">
        <f t="shared" si="178"/>
        <v>239012. Vigilancia de la Salud AmbientalVigilancia de la Salud Ambiental2026</v>
      </c>
      <c r="G5149" s="7" t="s">
        <v>412</v>
      </c>
      <c r="H5149" s="7" t="s">
        <v>65</v>
      </c>
      <c r="I5149" t="s">
        <v>60</v>
      </c>
      <c r="J5149" s="7" t="s">
        <v>69</v>
      </c>
      <c r="K5149" t="s">
        <v>433</v>
      </c>
      <c r="L5149" t="s">
        <v>433</v>
      </c>
      <c r="M5149" s="37" t="s">
        <v>108</v>
      </c>
      <c r="N5149" s="78" t="s">
        <v>435</v>
      </c>
      <c r="O5149" s="76" t="str">
        <f t="shared" si="179"/>
        <v>239012. Vigilancia de la Salud AmbientalVigilancia de la Salud Ambiental20266_ANTONIO_NARIÑO2_FEBRERO_2026</v>
      </c>
      <c r="P5149" s="168">
        <f t="shared" si="177"/>
        <v>61104</v>
      </c>
      <c r="S5149" s="172">
        <v>30</v>
      </c>
      <c r="T5149" s="23">
        <v>1833120</v>
      </c>
    </row>
    <row r="5150" spans="2:20" ht="30" customHeight="1" x14ac:dyDescent="0.3">
      <c r="B5150">
        <v>2390</v>
      </c>
      <c r="C5150" s="164" t="s">
        <v>122</v>
      </c>
      <c r="D5150" s="7" t="s">
        <v>410</v>
      </c>
      <c r="E5150">
        <v>2026</v>
      </c>
      <c r="F5150" s="76" t="str">
        <f t="shared" si="178"/>
        <v>239012. Vigilancia de la Salud AmbientalVigilancia de la Salud Ambiental2026</v>
      </c>
      <c r="G5150" s="7" t="s">
        <v>412</v>
      </c>
      <c r="H5150" s="7" t="s">
        <v>65</v>
      </c>
      <c r="I5150" t="s">
        <v>60</v>
      </c>
      <c r="J5150" s="7" t="s">
        <v>69</v>
      </c>
      <c r="K5150" t="s">
        <v>433</v>
      </c>
      <c r="L5150" t="s">
        <v>433</v>
      </c>
      <c r="M5150" s="37" t="s">
        <v>103</v>
      </c>
      <c r="N5150" s="78" t="s">
        <v>435</v>
      </c>
      <c r="O5150" s="76" t="str">
        <f t="shared" si="179"/>
        <v>239012. Vigilancia de la Salud AmbientalVigilancia de la Salud Ambiental20261_CANDELARIA2_FEBRERO_2026</v>
      </c>
      <c r="P5150" s="168">
        <f t="shared" si="177"/>
        <v>0</v>
      </c>
      <c r="S5150" s="172">
        <v>0</v>
      </c>
      <c r="T5150" s="23">
        <v>0</v>
      </c>
    </row>
    <row r="5151" spans="2:20" ht="30" customHeight="1" x14ac:dyDescent="0.3">
      <c r="B5151">
        <v>2391</v>
      </c>
      <c r="C5151" s="164" t="s">
        <v>122</v>
      </c>
      <c r="D5151" s="7" t="s">
        <v>410</v>
      </c>
      <c r="E5151">
        <v>2026</v>
      </c>
      <c r="F5151" s="76" t="str">
        <f t="shared" si="178"/>
        <v>239112. Vigilancia de la Salud AmbientalVigilancia de la Salud Ambiental2026</v>
      </c>
      <c r="G5151" s="7" t="s">
        <v>413</v>
      </c>
      <c r="H5151" s="7" t="s">
        <v>65</v>
      </c>
      <c r="I5151" t="s">
        <v>60</v>
      </c>
      <c r="J5151" s="7" t="s">
        <v>75</v>
      </c>
      <c r="K5151" t="s">
        <v>433</v>
      </c>
      <c r="L5151" t="s">
        <v>433</v>
      </c>
      <c r="M5151" s="37" t="s">
        <v>103</v>
      </c>
      <c r="N5151" s="78" t="s">
        <v>435</v>
      </c>
      <c r="O5151" s="76" t="str">
        <f t="shared" si="179"/>
        <v>239112. Vigilancia de la Salud AmbientalVigilancia de la Salud Ambiental20261_CANDELARIA2_FEBRERO_2026</v>
      </c>
      <c r="P5151" s="168">
        <f t="shared" si="177"/>
        <v>0</v>
      </c>
      <c r="S5151" s="172">
        <v>0</v>
      </c>
      <c r="T5151" s="23">
        <v>0</v>
      </c>
    </row>
    <row r="5152" spans="2:20" ht="30" customHeight="1" x14ac:dyDescent="0.3">
      <c r="B5152">
        <v>2392</v>
      </c>
      <c r="C5152" s="164" t="s">
        <v>122</v>
      </c>
      <c r="D5152" s="7" t="s">
        <v>410</v>
      </c>
      <c r="E5152">
        <v>2026</v>
      </c>
      <c r="F5152" s="76" t="str">
        <f t="shared" si="178"/>
        <v>239212. Vigilancia de la Salud AmbientalVigilancia de la Salud Ambiental2026</v>
      </c>
      <c r="G5152" s="7" t="s">
        <v>412</v>
      </c>
      <c r="H5152" s="7" t="s">
        <v>65</v>
      </c>
      <c r="I5152" t="s">
        <v>60</v>
      </c>
      <c r="J5152" s="7" t="s">
        <v>69</v>
      </c>
      <c r="K5152" t="s">
        <v>433</v>
      </c>
      <c r="L5152" t="s">
        <v>433</v>
      </c>
      <c r="M5152" s="37" t="s">
        <v>108</v>
      </c>
      <c r="N5152" s="78" t="s">
        <v>435</v>
      </c>
      <c r="O5152" s="76" t="str">
        <f t="shared" si="179"/>
        <v>239212. Vigilancia de la Salud AmbientalVigilancia de la Salud Ambiental20266_ANTONIO_NARIÑO2_FEBRERO_2026</v>
      </c>
      <c r="P5152" s="168">
        <f t="shared" si="177"/>
        <v>61104</v>
      </c>
      <c r="S5152" s="172">
        <v>5</v>
      </c>
      <c r="T5152" s="23">
        <v>305520</v>
      </c>
    </row>
    <row r="5153" spans="2:20" ht="30" customHeight="1" x14ac:dyDescent="0.3">
      <c r="B5153">
        <v>2392</v>
      </c>
      <c r="C5153" s="164" t="s">
        <v>122</v>
      </c>
      <c r="D5153" s="7" t="s">
        <v>410</v>
      </c>
      <c r="E5153">
        <v>2026</v>
      </c>
      <c r="F5153" s="76" t="str">
        <f t="shared" si="178"/>
        <v>239212. Vigilancia de la Salud AmbientalVigilancia de la Salud Ambiental2026</v>
      </c>
      <c r="G5153" s="7" t="s">
        <v>412</v>
      </c>
      <c r="H5153" s="7" t="s">
        <v>65</v>
      </c>
      <c r="I5153" t="s">
        <v>60</v>
      </c>
      <c r="J5153" s="7" t="s">
        <v>69</v>
      </c>
      <c r="K5153" t="s">
        <v>433</v>
      </c>
      <c r="L5153" t="s">
        <v>433</v>
      </c>
      <c r="M5153" s="37" t="s">
        <v>103</v>
      </c>
      <c r="N5153" s="78" t="s">
        <v>435</v>
      </c>
      <c r="O5153" s="76" t="str">
        <f t="shared" si="179"/>
        <v>239212. Vigilancia de la Salud AmbientalVigilancia de la Salud Ambiental20261_CANDELARIA2_FEBRERO_2026</v>
      </c>
      <c r="P5153" s="168">
        <f t="shared" si="177"/>
        <v>61104</v>
      </c>
      <c r="S5153" s="172">
        <v>5</v>
      </c>
      <c r="T5153" s="23">
        <v>305520</v>
      </c>
    </row>
    <row r="5154" spans="2:20" ht="30" customHeight="1" x14ac:dyDescent="0.3">
      <c r="B5154">
        <v>2393</v>
      </c>
      <c r="C5154" s="164" t="s">
        <v>122</v>
      </c>
      <c r="D5154" s="7" t="s">
        <v>410</v>
      </c>
      <c r="E5154">
        <v>2026</v>
      </c>
      <c r="F5154" s="76" t="str">
        <f t="shared" si="178"/>
        <v>239312. Vigilancia de la Salud AmbientalVigilancia de la Salud Ambiental2026</v>
      </c>
      <c r="G5154" s="7" t="s">
        <v>411</v>
      </c>
      <c r="H5154" s="7" t="s">
        <v>65</v>
      </c>
      <c r="I5154" t="s">
        <v>60</v>
      </c>
      <c r="J5154" s="7" t="s">
        <v>67</v>
      </c>
      <c r="K5154" t="s">
        <v>433</v>
      </c>
      <c r="L5154" t="s">
        <v>433</v>
      </c>
      <c r="M5154" s="37" t="s">
        <v>104</v>
      </c>
      <c r="N5154" s="78" t="s">
        <v>435</v>
      </c>
      <c r="O5154" s="76" t="str">
        <f t="shared" si="179"/>
        <v>239312. Vigilancia de la Salud AmbientalVigilancia de la Salud Ambiental20262_SANTA_FE2_FEBRERO_2026</v>
      </c>
      <c r="P5154" s="168">
        <f t="shared" si="177"/>
        <v>91656</v>
      </c>
      <c r="S5154" s="172">
        <v>7</v>
      </c>
      <c r="T5154" s="23">
        <v>641592</v>
      </c>
    </row>
    <row r="5155" spans="2:20" ht="30" customHeight="1" x14ac:dyDescent="0.3">
      <c r="B5155">
        <v>2393</v>
      </c>
      <c r="C5155" s="164" t="s">
        <v>122</v>
      </c>
      <c r="D5155" s="7" t="s">
        <v>410</v>
      </c>
      <c r="E5155">
        <v>2026</v>
      </c>
      <c r="F5155" s="76" t="str">
        <f t="shared" si="178"/>
        <v>239312. Vigilancia de la Salud AmbientalVigilancia de la Salud Ambiental2026</v>
      </c>
      <c r="G5155" s="7" t="s">
        <v>411</v>
      </c>
      <c r="H5155" s="7" t="s">
        <v>65</v>
      </c>
      <c r="I5155" t="s">
        <v>60</v>
      </c>
      <c r="J5155" s="7" t="s">
        <v>67</v>
      </c>
      <c r="K5155" t="s">
        <v>433</v>
      </c>
      <c r="L5155" t="s">
        <v>433</v>
      </c>
      <c r="M5155" s="37" t="s">
        <v>106</v>
      </c>
      <c r="N5155" s="78" t="s">
        <v>435</v>
      </c>
      <c r="O5155" s="76" t="str">
        <f t="shared" si="179"/>
        <v>239312. Vigilancia de la Salud AmbientalVigilancia de la Salud Ambiental20264_SAN_CRISTOBAL2_FEBRERO_2026</v>
      </c>
      <c r="P5155" s="168">
        <f t="shared" si="177"/>
        <v>91656</v>
      </c>
      <c r="S5155" s="172">
        <v>6</v>
      </c>
      <c r="T5155" s="23">
        <v>549936</v>
      </c>
    </row>
    <row r="5156" spans="2:20" ht="30" customHeight="1" x14ac:dyDescent="0.3">
      <c r="B5156">
        <v>2393</v>
      </c>
      <c r="C5156" s="164" t="s">
        <v>122</v>
      </c>
      <c r="D5156" s="7" t="s">
        <v>410</v>
      </c>
      <c r="E5156">
        <v>2026</v>
      </c>
      <c r="F5156" s="76" t="str">
        <f t="shared" si="178"/>
        <v>239312. Vigilancia de la Salud AmbientalVigilancia de la Salud Ambiental2026</v>
      </c>
      <c r="G5156" s="7" t="s">
        <v>411</v>
      </c>
      <c r="H5156" s="7" t="s">
        <v>65</v>
      </c>
      <c r="I5156" t="s">
        <v>60</v>
      </c>
      <c r="J5156" s="7" t="s">
        <v>67</v>
      </c>
      <c r="K5156" t="s">
        <v>433</v>
      </c>
      <c r="L5156" t="s">
        <v>433</v>
      </c>
      <c r="M5156" s="37" t="s">
        <v>105</v>
      </c>
      <c r="N5156" s="78" t="s">
        <v>435</v>
      </c>
      <c r="O5156" s="76" t="str">
        <f t="shared" si="179"/>
        <v>239312. Vigilancia de la Salud AmbientalVigilancia de la Salud Ambiental20263_MARTIRES2_FEBRERO_2026</v>
      </c>
      <c r="P5156" s="168">
        <f t="shared" si="177"/>
        <v>91656</v>
      </c>
      <c r="S5156" s="172">
        <v>1</v>
      </c>
      <c r="T5156" s="23">
        <v>91656</v>
      </c>
    </row>
    <row r="5157" spans="2:20" ht="30" customHeight="1" x14ac:dyDescent="0.3">
      <c r="B5157">
        <v>2393</v>
      </c>
      <c r="C5157" s="164" t="s">
        <v>122</v>
      </c>
      <c r="D5157" s="7" t="s">
        <v>410</v>
      </c>
      <c r="E5157">
        <v>2026</v>
      </c>
      <c r="F5157" s="76" t="str">
        <f t="shared" si="178"/>
        <v>239312. Vigilancia de la Salud AmbientalVigilancia de la Salud Ambiental2026</v>
      </c>
      <c r="G5157" s="7" t="s">
        <v>411</v>
      </c>
      <c r="H5157" s="7" t="s">
        <v>65</v>
      </c>
      <c r="I5157" t="s">
        <v>60</v>
      </c>
      <c r="J5157" s="7" t="s">
        <v>67</v>
      </c>
      <c r="K5157" t="s">
        <v>433</v>
      </c>
      <c r="L5157" t="s">
        <v>433</v>
      </c>
      <c r="M5157" s="37" t="s">
        <v>108</v>
      </c>
      <c r="N5157" s="78" t="s">
        <v>435</v>
      </c>
      <c r="O5157" s="76" t="str">
        <f t="shared" si="179"/>
        <v>239312. Vigilancia de la Salud AmbientalVigilancia de la Salud Ambiental20266_ANTONIO_NARIÑO2_FEBRERO_2026</v>
      </c>
      <c r="P5157" s="168">
        <f t="shared" si="177"/>
        <v>91656</v>
      </c>
      <c r="S5157" s="172">
        <v>7</v>
      </c>
      <c r="T5157" s="23">
        <v>641592</v>
      </c>
    </row>
    <row r="5158" spans="2:20" ht="30" customHeight="1" x14ac:dyDescent="0.3">
      <c r="B5158">
        <v>2393</v>
      </c>
      <c r="C5158" s="164" t="s">
        <v>122</v>
      </c>
      <c r="D5158" s="7" t="s">
        <v>410</v>
      </c>
      <c r="E5158">
        <v>2026</v>
      </c>
      <c r="F5158" s="76" t="str">
        <f t="shared" si="178"/>
        <v>239312. Vigilancia de la Salud AmbientalVigilancia de la Salud Ambiental2026</v>
      </c>
      <c r="G5158" s="7" t="s">
        <v>411</v>
      </c>
      <c r="H5158" s="7" t="s">
        <v>65</v>
      </c>
      <c r="I5158" t="s">
        <v>60</v>
      </c>
      <c r="J5158" s="7" t="s">
        <v>67</v>
      </c>
      <c r="K5158" t="s">
        <v>433</v>
      </c>
      <c r="L5158" t="s">
        <v>433</v>
      </c>
      <c r="M5158" s="37" t="s">
        <v>103</v>
      </c>
      <c r="N5158" s="78" t="s">
        <v>435</v>
      </c>
      <c r="O5158" s="76" t="str">
        <f t="shared" si="179"/>
        <v>239312. Vigilancia de la Salud AmbientalVigilancia de la Salud Ambiental20261_CANDELARIA2_FEBRERO_2026</v>
      </c>
      <c r="P5158" s="168">
        <f t="shared" si="177"/>
        <v>91656</v>
      </c>
      <c r="S5158" s="172">
        <v>1</v>
      </c>
      <c r="T5158" s="23">
        <v>91656</v>
      </c>
    </row>
    <row r="5159" spans="2:20" ht="30" customHeight="1" x14ac:dyDescent="0.3">
      <c r="B5159">
        <v>2393</v>
      </c>
      <c r="C5159" s="164" t="s">
        <v>122</v>
      </c>
      <c r="D5159" s="7" t="s">
        <v>410</v>
      </c>
      <c r="E5159">
        <v>2026</v>
      </c>
      <c r="F5159" s="76" t="str">
        <f t="shared" si="178"/>
        <v>239312. Vigilancia de la Salud AmbientalVigilancia de la Salud Ambiental2026</v>
      </c>
      <c r="G5159" s="7" t="s">
        <v>411</v>
      </c>
      <c r="H5159" s="7" t="s">
        <v>65</v>
      </c>
      <c r="I5159" t="s">
        <v>60</v>
      </c>
      <c r="J5159" s="7" t="s">
        <v>67</v>
      </c>
      <c r="K5159" t="s">
        <v>433</v>
      </c>
      <c r="L5159" t="s">
        <v>433</v>
      </c>
      <c r="M5159" s="37" t="s">
        <v>107</v>
      </c>
      <c r="N5159" s="78" t="s">
        <v>435</v>
      </c>
      <c r="O5159" s="76" t="str">
        <f t="shared" si="179"/>
        <v>239312. Vigilancia de la Salud AmbientalVigilancia de la Salud Ambiental20265_RAFAEL_URIBE2_FEBRERO_2026</v>
      </c>
      <c r="P5159" s="168">
        <f t="shared" si="177"/>
        <v>91656</v>
      </c>
      <c r="S5159" s="172">
        <v>7</v>
      </c>
      <c r="T5159" s="23">
        <v>641592</v>
      </c>
    </row>
    <row r="5160" spans="2:20" ht="30" customHeight="1" x14ac:dyDescent="0.3">
      <c r="B5160">
        <v>2394</v>
      </c>
      <c r="C5160" s="164" t="s">
        <v>122</v>
      </c>
      <c r="D5160" s="7" t="s">
        <v>410</v>
      </c>
      <c r="E5160">
        <v>2026</v>
      </c>
      <c r="F5160" s="76" t="str">
        <f t="shared" si="178"/>
        <v>239412. Vigilancia de la Salud AmbientalVigilancia de la Salud Ambiental2026</v>
      </c>
      <c r="G5160" s="7" t="s">
        <v>411</v>
      </c>
      <c r="H5160" s="7" t="s">
        <v>63</v>
      </c>
      <c r="I5160" t="s">
        <v>60</v>
      </c>
      <c r="J5160" s="7" t="s">
        <v>67</v>
      </c>
      <c r="K5160" t="s">
        <v>433</v>
      </c>
      <c r="L5160" t="s">
        <v>433</v>
      </c>
      <c r="M5160" s="37" t="s">
        <v>104</v>
      </c>
      <c r="N5160" s="78" t="s">
        <v>435</v>
      </c>
      <c r="O5160" s="76" t="str">
        <f t="shared" si="179"/>
        <v>239412. Vigilancia de la Salud AmbientalVigilancia de la Salud Ambiental20262_SANTA_FE2_FEBRERO_2026</v>
      </c>
      <c r="P5160" s="168">
        <f t="shared" si="177"/>
        <v>0</v>
      </c>
      <c r="S5160" s="172">
        <v>0</v>
      </c>
      <c r="T5160" s="23">
        <v>0</v>
      </c>
    </row>
    <row r="5161" spans="2:20" ht="30" customHeight="1" x14ac:dyDescent="0.3">
      <c r="B5161">
        <v>2394</v>
      </c>
      <c r="C5161" s="164" t="s">
        <v>122</v>
      </c>
      <c r="D5161" s="7" t="s">
        <v>410</v>
      </c>
      <c r="E5161">
        <v>2026</v>
      </c>
      <c r="F5161" s="76" t="str">
        <f t="shared" si="178"/>
        <v>239412. Vigilancia de la Salud AmbientalVigilancia de la Salud Ambiental2026</v>
      </c>
      <c r="G5161" s="7" t="s">
        <v>411</v>
      </c>
      <c r="H5161" s="7" t="s">
        <v>63</v>
      </c>
      <c r="I5161" t="s">
        <v>60</v>
      </c>
      <c r="J5161" s="7" t="s">
        <v>67</v>
      </c>
      <c r="K5161" t="s">
        <v>433</v>
      </c>
      <c r="L5161" t="s">
        <v>433</v>
      </c>
      <c r="M5161" s="37" t="s">
        <v>106</v>
      </c>
      <c r="N5161" s="78" t="s">
        <v>435</v>
      </c>
      <c r="O5161" s="76" t="str">
        <f t="shared" si="179"/>
        <v>239412. Vigilancia de la Salud AmbientalVigilancia de la Salud Ambiental20264_SAN_CRISTOBAL2_FEBRERO_2026</v>
      </c>
      <c r="P5161" s="168">
        <f t="shared" si="177"/>
        <v>0</v>
      </c>
      <c r="S5161" s="172">
        <v>0</v>
      </c>
      <c r="T5161" s="23">
        <v>0</v>
      </c>
    </row>
    <row r="5162" spans="2:20" ht="30" customHeight="1" x14ac:dyDescent="0.3">
      <c r="B5162">
        <v>2394</v>
      </c>
      <c r="C5162" s="164" t="s">
        <v>122</v>
      </c>
      <c r="D5162" s="7" t="s">
        <v>410</v>
      </c>
      <c r="E5162">
        <v>2026</v>
      </c>
      <c r="F5162" s="76" t="str">
        <f t="shared" si="178"/>
        <v>239412. Vigilancia de la Salud AmbientalVigilancia de la Salud Ambiental2026</v>
      </c>
      <c r="G5162" s="7" t="s">
        <v>411</v>
      </c>
      <c r="H5162" s="7" t="s">
        <v>63</v>
      </c>
      <c r="I5162" t="s">
        <v>60</v>
      </c>
      <c r="J5162" s="7" t="s">
        <v>67</v>
      </c>
      <c r="K5162" t="s">
        <v>433</v>
      </c>
      <c r="L5162" t="s">
        <v>433</v>
      </c>
      <c r="M5162" s="37" t="s">
        <v>105</v>
      </c>
      <c r="N5162" s="78" t="s">
        <v>435</v>
      </c>
      <c r="O5162" s="76" t="str">
        <f t="shared" si="179"/>
        <v>239412. Vigilancia de la Salud AmbientalVigilancia de la Salud Ambiental20263_MARTIRES2_FEBRERO_2026</v>
      </c>
      <c r="P5162" s="168">
        <f t="shared" si="177"/>
        <v>0</v>
      </c>
      <c r="S5162" s="172">
        <v>0</v>
      </c>
      <c r="T5162" s="23">
        <v>0</v>
      </c>
    </row>
    <row r="5163" spans="2:20" ht="30" customHeight="1" x14ac:dyDescent="0.3">
      <c r="B5163">
        <v>2394</v>
      </c>
      <c r="C5163" s="164" t="s">
        <v>122</v>
      </c>
      <c r="D5163" s="7" t="s">
        <v>410</v>
      </c>
      <c r="E5163">
        <v>2026</v>
      </c>
      <c r="F5163" s="76" t="str">
        <f t="shared" si="178"/>
        <v>239412. Vigilancia de la Salud AmbientalVigilancia de la Salud Ambiental2026</v>
      </c>
      <c r="G5163" s="7" t="s">
        <v>411</v>
      </c>
      <c r="H5163" s="7" t="s">
        <v>63</v>
      </c>
      <c r="I5163" t="s">
        <v>60</v>
      </c>
      <c r="J5163" s="7" t="s">
        <v>67</v>
      </c>
      <c r="K5163" t="s">
        <v>433</v>
      </c>
      <c r="L5163" t="s">
        <v>433</v>
      </c>
      <c r="M5163" s="37" t="s">
        <v>108</v>
      </c>
      <c r="N5163" s="78" t="s">
        <v>435</v>
      </c>
      <c r="O5163" s="76" t="str">
        <f t="shared" si="179"/>
        <v>239412. Vigilancia de la Salud AmbientalVigilancia de la Salud Ambiental20266_ANTONIO_NARIÑO2_FEBRERO_2026</v>
      </c>
      <c r="P5163" s="168">
        <f t="shared" si="177"/>
        <v>0</v>
      </c>
      <c r="S5163" s="172">
        <v>0</v>
      </c>
      <c r="T5163" s="23">
        <v>0</v>
      </c>
    </row>
    <row r="5164" spans="2:20" ht="30" customHeight="1" x14ac:dyDescent="0.3">
      <c r="B5164">
        <v>2394</v>
      </c>
      <c r="C5164" s="164" t="s">
        <v>122</v>
      </c>
      <c r="D5164" s="7" t="s">
        <v>410</v>
      </c>
      <c r="E5164">
        <v>2026</v>
      </c>
      <c r="F5164" s="76" t="str">
        <f t="shared" si="178"/>
        <v>239412. Vigilancia de la Salud AmbientalVigilancia de la Salud Ambiental2026</v>
      </c>
      <c r="G5164" s="7" t="s">
        <v>411</v>
      </c>
      <c r="H5164" s="7" t="s">
        <v>63</v>
      </c>
      <c r="I5164" t="s">
        <v>60</v>
      </c>
      <c r="J5164" s="7" t="s">
        <v>67</v>
      </c>
      <c r="K5164" t="s">
        <v>433</v>
      </c>
      <c r="L5164" t="s">
        <v>433</v>
      </c>
      <c r="M5164" s="37" t="s">
        <v>103</v>
      </c>
      <c r="N5164" s="78" t="s">
        <v>435</v>
      </c>
      <c r="O5164" s="76" t="str">
        <f t="shared" si="179"/>
        <v>239412. Vigilancia de la Salud AmbientalVigilancia de la Salud Ambiental20261_CANDELARIA2_FEBRERO_2026</v>
      </c>
      <c r="P5164" s="168">
        <f t="shared" ref="P5164:P5227" si="180">IFERROR(T5164/S5164,0)</f>
        <v>0</v>
      </c>
      <c r="S5164" s="172">
        <v>0</v>
      </c>
      <c r="T5164" s="23">
        <v>0</v>
      </c>
    </row>
    <row r="5165" spans="2:20" ht="30" customHeight="1" x14ac:dyDescent="0.3">
      <c r="B5165">
        <v>2394</v>
      </c>
      <c r="C5165" s="164" t="s">
        <v>122</v>
      </c>
      <c r="D5165" s="7" t="s">
        <v>410</v>
      </c>
      <c r="E5165">
        <v>2026</v>
      </c>
      <c r="F5165" s="76" t="str">
        <f t="shared" si="178"/>
        <v>239412. Vigilancia de la Salud AmbientalVigilancia de la Salud Ambiental2026</v>
      </c>
      <c r="G5165" s="7" t="s">
        <v>411</v>
      </c>
      <c r="H5165" s="7" t="s">
        <v>63</v>
      </c>
      <c r="I5165" t="s">
        <v>60</v>
      </c>
      <c r="J5165" s="7" t="s">
        <v>67</v>
      </c>
      <c r="K5165" t="s">
        <v>433</v>
      </c>
      <c r="L5165" t="s">
        <v>433</v>
      </c>
      <c r="M5165" s="37" t="s">
        <v>107</v>
      </c>
      <c r="N5165" s="78" t="s">
        <v>435</v>
      </c>
      <c r="O5165" s="76" t="str">
        <f t="shared" si="179"/>
        <v>239412. Vigilancia de la Salud AmbientalVigilancia de la Salud Ambiental20265_RAFAEL_URIBE2_FEBRERO_2026</v>
      </c>
      <c r="P5165" s="168">
        <f t="shared" si="180"/>
        <v>0</v>
      </c>
      <c r="S5165" s="172">
        <v>0</v>
      </c>
      <c r="T5165" s="23">
        <v>0</v>
      </c>
    </row>
    <row r="5166" spans="2:20" ht="30" customHeight="1" x14ac:dyDescent="0.3">
      <c r="B5166">
        <v>2395</v>
      </c>
      <c r="C5166" s="164" t="s">
        <v>122</v>
      </c>
      <c r="D5166" s="7" t="s">
        <v>410</v>
      </c>
      <c r="E5166">
        <v>2026</v>
      </c>
      <c r="F5166" s="76" t="str">
        <f t="shared" si="178"/>
        <v>239512. Vigilancia de la Salud AmbientalVigilancia de la Salud Ambiental2026</v>
      </c>
      <c r="G5166" s="7" t="s">
        <v>414</v>
      </c>
      <c r="H5166" s="7" t="s">
        <v>65</v>
      </c>
      <c r="I5166" t="s">
        <v>60</v>
      </c>
      <c r="J5166" s="7" t="s">
        <v>72</v>
      </c>
      <c r="K5166" t="s">
        <v>433</v>
      </c>
      <c r="L5166" t="s">
        <v>433</v>
      </c>
      <c r="M5166" s="37" t="s">
        <v>103</v>
      </c>
      <c r="N5166" s="78" t="s">
        <v>435</v>
      </c>
      <c r="O5166" s="76" t="str">
        <f t="shared" si="179"/>
        <v>239512. Vigilancia de la Salud AmbientalVigilancia de la Salud Ambiental20261_CANDELARIA2_FEBRERO_2026</v>
      </c>
      <c r="P5166" s="168">
        <f t="shared" si="180"/>
        <v>183312</v>
      </c>
      <c r="S5166" s="172">
        <v>104</v>
      </c>
      <c r="T5166" s="23">
        <v>19064448</v>
      </c>
    </row>
    <row r="5167" spans="2:20" ht="30" customHeight="1" x14ac:dyDescent="0.3">
      <c r="B5167">
        <v>2396</v>
      </c>
      <c r="C5167" s="164" t="s">
        <v>122</v>
      </c>
      <c r="D5167" s="7" t="s">
        <v>410</v>
      </c>
      <c r="E5167">
        <v>2026</v>
      </c>
      <c r="F5167" s="76" t="str">
        <f t="shared" si="178"/>
        <v>239612. Vigilancia de la Salud AmbientalVigilancia de la Salud Ambiental2026</v>
      </c>
      <c r="G5167" s="7" t="s">
        <v>414</v>
      </c>
      <c r="H5167" s="7" t="s">
        <v>65</v>
      </c>
      <c r="I5167" t="s">
        <v>60</v>
      </c>
      <c r="J5167" s="7" t="s">
        <v>68</v>
      </c>
      <c r="K5167" t="s">
        <v>433</v>
      </c>
      <c r="L5167" t="s">
        <v>433</v>
      </c>
      <c r="M5167" s="37" t="s">
        <v>106</v>
      </c>
      <c r="N5167" s="78" t="s">
        <v>435</v>
      </c>
      <c r="O5167" s="76" t="str">
        <f t="shared" si="179"/>
        <v>239612. Vigilancia de la Salud AmbientalVigilancia de la Salud Ambiental20264_SAN_CRISTOBAL2_FEBRERO_2026</v>
      </c>
      <c r="P5167" s="168">
        <f t="shared" si="180"/>
        <v>5234844</v>
      </c>
      <c r="S5167" s="172">
        <v>1</v>
      </c>
      <c r="T5167" s="23">
        <v>5234844</v>
      </c>
    </row>
    <row r="5168" spans="2:20" ht="30" customHeight="1" x14ac:dyDescent="0.3">
      <c r="B5168">
        <v>2399</v>
      </c>
      <c r="C5168" s="164" t="s">
        <v>122</v>
      </c>
      <c r="D5168" s="7" t="s">
        <v>410</v>
      </c>
      <c r="E5168">
        <v>2026</v>
      </c>
      <c r="F5168" s="76" t="str">
        <f t="shared" si="178"/>
        <v>239912. Vigilancia de la Salud AmbientalVigilancia de la Salud Ambiental2026</v>
      </c>
      <c r="G5168" s="7" t="s">
        <v>411</v>
      </c>
      <c r="H5168" s="7" t="s">
        <v>66</v>
      </c>
      <c r="I5168" t="s">
        <v>60</v>
      </c>
      <c r="J5168" s="7" t="s">
        <v>67</v>
      </c>
      <c r="K5168" t="s">
        <v>433</v>
      </c>
      <c r="L5168" t="s">
        <v>433</v>
      </c>
      <c r="M5168" s="37" t="s">
        <v>104</v>
      </c>
      <c r="N5168" s="78" t="s">
        <v>435</v>
      </c>
      <c r="O5168" s="76" t="str">
        <f t="shared" si="179"/>
        <v>239912. Vigilancia de la Salud AmbientalVigilancia de la Salud Ambiental20262_SANTA_FE2_FEBRERO_2026</v>
      </c>
      <c r="P5168" s="168">
        <f t="shared" si="180"/>
        <v>35979</v>
      </c>
      <c r="S5168" s="172">
        <v>37</v>
      </c>
      <c r="T5168" s="23">
        <v>1331223</v>
      </c>
    </row>
    <row r="5169" spans="2:20" ht="30" customHeight="1" x14ac:dyDescent="0.3">
      <c r="B5169">
        <v>2399</v>
      </c>
      <c r="C5169" s="164" t="s">
        <v>122</v>
      </c>
      <c r="D5169" s="7" t="s">
        <v>410</v>
      </c>
      <c r="E5169">
        <v>2026</v>
      </c>
      <c r="F5169" s="76" t="str">
        <f t="shared" si="178"/>
        <v>239912. Vigilancia de la Salud AmbientalVigilancia de la Salud Ambiental2026</v>
      </c>
      <c r="G5169" s="7" t="s">
        <v>411</v>
      </c>
      <c r="H5169" s="7" t="s">
        <v>66</v>
      </c>
      <c r="I5169" t="s">
        <v>60</v>
      </c>
      <c r="J5169" s="7" t="s">
        <v>67</v>
      </c>
      <c r="K5169" t="s">
        <v>433</v>
      </c>
      <c r="L5169" t="s">
        <v>433</v>
      </c>
      <c r="M5169" s="37" t="s">
        <v>106</v>
      </c>
      <c r="N5169" s="78" t="s">
        <v>435</v>
      </c>
      <c r="O5169" s="76" t="str">
        <f t="shared" si="179"/>
        <v>239912. Vigilancia de la Salud AmbientalVigilancia de la Salud Ambiental20264_SAN_CRISTOBAL2_FEBRERO_2026</v>
      </c>
      <c r="P5169" s="168">
        <f t="shared" si="180"/>
        <v>35979</v>
      </c>
      <c r="S5169" s="172">
        <v>51</v>
      </c>
      <c r="T5169" s="23">
        <v>1834929</v>
      </c>
    </row>
    <row r="5170" spans="2:20" ht="30" customHeight="1" x14ac:dyDescent="0.3">
      <c r="B5170">
        <v>2399</v>
      </c>
      <c r="C5170" s="164" t="s">
        <v>122</v>
      </c>
      <c r="D5170" s="7" t="s">
        <v>410</v>
      </c>
      <c r="E5170">
        <v>2026</v>
      </c>
      <c r="F5170" s="76" t="str">
        <f t="shared" si="178"/>
        <v>239912. Vigilancia de la Salud AmbientalVigilancia de la Salud Ambiental2026</v>
      </c>
      <c r="G5170" s="7" t="s">
        <v>411</v>
      </c>
      <c r="H5170" s="7" t="s">
        <v>66</v>
      </c>
      <c r="I5170" t="s">
        <v>60</v>
      </c>
      <c r="J5170" s="7" t="s">
        <v>67</v>
      </c>
      <c r="K5170" t="s">
        <v>433</v>
      </c>
      <c r="L5170" t="s">
        <v>433</v>
      </c>
      <c r="M5170" s="37" t="s">
        <v>105</v>
      </c>
      <c r="N5170" s="78" t="s">
        <v>435</v>
      </c>
      <c r="O5170" s="76" t="str">
        <f t="shared" si="179"/>
        <v>239912. Vigilancia de la Salud AmbientalVigilancia de la Salud Ambiental20263_MARTIRES2_FEBRERO_2026</v>
      </c>
      <c r="P5170" s="168">
        <f t="shared" si="180"/>
        <v>35979</v>
      </c>
      <c r="S5170" s="172">
        <v>110</v>
      </c>
      <c r="T5170" s="23">
        <v>3957690</v>
      </c>
    </row>
    <row r="5171" spans="2:20" ht="30" customHeight="1" x14ac:dyDescent="0.3">
      <c r="B5171">
        <v>2399</v>
      </c>
      <c r="C5171" s="164" t="s">
        <v>122</v>
      </c>
      <c r="D5171" s="7" t="s">
        <v>410</v>
      </c>
      <c r="E5171">
        <v>2026</v>
      </c>
      <c r="F5171" s="76" t="str">
        <f t="shared" si="178"/>
        <v>239912. Vigilancia de la Salud AmbientalVigilancia de la Salud Ambiental2026</v>
      </c>
      <c r="G5171" s="7" t="s">
        <v>411</v>
      </c>
      <c r="H5171" s="7" t="s">
        <v>66</v>
      </c>
      <c r="I5171" t="s">
        <v>60</v>
      </c>
      <c r="J5171" s="7" t="s">
        <v>67</v>
      </c>
      <c r="K5171" t="s">
        <v>433</v>
      </c>
      <c r="L5171" t="s">
        <v>433</v>
      </c>
      <c r="M5171" s="37" t="s">
        <v>108</v>
      </c>
      <c r="N5171" s="78" t="s">
        <v>435</v>
      </c>
      <c r="O5171" s="76" t="str">
        <f t="shared" si="179"/>
        <v>239912. Vigilancia de la Salud AmbientalVigilancia de la Salud Ambiental20266_ANTONIO_NARIÑO2_FEBRERO_2026</v>
      </c>
      <c r="P5171" s="168">
        <f t="shared" si="180"/>
        <v>35979</v>
      </c>
      <c r="S5171" s="172">
        <v>44</v>
      </c>
      <c r="T5171" s="23">
        <v>1583076</v>
      </c>
    </row>
    <row r="5172" spans="2:20" ht="30" customHeight="1" x14ac:dyDescent="0.3">
      <c r="B5172">
        <v>2399</v>
      </c>
      <c r="C5172" s="164" t="s">
        <v>122</v>
      </c>
      <c r="D5172" s="7" t="s">
        <v>410</v>
      </c>
      <c r="E5172">
        <v>2026</v>
      </c>
      <c r="F5172" s="76" t="str">
        <f t="shared" si="178"/>
        <v>239912. Vigilancia de la Salud AmbientalVigilancia de la Salud Ambiental2026</v>
      </c>
      <c r="G5172" s="7" t="s">
        <v>411</v>
      </c>
      <c r="H5172" s="7" t="s">
        <v>66</v>
      </c>
      <c r="I5172" t="s">
        <v>60</v>
      </c>
      <c r="J5172" s="7" t="s">
        <v>67</v>
      </c>
      <c r="K5172" t="s">
        <v>433</v>
      </c>
      <c r="L5172" t="s">
        <v>433</v>
      </c>
      <c r="M5172" s="37" t="s">
        <v>103</v>
      </c>
      <c r="N5172" s="78" t="s">
        <v>435</v>
      </c>
      <c r="O5172" s="76" t="str">
        <f t="shared" si="179"/>
        <v>239912. Vigilancia de la Salud AmbientalVigilancia de la Salud Ambiental20261_CANDELARIA2_FEBRERO_2026</v>
      </c>
      <c r="P5172" s="168">
        <f t="shared" si="180"/>
        <v>35979</v>
      </c>
      <c r="S5172" s="172">
        <v>15</v>
      </c>
      <c r="T5172" s="23">
        <v>539685</v>
      </c>
    </row>
    <row r="5173" spans="2:20" ht="30" customHeight="1" x14ac:dyDescent="0.3">
      <c r="B5173">
        <v>2399</v>
      </c>
      <c r="C5173" s="164" t="s">
        <v>122</v>
      </c>
      <c r="D5173" s="7" t="s">
        <v>410</v>
      </c>
      <c r="E5173">
        <v>2026</v>
      </c>
      <c r="F5173" s="76" t="str">
        <f t="shared" si="178"/>
        <v>239912. Vigilancia de la Salud AmbientalVigilancia de la Salud Ambiental2026</v>
      </c>
      <c r="G5173" s="7" t="s">
        <v>411</v>
      </c>
      <c r="H5173" s="7" t="s">
        <v>66</v>
      </c>
      <c r="I5173" t="s">
        <v>60</v>
      </c>
      <c r="J5173" s="7" t="s">
        <v>67</v>
      </c>
      <c r="K5173" t="s">
        <v>433</v>
      </c>
      <c r="L5173" t="s">
        <v>433</v>
      </c>
      <c r="M5173" s="37" t="s">
        <v>107</v>
      </c>
      <c r="N5173" s="78" t="s">
        <v>435</v>
      </c>
      <c r="O5173" s="76" t="str">
        <f t="shared" si="179"/>
        <v>239912. Vigilancia de la Salud AmbientalVigilancia de la Salud Ambiental20265_RAFAEL_URIBE2_FEBRERO_2026</v>
      </c>
      <c r="P5173" s="168">
        <f t="shared" si="180"/>
        <v>35979</v>
      </c>
      <c r="S5173" s="172">
        <v>76</v>
      </c>
      <c r="T5173" s="23">
        <v>2734404</v>
      </c>
    </row>
    <row r="5174" spans="2:20" ht="30" customHeight="1" x14ac:dyDescent="0.3">
      <c r="B5174">
        <v>2400</v>
      </c>
      <c r="C5174" s="164" t="s">
        <v>122</v>
      </c>
      <c r="D5174" s="7" t="s">
        <v>410</v>
      </c>
      <c r="E5174">
        <v>2026</v>
      </c>
      <c r="F5174" s="76" t="str">
        <f t="shared" si="178"/>
        <v>240012. Vigilancia de la Salud AmbientalVigilancia de la Salud Ambiental2026</v>
      </c>
      <c r="G5174" s="7" t="s">
        <v>413</v>
      </c>
      <c r="H5174" s="7" t="s">
        <v>66</v>
      </c>
      <c r="I5174" t="s">
        <v>60</v>
      </c>
      <c r="J5174" s="7" t="s">
        <v>74</v>
      </c>
      <c r="K5174" t="s">
        <v>433</v>
      </c>
      <c r="L5174" t="s">
        <v>433</v>
      </c>
      <c r="M5174" s="37" t="s">
        <v>104</v>
      </c>
      <c r="N5174" s="78" t="s">
        <v>435</v>
      </c>
      <c r="O5174" s="76" t="str">
        <f t="shared" si="179"/>
        <v>240012. Vigilancia de la Salud AmbientalVigilancia de la Salud Ambiental20262_SANTA_FE2_FEBRERO_2026</v>
      </c>
      <c r="P5174" s="168">
        <f t="shared" si="180"/>
        <v>0</v>
      </c>
      <c r="S5174" s="172">
        <v>0</v>
      </c>
      <c r="T5174" s="23">
        <v>0</v>
      </c>
    </row>
    <row r="5175" spans="2:20" ht="30" customHeight="1" x14ac:dyDescent="0.3">
      <c r="B5175">
        <v>2400</v>
      </c>
      <c r="C5175" s="164" t="s">
        <v>122</v>
      </c>
      <c r="D5175" s="7" t="s">
        <v>410</v>
      </c>
      <c r="E5175">
        <v>2026</v>
      </c>
      <c r="F5175" s="76" t="str">
        <f t="shared" si="178"/>
        <v>240012. Vigilancia de la Salud AmbientalVigilancia de la Salud Ambiental2026</v>
      </c>
      <c r="G5175" s="7" t="s">
        <v>413</v>
      </c>
      <c r="H5175" s="7" t="s">
        <v>66</v>
      </c>
      <c r="I5175" t="s">
        <v>60</v>
      </c>
      <c r="J5175" s="7" t="s">
        <v>74</v>
      </c>
      <c r="K5175" t="s">
        <v>433</v>
      </c>
      <c r="L5175" t="s">
        <v>433</v>
      </c>
      <c r="M5175" s="37" t="s">
        <v>106</v>
      </c>
      <c r="N5175" s="78" t="s">
        <v>435</v>
      </c>
      <c r="O5175" s="76" t="str">
        <f t="shared" si="179"/>
        <v>240012. Vigilancia de la Salud AmbientalVigilancia de la Salud Ambiental20264_SAN_CRISTOBAL2_FEBRERO_2026</v>
      </c>
      <c r="P5175" s="168">
        <f t="shared" si="180"/>
        <v>0</v>
      </c>
      <c r="S5175" s="172">
        <v>0</v>
      </c>
      <c r="T5175" s="23">
        <v>0</v>
      </c>
    </row>
    <row r="5176" spans="2:20" ht="30" customHeight="1" x14ac:dyDescent="0.3">
      <c r="B5176">
        <v>2400</v>
      </c>
      <c r="C5176" s="164" t="s">
        <v>122</v>
      </c>
      <c r="D5176" s="7" t="s">
        <v>410</v>
      </c>
      <c r="E5176">
        <v>2026</v>
      </c>
      <c r="F5176" s="76" t="str">
        <f t="shared" si="178"/>
        <v>240012. Vigilancia de la Salud AmbientalVigilancia de la Salud Ambiental2026</v>
      </c>
      <c r="G5176" s="7" t="s">
        <v>413</v>
      </c>
      <c r="H5176" s="7" t="s">
        <v>66</v>
      </c>
      <c r="I5176" t="s">
        <v>60</v>
      </c>
      <c r="J5176" s="7" t="s">
        <v>74</v>
      </c>
      <c r="K5176" t="s">
        <v>433</v>
      </c>
      <c r="L5176" t="s">
        <v>433</v>
      </c>
      <c r="M5176" s="37" t="s">
        <v>105</v>
      </c>
      <c r="N5176" s="78" t="s">
        <v>435</v>
      </c>
      <c r="O5176" s="76" t="str">
        <f t="shared" si="179"/>
        <v>240012. Vigilancia de la Salud AmbientalVigilancia de la Salud Ambiental20263_MARTIRES2_FEBRERO_2026</v>
      </c>
      <c r="P5176" s="168">
        <f t="shared" si="180"/>
        <v>0</v>
      </c>
      <c r="S5176" s="172">
        <v>0</v>
      </c>
      <c r="T5176" s="23">
        <v>0</v>
      </c>
    </row>
    <row r="5177" spans="2:20" ht="30" customHeight="1" x14ac:dyDescent="0.3">
      <c r="B5177">
        <v>2400</v>
      </c>
      <c r="C5177" s="164" t="s">
        <v>122</v>
      </c>
      <c r="D5177" s="7" t="s">
        <v>410</v>
      </c>
      <c r="E5177">
        <v>2026</v>
      </c>
      <c r="F5177" s="76" t="str">
        <f t="shared" si="178"/>
        <v>240012. Vigilancia de la Salud AmbientalVigilancia de la Salud Ambiental2026</v>
      </c>
      <c r="G5177" s="7" t="s">
        <v>413</v>
      </c>
      <c r="H5177" s="7" t="s">
        <v>66</v>
      </c>
      <c r="I5177" t="s">
        <v>60</v>
      </c>
      <c r="J5177" s="7" t="s">
        <v>74</v>
      </c>
      <c r="K5177" t="s">
        <v>433</v>
      </c>
      <c r="L5177" t="s">
        <v>433</v>
      </c>
      <c r="M5177" s="37" t="s">
        <v>108</v>
      </c>
      <c r="N5177" s="78" t="s">
        <v>435</v>
      </c>
      <c r="O5177" s="76" t="str">
        <f t="shared" si="179"/>
        <v>240012. Vigilancia de la Salud AmbientalVigilancia de la Salud Ambiental20266_ANTONIO_NARIÑO2_FEBRERO_2026</v>
      </c>
      <c r="P5177" s="168">
        <f t="shared" si="180"/>
        <v>0</v>
      </c>
      <c r="S5177" s="172">
        <v>0</v>
      </c>
      <c r="T5177" s="23">
        <v>0</v>
      </c>
    </row>
    <row r="5178" spans="2:20" ht="30" customHeight="1" x14ac:dyDescent="0.3">
      <c r="B5178">
        <v>2400</v>
      </c>
      <c r="C5178" s="164" t="s">
        <v>122</v>
      </c>
      <c r="D5178" s="7" t="s">
        <v>410</v>
      </c>
      <c r="E5178">
        <v>2026</v>
      </c>
      <c r="F5178" s="76" t="str">
        <f t="shared" si="178"/>
        <v>240012. Vigilancia de la Salud AmbientalVigilancia de la Salud Ambiental2026</v>
      </c>
      <c r="G5178" s="7" t="s">
        <v>413</v>
      </c>
      <c r="H5178" s="7" t="s">
        <v>66</v>
      </c>
      <c r="I5178" t="s">
        <v>60</v>
      </c>
      <c r="J5178" s="7" t="s">
        <v>74</v>
      </c>
      <c r="K5178" t="s">
        <v>433</v>
      </c>
      <c r="L5178" t="s">
        <v>433</v>
      </c>
      <c r="M5178" s="37" t="s">
        <v>103</v>
      </c>
      <c r="N5178" s="78" t="s">
        <v>435</v>
      </c>
      <c r="O5178" s="76" t="str">
        <f t="shared" si="179"/>
        <v>240012. Vigilancia de la Salud AmbientalVigilancia de la Salud Ambiental20261_CANDELARIA2_FEBRERO_2026</v>
      </c>
      <c r="P5178" s="168">
        <f t="shared" si="180"/>
        <v>0</v>
      </c>
      <c r="S5178" s="172">
        <v>0</v>
      </c>
      <c r="T5178" s="23">
        <v>0</v>
      </c>
    </row>
    <row r="5179" spans="2:20" ht="30" customHeight="1" x14ac:dyDescent="0.3">
      <c r="B5179">
        <v>2400</v>
      </c>
      <c r="C5179" s="164" t="s">
        <v>122</v>
      </c>
      <c r="D5179" s="7" t="s">
        <v>410</v>
      </c>
      <c r="E5179">
        <v>2026</v>
      </c>
      <c r="F5179" s="76" t="str">
        <f t="shared" si="178"/>
        <v>240012. Vigilancia de la Salud AmbientalVigilancia de la Salud Ambiental2026</v>
      </c>
      <c r="G5179" s="7" t="s">
        <v>413</v>
      </c>
      <c r="H5179" s="7" t="s">
        <v>66</v>
      </c>
      <c r="I5179" t="s">
        <v>60</v>
      </c>
      <c r="J5179" s="7" t="s">
        <v>74</v>
      </c>
      <c r="K5179" t="s">
        <v>433</v>
      </c>
      <c r="L5179" t="s">
        <v>433</v>
      </c>
      <c r="M5179" s="37" t="s">
        <v>107</v>
      </c>
      <c r="N5179" s="78" t="s">
        <v>435</v>
      </c>
      <c r="O5179" s="76" t="str">
        <f t="shared" si="179"/>
        <v>240012. Vigilancia de la Salud AmbientalVigilancia de la Salud Ambiental20265_RAFAEL_URIBE2_FEBRERO_2026</v>
      </c>
      <c r="P5179" s="168">
        <f t="shared" si="180"/>
        <v>0</v>
      </c>
      <c r="S5179" s="172">
        <v>0</v>
      </c>
      <c r="T5179" s="23">
        <v>0</v>
      </c>
    </row>
    <row r="5180" spans="2:20" ht="30" customHeight="1" x14ac:dyDescent="0.3">
      <c r="B5180">
        <v>2401</v>
      </c>
      <c r="C5180" s="164" t="s">
        <v>122</v>
      </c>
      <c r="D5180" s="7" t="s">
        <v>410</v>
      </c>
      <c r="E5180">
        <v>2026</v>
      </c>
      <c r="F5180" s="76" t="str">
        <f t="shared" si="178"/>
        <v>240112. Vigilancia de la Salud AmbientalVigilancia de la Salud Ambiental2026</v>
      </c>
      <c r="G5180" s="7" t="s">
        <v>415</v>
      </c>
      <c r="H5180" s="7" t="s">
        <v>66</v>
      </c>
      <c r="I5180" t="s">
        <v>60</v>
      </c>
      <c r="J5180" s="7" t="s">
        <v>74</v>
      </c>
      <c r="K5180" t="s">
        <v>433</v>
      </c>
      <c r="L5180" t="s">
        <v>433</v>
      </c>
      <c r="M5180" s="37" t="s">
        <v>104</v>
      </c>
      <c r="N5180" s="78" t="s">
        <v>435</v>
      </c>
      <c r="O5180" s="76" t="str">
        <f t="shared" si="179"/>
        <v>240112. Vigilancia de la Salud AmbientalVigilancia de la Salud Ambiental20262_SANTA_FE2_FEBRERO_2026</v>
      </c>
      <c r="P5180" s="168">
        <f t="shared" si="180"/>
        <v>3673744</v>
      </c>
      <c r="S5180" s="172">
        <v>2</v>
      </c>
      <c r="T5180" s="23">
        <v>7347488</v>
      </c>
    </row>
    <row r="5181" spans="2:20" ht="30" customHeight="1" x14ac:dyDescent="0.3">
      <c r="B5181">
        <v>2402</v>
      </c>
      <c r="C5181" s="164" t="s">
        <v>122</v>
      </c>
      <c r="D5181" s="7" t="s">
        <v>410</v>
      </c>
      <c r="E5181">
        <v>2026</v>
      </c>
      <c r="F5181" s="76" t="str">
        <f t="shared" si="178"/>
        <v>240212. Vigilancia de la Salud AmbientalVigilancia de la Salud Ambiental2026</v>
      </c>
      <c r="G5181" s="7" t="s">
        <v>415</v>
      </c>
      <c r="H5181" s="7" t="s">
        <v>66</v>
      </c>
      <c r="I5181" t="s">
        <v>60</v>
      </c>
      <c r="J5181" s="7" t="s">
        <v>74</v>
      </c>
      <c r="K5181" t="s">
        <v>433</v>
      </c>
      <c r="L5181" t="s">
        <v>433</v>
      </c>
      <c r="M5181" s="37" t="s">
        <v>104</v>
      </c>
      <c r="N5181" s="78" t="s">
        <v>435</v>
      </c>
      <c r="O5181" s="76" t="str">
        <f t="shared" si="179"/>
        <v>240212. Vigilancia de la Salud AmbientalVigilancia de la Salud Ambiental20262_SANTA_FE2_FEBRERO_2026</v>
      </c>
      <c r="P5181" s="168">
        <f t="shared" si="180"/>
        <v>733248</v>
      </c>
      <c r="S5181" s="172">
        <v>3</v>
      </c>
      <c r="T5181" s="23">
        <v>2199744</v>
      </c>
    </row>
    <row r="5182" spans="2:20" ht="30" customHeight="1" x14ac:dyDescent="0.3">
      <c r="B5182">
        <v>2402</v>
      </c>
      <c r="C5182" s="164" t="s">
        <v>122</v>
      </c>
      <c r="D5182" s="7" t="s">
        <v>410</v>
      </c>
      <c r="E5182">
        <v>2026</v>
      </c>
      <c r="F5182" s="76" t="str">
        <f t="shared" si="178"/>
        <v>240212. Vigilancia de la Salud AmbientalVigilancia de la Salud Ambiental2026</v>
      </c>
      <c r="G5182" s="7" t="s">
        <v>415</v>
      </c>
      <c r="H5182" s="7" t="s">
        <v>66</v>
      </c>
      <c r="I5182" t="s">
        <v>60</v>
      </c>
      <c r="J5182" s="7" t="s">
        <v>74</v>
      </c>
      <c r="K5182" t="s">
        <v>433</v>
      </c>
      <c r="L5182" t="s">
        <v>433</v>
      </c>
      <c r="M5182" s="37" t="s">
        <v>105</v>
      </c>
      <c r="N5182" s="78" t="s">
        <v>435</v>
      </c>
      <c r="O5182" s="76" t="str">
        <f t="shared" si="179"/>
        <v>240212. Vigilancia de la Salud AmbientalVigilancia de la Salud Ambiental20263_MARTIRES2_FEBRERO_2026</v>
      </c>
      <c r="P5182" s="168">
        <f t="shared" si="180"/>
        <v>733248</v>
      </c>
      <c r="S5182" s="172">
        <v>2</v>
      </c>
      <c r="T5182" s="23">
        <v>1466496</v>
      </c>
    </row>
    <row r="5183" spans="2:20" ht="30" customHeight="1" x14ac:dyDescent="0.3">
      <c r="B5183">
        <v>2402</v>
      </c>
      <c r="C5183" s="164" t="s">
        <v>122</v>
      </c>
      <c r="D5183" s="7" t="s">
        <v>410</v>
      </c>
      <c r="E5183">
        <v>2026</v>
      </c>
      <c r="F5183" s="76" t="str">
        <f t="shared" si="178"/>
        <v>240212. Vigilancia de la Salud AmbientalVigilancia de la Salud Ambiental2026</v>
      </c>
      <c r="G5183" s="7" t="s">
        <v>415</v>
      </c>
      <c r="H5183" s="7" t="s">
        <v>66</v>
      </c>
      <c r="I5183" t="s">
        <v>60</v>
      </c>
      <c r="J5183" s="7" t="s">
        <v>74</v>
      </c>
      <c r="K5183" t="s">
        <v>433</v>
      </c>
      <c r="L5183" t="s">
        <v>433</v>
      </c>
      <c r="M5183" s="37" t="s">
        <v>108</v>
      </c>
      <c r="N5183" s="78" t="s">
        <v>435</v>
      </c>
      <c r="O5183" s="76" t="str">
        <f t="shared" si="179"/>
        <v>240212. Vigilancia de la Salud AmbientalVigilancia de la Salud Ambiental20266_ANTONIO_NARIÑO2_FEBRERO_2026</v>
      </c>
      <c r="P5183" s="168">
        <f t="shared" si="180"/>
        <v>733248</v>
      </c>
      <c r="S5183" s="172">
        <v>3</v>
      </c>
      <c r="T5183" s="23">
        <v>2199744</v>
      </c>
    </row>
    <row r="5184" spans="2:20" ht="30" customHeight="1" x14ac:dyDescent="0.3">
      <c r="B5184">
        <v>2403</v>
      </c>
      <c r="C5184" s="164" t="s">
        <v>122</v>
      </c>
      <c r="D5184" s="7" t="s">
        <v>410</v>
      </c>
      <c r="E5184">
        <v>2026</v>
      </c>
      <c r="F5184" s="76" t="str">
        <f t="shared" si="178"/>
        <v>240312. Vigilancia de la Salud AmbientalVigilancia de la Salud Ambiental2026</v>
      </c>
      <c r="G5184" s="7" t="s">
        <v>411</v>
      </c>
      <c r="H5184" s="7" t="s">
        <v>66</v>
      </c>
      <c r="I5184" t="s">
        <v>60</v>
      </c>
      <c r="J5184" s="7" t="s">
        <v>67</v>
      </c>
      <c r="K5184" t="s">
        <v>433</v>
      </c>
      <c r="L5184" t="s">
        <v>433</v>
      </c>
      <c r="M5184" s="37" t="s">
        <v>104</v>
      </c>
      <c r="N5184" s="78" t="s">
        <v>435</v>
      </c>
      <c r="O5184" s="76" t="str">
        <f t="shared" si="179"/>
        <v>240312. Vigilancia de la Salud AmbientalVigilancia de la Salud Ambiental20262_SANTA_FE2_FEBRERO_2026</v>
      </c>
      <c r="P5184" s="168">
        <f t="shared" si="180"/>
        <v>244416</v>
      </c>
      <c r="S5184" s="172">
        <v>1</v>
      </c>
      <c r="T5184" s="23">
        <v>244416</v>
      </c>
    </row>
    <row r="5185" spans="2:20" ht="30" customHeight="1" x14ac:dyDescent="0.3">
      <c r="B5185">
        <v>2403</v>
      </c>
      <c r="C5185" s="164" t="s">
        <v>122</v>
      </c>
      <c r="D5185" s="7" t="s">
        <v>410</v>
      </c>
      <c r="E5185">
        <v>2026</v>
      </c>
      <c r="F5185" s="76" t="str">
        <f t="shared" si="178"/>
        <v>240312. Vigilancia de la Salud AmbientalVigilancia de la Salud Ambiental2026</v>
      </c>
      <c r="G5185" s="7" t="s">
        <v>411</v>
      </c>
      <c r="H5185" s="7" t="s">
        <v>66</v>
      </c>
      <c r="I5185" t="s">
        <v>60</v>
      </c>
      <c r="J5185" s="7" t="s">
        <v>67</v>
      </c>
      <c r="K5185" t="s">
        <v>433</v>
      </c>
      <c r="L5185" t="s">
        <v>433</v>
      </c>
      <c r="M5185" s="37" t="s">
        <v>106</v>
      </c>
      <c r="N5185" s="78" t="s">
        <v>435</v>
      </c>
      <c r="O5185" s="76" t="str">
        <f t="shared" si="179"/>
        <v>240312. Vigilancia de la Salud AmbientalVigilancia de la Salud Ambiental20264_SAN_CRISTOBAL2_FEBRERO_2026</v>
      </c>
      <c r="P5185" s="168">
        <f t="shared" si="180"/>
        <v>244416</v>
      </c>
      <c r="S5185" s="172">
        <v>1</v>
      </c>
      <c r="T5185" s="23">
        <v>244416</v>
      </c>
    </row>
    <row r="5186" spans="2:20" ht="30" customHeight="1" x14ac:dyDescent="0.3">
      <c r="B5186">
        <v>2403</v>
      </c>
      <c r="C5186" s="164" t="s">
        <v>122</v>
      </c>
      <c r="D5186" s="7" t="s">
        <v>410</v>
      </c>
      <c r="E5186">
        <v>2026</v>
      </c>
      <c r="F5186" s="76" t="str">
        <f t="shared" si="178"/>
        <v>240312. Vigilancia de la Salud AmbientalVigilancia de la Salud Ambiental2026</v>
      </c>
      <c r="G5186" s="7" t="s">
        <v>411</v>
      </c>
      <c r="H5186" s="7" t="s">
        <v>66</v>
      </c>
      <c r="I5186" t="s">
        <v>60</v>
      </c>
      <c r="J5186" s="7" t="s">
        <v>67</v>
      </c>
      <c r="K5186" t="s">
        <v>433</v>
      </c>
      <c r="L5186" t="s">
        <v>433</v>
      </c>
      <c r="M5186" s="37" t="s">
        <v>105</v>
      </c>
      <c r="N5186" s="78" t="s">
        <v>435</v>
      </c>
      <c r="O5186" s="76" t="str">
        <f t="shared" si="179"/>
        <v>240312. Vigilancia de la Salud AmbientalVigilancia de la Salud Ambiental20263_MARTIRES2_FEBRERO_2026</v>
      </c>
      <c r="P5186" s="168">
        <f t="shared" si="180"/>
        <v>244416</v>
      </c>
      <c r="S5186" s="172">
        <v>2</v>
      </c>
      <c r="T5186" s="23">
        <v>488832</v>
      </c>
    </row>
    <row r="5187" spans="2:20" ht="30" customHeight="1" x14ac:dyDescent="0.3">
      <c r="B5187">
        <v>2403</v>
      </c>
      <c r="C5187" s="164" t="s">
        <v>122</v>
      </c>
      <c r="D5187" s="7" t="s">
        <v>410</v>
      </c>
      <c r="E5187">
        <v>2026</v>
      </c>
      <c r="F5187" s="76" t="str">
        <f t="shared" si="178"/>
        <v>240312. Vigilancia de la Salud AmbientalVigilancia de la Salud Ambiental2026</v>
      </c>
      <c r="G5187" s="7" t="s">
        <v>411</v>
      </c>
      <c r="H5187" s="7" t="s">
        <v>66</v>
      </c>
      <c r="I5187" t="s">
        <v>60</v>
      </c>
      <c r="J5187" s="7" t="s">
        <v>67</v>
      </c>
      <c r="K5187" t="s">
        <v>433</v>
      </c>
      <c r="L5187" t="s">
        <v>433</v>
      </c>
      <c r="M5187" s="37" t="s">
        <v>108</v>
      </c>
      <c r="N5187" s="78" t="s">
        <v>435</v>
      </c>
      <c r="O5187" s="76" t="str">
        <f t="shared" si="179"/>
        <v>240312. Vigilancia de la Salud AmbientalVigilancia de la Salud Ambiental20266_ANTONIO_NARIÑO2_FEBRERO_2026</v>
      </c>
      <c r="P5187" s="168">
        <f t="shared" si="180"/>
        <v>244416</v>
      </c>
      <c r="S5187" s="172">
        <v>2</v>
      </c>
      <c r="T5187" s="23">
        <v>488832</v>
      </c>
    </row>
    <row r="5188" spans="2:20" ht="30" customHeight="1" x14ac:dyDescent="0.3">
      <c r="B5188">
        <v>2403</v>
      </c>
      <c r="C5188" s="164" t="s">
        <v>122</v>
      </c>
      <c r="D5188" s="7" t="s">
        <v>410</v>
      </c>
      <c r="E5188">
        <v>2026</v>
      </c>
      <c r="F5188" s="76" t="str">
        <f t="shared" si="178"/>
        <v>240312. Vigilancia de la Salud AmbientalVigilancia de la Salud Ambiental2026</v>
      </c>
      <c r="G5188" s="7" t="s">
        <v>411</v>
      </c>
      <c r="H5188" s="7" t="s">
        <v>66</v>
      </c>
      <c r="I5188" t="s">
        <v>60</v>
      </c>
      <c r="J5188" s="7" t="s">
        <v>67</v>
      </c>
      <c r="K5188" t="s">
        <v>433</v>
      </c>
      <c r="L5188" t="s">
        <v>433</v>
      </c>
      <c r="M5188" s="37" t="s">
        <v>103</v>
      </c>
      <c r="N5188" s="78" t="s">
        <v>435</v>
      </c>
      <c r="O5188" s="76" t="str">
        <f t="shared" si="179"/>
        <v>240312. Vigilancia de la Salud AmbientalVigilancia de la Salud Ambiental20261_CANDELARIA2_FEBRERO_2026</v>
      </c>
      <c r="P5188" s="168">
        <f t="shared" si="180"/>
        <v>244416</v>
      </c>
      <c r="S5188" s="172">
        <v>1</v>
      </c>
      <c r="T5188" s="23">
        <v>244416</v>
      </c>
    </row>
    <row r="5189" spans="2:20" ht="30" customHeight="1" x14ac:dyDescent="0.3">
      <c r="B5189">
        <v>2403</v>
      </c>
      <c r="C5189" s="164" t="s">
        <v>122</v>
      </c>
      <c r="D5189" s="7" t="s">
        <v>410</v>
      </c>
      <c r="E5189">
        <v>2026</v>
      </c>
      <c r="F5189" s="76" t="str">
        <f t="shared" si="178"/>
        <v>240312. Vigilancia de la Salud AmbientalVigilancia de la Salud Ambiental2026</v>
      </c>
      <c r="G5189" s="7" t="s">
        <v>411</v>
      </c>
      <c r="H5189" s="7" t="s">
        <v>66</v>
      </c>
      <c r="I5189" t="s">
        <v>60</v>
      </c>
      <c r="J5189" s="7" t="s">
        <v>67</v>
      </c>
      <c r="K5189" t="s">
        <v>433</v>
      </c>
      <c r="L5189" t="s">
        <v>433</v>
      </c>
      <c r="M5189" s="37" t="s">
        <v>107</v>
      </c>
      <c r="N5189" s="78" t="s">
        <v>435</v>
      </c>
      <c r="O5189" s="76" t="str">
        <f t="shared" si="179"/>
        <v>240312. Vigilancia de la Salud AmbientalVigilancia de la Salud Ambiental20265_RAFAEL_URIBE2_FEBRERO_2026</v>
      </c>
      <c r="P5189" s="168">
        <f t="shared" si="180"/>
        <v>244416</v>
      </c>
      <c r="S5189" s="172">
        <v>1</v>
      </c>
      <c r="T5189" s="23">
        <v>244416</v>
      </c>
    </row>
    <row r="5190" spans="2:20" ht="30" customHeight="1" x14ac:dyDescent="0.3">
      <c r="B5190">
        <v>2406</v>
      </c>
      <c r="C5190" s="164" t="s">
        <v>122</v>
      </c>
      <c r="D5190" s="7" t="s">
        <v>410</v>
      </c>
      <c r="E5190">
        <v>2026</v>
      </c>
      <c r="F5190" s="76" t="str">
        <f t="shared" si="178"/>
        <v>240612. Vigilancia de la Salud AmbientalVigilancia de la Salud Ambiental2026</v>
      </c>
      <c r="G5190" s="7" t="s">
        <v>415</v>
      </c>
      <c r="H5190" s="7" t="s">
        <v>66</v>
      </c>
      <c r="I5190" t="s">
        <v>60</v>
      </c>
      <c r="J5190" s="7" t="s">
        <v>74</v>
      </c>
      <c r="K5190" t="s">
        <v>433</v>
      </c>
      <c r="L5190" t="s">
        <v>433</v>
      </c>
      <c r="M5190" s="37" t="s">
        <v>104</v>
      </c>
      <c r="N5190" s="78" t="s">
        <v>435</v>
      </c>
      <c r="O5190" s="76" t="str">
        <f t="shared" si="179"/>
        <v>240612. Vigilancia de la Salud AmbientalVigilancia de la Salud Ambiental20262_SANTA_FE2_FEBRERO_2026</v>
      </c>
      <c r="P5190" s="168">
        <f t="shared" si="180"/>
        <v>209040</v>
      </c>
      <c r="S5190" s="172">
        <v>2</v>
      </c>
      <c r="T5190" s="23">
        <v>418080</v>
      </c>
    </row>
    <row r="5191" spans="2:20" ht="30" customHeight="1" x14ac:dyDescent="0.3">
      <c r="B5191">
        <v>2406</v>
      </c>
      <c r="C5191" s="164" t="s">
        <v>122</v>
      </c>
      <c r="D5191" s="7" t="s">
        <v>410</v>
      </c>
      <c r="E5191">
        <v>2026</v>
      </c>
      <c r="F5191" s="76" t="str">
        <f t="shared" si="178"/>
        <v>240612. Vigilancia de la Salud AmbientalVigilancia de la Salud Ambiental2026</v>
      </c>
      <c r="G5191" s="7" t="s">
        <v>415</v>
      </c>
      <c r="H5191" s="7" t="s">
        <v>66</v>
      </c>
      <c r="I5191" t="s">
        <v>60</v>
      </c>
      <c r="J5191" s="7" t="s">
        <v>74</v>
      </c>
      <c r="K5191" t="s">
        <v>433</v>
      </c>
      <c r="L5191" t="s">
        <v>433</v>
      </c>
      <c r="M5191" s="37" t="s">
        <v>106</v>
      </c>
      <c r="N5191" s="78" t="s">
        <v>435</v>
      </c>
      <c r="O5191" s="76" t="str">
        <f t="shared" si="179"/>
        <v>240612. Vigilancia de la Salud AmbientalVigilancia de la Salud Ambiental20264_SAN_CRISTOBAL2_FEBRERO_2026</v>
      </c>
      <c r="P5191" s="168">
        <f t="shared" si="180"/>
        <v>209040</v>
      </c>
      <c r="S5191" s="172">
        <v>1</v>
      </c>
      <c r="T5191" s="23">
        <v>209040</v>
      </c>
    </row>
    <row r="5192" spans="2:20" ht="30" customHeight="1" x14ac:dyDescent="0.3">
      <c r="B5192">
        <v>2406</v>
      </c>
      <c r="C5192" s="164" t="s">
        <v>122</v>
      </c>
      <c r="D5192" s="7" t="s">
        <v>410</v>
      </c>
      <c r="E5192">
        <v>2026</v>
      </c>
      <c r="F5192" s="76" t="str">
        <f t="shared" ref="F5192:F5255" si="181">B5192&amp;C5192&amp;D5192&amp;E5192</f>
        <v>240612. Vigilancia de la Salud AmbientalVigilancia de la Salud Ambiental2026</v>
      </c>
      <c r="G5192" s="7" t="s">
        <v>415</v>
      </c>
      <c r="H5192" s="7" t="s">
        <v>66</v>
      </c>
      <c r="I5192" t="s">
        <v>60</v>
      </c>
      <c r="J5192" s="7" t="s">
        <v>74</v>
      </c>
      <c r="K5192" t="s">
        <v>433</v>
      </c>
      <c r="L5192" t="s">
        <v>433</v>
      </c>
      <c r="M5192" s="37" t="s">
        <v>105</v>
      </c>
      <c r="N5192" s="78" t="s">
        <v>435</v>
      </c>
      <c r="O5192" s="76" t="str">
        <f t="shared" si="179"/>
        <v>240612. Vigilancia de la Salud AmbientalVigilancia de la Salud Ambiental20263_MARTIRES2_FEBRERO_2026</v>
      </c>
      <c r="P5192" s="168">
        <f t="shared" si="180"/>
        <v>209040</v>
      </c>
      <c r="S5192" s="172">
        <v>1</v>
      </c>
      <c r="T5192" s="23">
        <v>209040</v>
      </c>
    </row>
    <row r="5193" spans="2:20" ht="30" customHeight="1" x14ac:dyDescent="0.3">
      <c r="B5193">
        <v>2406</v>
      </c>
      <c r="C5193" s="164" t="s">
        <v>122</v>
      </c>
      <c r="D5193" s="7" t="s">
        <v>410</v>
      </c>
      <c r="E5193">
        <v>2026</v>
      </c>
      <c r="F5193" s="76" t="str">
        <f t="shared" si="181"/>
        <v>240612. Vigilancia de la Salud AmbientalVigilancia de la Salud Ambiental2026</v>
      </c>
      <c r="G5193" s="7" t="s">
        <v>415</v>
      </c>
      <c r="H5193" s="7" t="s">
        <v>66</v>
      </c>
      <c r="I5193" t="s">
        <v>60</v>
      </c>
      <c r="J5193" s="7" t="s">
        <v>74</v>
      </c>
      <c r="K5193" t="s">
        <v>433</v>
      </c>
      <c r="L5193" t="s">
        <v>433</v>
      </c>
      <c r="M5193" s="37" t="s">
        <v>108</v>
      </c>
      <c r="N5193" s="78" t="s">
        <v>435</v>
      </c>
      <c r="O5193" s="76" t="str">
        <f t="shared" si="179"/>
        <v>240612. Vigilancia de la Salud AmbientalVigilancia de la Salud Ambiental20266_ANTONIO_NARIÑO2_FEBRERO_2026</v>
      </c>
      <c r="P5193" s="168">
        <f t="shared" si="180"/>
        <v>209040</v>
      </c>
      <c r="S5193" s="172">
        <v>3</v>
      </c>
      <c r="T5193" s="23">
        <v>627120</v>
      </c>
    </row>
    <row r="5194" spans="2:20" ht="30" customHeight="1" x14ac:dyDescent="0.3">
      <c r="B5194">
        <v>2406</v>
      </c>
      <c r="C5194" s="164" t="s">
        <v>122</v>
      </c>
      <c r="D5194" s="7" t="s">
        <v>410</v>
      </c>
      <c r="E5194">
        <v>2026</v>
      </c>
      <c r="F5194" s="76" t="str">
        <f t="shared" si="181"/>
        <v>240612. Vigilancia de la Salud AmbientalVigilancia de la Salud Ambiental2026</v>
      </c>
      <c r="G5194" s="7" t="s">
        <v>415</v>
      </c>
      <c r="H5194" s="7" t="s">
        <v>66</v>
      </c>
      <c r="I5194" t="s">
        <v>60</v>
      </c>
      <c r="J5194" s="7" t="s">
        <v>74</v>
      </c>
      <c r="K5194" t="s">
        <v>433</v>
      </c>
      <c r="L5194" t="s">
        <v>433</v>
      </c>
      <c r="M5194" s="37" t="s">
        <v>103</v>
      </c>
      <c r="N5194" s="78" t="s">
        <v>435</v>
      </c>
      <c r="O5194" s="76" t="str">
        <f t="shared" ref="O5194:O5257" si="182">+F5194&amp;M5194&amp;N5194</f>
        <v>240612. Vigilancia de la Salud AmbientalVigilancia de la Salud Ambiental20261_CANDELARIA2_FEBRERO_2026</v>
      </c>
      <c r="P5194" s="168">
        <f t="shared" si="180"/>
        <v>209040</v>
      </c>
      <c r="S5194" s="172">
        <v>1</v>
      </c>
      <c r="T5194" s="23">
        <v>209040</v>
      </c>
    </row>
    <row r="5195" spans="2:20" ht="30" customHeight="1" x14ac:dyDescent="0.3">
      <c r="B5195">
        <v>2406</v>
      </c>
      <c r="C5195" s="164" t="s">
        <v>122</v>
      </c>
      <c r="D5195" s="7" t="s">
        <v>410</v>
      </c>
      <c r="E5195">
        <v>2026</v>
      </c>
      <c r="F5195" s="76" t="str">
        <f t="shared" si="181"/>
        <v>240612. Vigilancia de la Salud AmbientalVigilancia de la Salud Ambiental2026</v>
      </c>
      <c r="G5195" s="7" t="s">
        <v>415</v>
      </c>
      <c r="H5195" s="7" t="s">
        <v>66</v>
      </c>
      <c r="I5195" t="s">
        <v>60</v>
      </c>
      <c r="J5195" s="7" t="s">
        <v>74</v>
      </c>
      <c r="K5195" t="s">
        <v>433</v>
      </c>
      <c r="L5195" t="s">
        <v>433</v>
      </c>
      <c r="M5195" s="37" t="s">
        <v>107</v>
      </c>
      <c r="N5195" s="78" t="s">
        <v>435</v>
      </c>
      <c r="O5195" s="76" t="str">
        <f t="shared" si="182"/>
        <v>240612. Vigilancia de la Salud AmbientalVigilancia de la Salud Ambiental20265_RAFAEL_URIBE2_FEBRERO_2026</v>
      </c>
      <c r="P5195" s="168">
        <f t="shared" si="180"/>
        <v>209040</v>
      </c>
      <c r="S5195" s="172">
        <v>4</v>
      </c>
      <c r="T5195" s="23">
        <v>836160</v>
      </c>
    </row>
    <row r="5196" spans="2:20" ht="30" customHeight="1" x14ac:dyDescent="0.3">
      <c r="B5196">
        <v>2409</v>
      </c>
      <c r="C5196" s="164" t="s">
        <v>122</v>
      </c>
      <c r="D5196" s="7" t="s">
        <v>410</v>
      </c>
      <c r="E5196">
        <v>2026</v>
      </c>
      <c r="F5196" s="76" t="str">
        <f t="shared" si="181"/>
        <v>240912. Vigilancia de la Salud AmbientalVigilancia de la Salud Ambiental2026</v>
      </c>
      <c r="G5196" s="7" t="s">
        <v>415</v>
      </c>
      <c r="H5196" s="7" t="s">
        <v>66</v>
      </c>
      <c r="I5196" t="s">
        <v>60</v>
      </c>
      <c r="J5196" s="7" t="s">
        <v>74</v>
      </c>
      <c r="K5196" t="s">
        <v>433</v>
      </c>
      <c r="L5196" t="s">
        <v>433</v>
      </c>
      <c r="M5196" s="37" t="s">
        <v>105</v>
      </c>
      <c r="N5196" s="78" t="s">
        <v>435</v>
      </c>
      <c r="O5196" s="76" t="str">
        <f t="shared" si="182"/>
        <v>240912. Vigilancia de la Salud AmbientalVigilancia de la Salud Ambiental20263_MARTIRES2_FEBRERO_2026</v>
      </c>
      <c r="P5196" s="168">
        <f t="shared" si="180"/>
        <v>10158272</v>
      </c>
      <c r="S5196" s="172">
        <v>2</v>
      </c>
      <c r="T5196" s="23">
        <v>20316544</v>
      </c>
    </row>
    <row r="5197" spans="2:20" ht="30" customHeight="1" x14ac:dyDescent="0.3">
      <c r="B5197">
        <v>2415</v>
      </c>
      <c r="C5197" s="164" t="s">
        <v>122</v>
      </c>
      <c r="D5197" s="7" t="s">
        <v>410</v>
      </c>
      <c r="E5197">
        <v>2026</v>
      </c>
      <c r="F5197" s="76" t="str">
        <f t="shared" si="181"/>
        <v>241512. Vigilancia de la Salud AmbientalVigilancia de la Salud Ambiental2026</v>
      </c>
      <c r="G5197" s="7" t="s">
        <v>415</v>
      </c>
      <c r="H5197" s="7" t="s">
        <v>83</v>
      </c>
      <c r="I5197" t="s">
        <v>60</v>
      </c>
      <c r="J5197" s="7" t="s">
        <v>74</v>
      </c>
      <c r="K5197" t="s">
        <v>433</v>
      </c>
      <c r="L5197" t="s">
        <v>433</v>
      </c>
      <c r="M5197" s="37" t="s">
        <v>106</v>
      </c>
      <c r="N5197" s="78" t="s">
        <v>435</v>
      </c>
      <c r="O5197" s="76" t="str">
        <f t="shared" si="182"/>
        <v>241512. Vigilancia de la Salud AmbientalVigilancia de la Salud Ambiental20264_SAN_CRISTOBAL2_FEBRERO_2026</v>
      </c>
      <c r="P5197" s="168">
        <f t="shared" si="180"/>
        <v>0</v>
      </c>
      <c r="S5197" s="172">
        <v>0</v>
      </c>
      <c r="T5197" s="23">
        <v>0</v>
      </c>
    </row>
    <row r="5198" spans="2:20" ht="30" customHeight="1" x14ac:dyDescent="0.3">
      <c r="B5198">
        <v>2415</v>
      </c>
      <c r="C5198" s="164" t="s">
        <v>122</v>
      </c>
      <c r="D5198" s="7" t="s">
        <v>410</v>
      </c>
      <c r="E5198">
        <v>2026</v>
      </c>
      <c r="F5198" s="76" t="str">
        <f t="shared" si="181"/>
        <v>241512. Vigilancia de la Salud AmbientalVigilancia de la Salud Ambiental2026</v>
      </c>
      <c r="G5198" s="7" t="s">
        <v>415</v>
      </c>
      <c r="H5198" s="7" t="s">
        <v>83</v>
      </c>
      <c r="I5198" t="s">
        <v>60</v>
      </c>
      <c r="J5198" s="7" t="s">
        <v>74</v>
      </c>
      <c r="K5198" t="s">
        <v>433</v>
      </c>
      <c r="L5198" t="s">
        <v>433</v>
      </c>
      <c r="M5198" s="37" t="s">
        <v>103</v>
      </c>
      <c r="N5198" s="78" t="s">
        <v>435</v>
      </c>
      <c r="O5198" s="76" t="str">
        <f t="shared" si="182"/>
        <v>241512. Vigilancia de la Salud AmbientalVigilancia de la Salud Ambiental20261_CANDELARIA2_FEBRERO_2026</v>
      </c>
      <c r="P5198" s="168">
        <f t="shared" si="180"/>
        <v>0</v>
      </c>
      <c r="S5198" s="172">
        <v>0</v>
      </c>
      <c r="T5198" s="23">
        <v>0</v>
      </c>
    </row>
    <row r="5199" spans="2:20" ht="30" customHeight="1" x14ac:dyDescent="0.3">
      <c r="B5199">
        <v>2415</v>
      </c>
      <c r="C5199" s="164" t="s">
        <v>122</v>
      </c>
      <c r="D5199" s="7" t="s">
        <v>410</v>
      </c>
      <c r="E5199">
        <v>2026</v>
      </c>
      <c r="F5199" s="76" t="str">
        <f t="shared" si="181"/>
        <v>241512. Vigilancia de la Salud AmbientalVigilancia de la Salud Ambiental2026</v>
      </c>
      <c r="G5199" s="7" t="s">
        <v>415</v>
      </c>
      <c r="H5199" s="7" t="s">
        <v>83</v>
      </c>
      <c r="I5199" t="s">
        <v>60</v>
      </c>
      <c r="J5199" s="7" t="s">
        <v>74</v>
      </c>
      <c r="K5199" t="s">
        <v>433</v>
      </c>
      <c r="L5199" t="s">
        <v>433</v>
      </c>
      <c r="M5199" s="37" t="s">
        <v>107</v>
      </c>
      <c r="N5199" s="78" t="s">
        <v>435</v>
      </c>
      <c r="O5199" s="76" t="str">
        <f t="shared" si="182"/>
        <v>241512. Vigilancia de la Salud AmbientalVigilancia de la Salud Ambiental20265_RAFAEL_URIBE2_FEBRERO_2026</v>
      </c>
      <c r="P5199" s="168">
        <f t="shared" si="180"/>
        <v>0</v>
      </c>
      <c r="S5199" s="172">
        <v>0</v>
      </c>
      <c r="T5199" s="23">
        <v>0</v>
      </c>
    </row>
    <row r="5200" spans="2:20" ht="30" customHeight="1" x14ac:dyDescent="0.3">
      <c r="B5200">
        <v>2433</v>
      </c>
      <c r="C5200" s="164" t="s">
        <v>122</v>
      </c>
      <c r="D5200" s="7" t="s">
        <v>410</v>
      </c>
      <c r="E5200">
        <v>2026</v>
      </c>
      <c r="F5200" s="76" t="str">
        <f t="shared" si="181"/>
        <v>243312. Vigilancia de la Salud AmbientalVigilancia de la Salud Ambiental2026</v>
      </c>
      <c r="G5200" s="7" t="s">
        <v>414</v>
      </c>
      <c r="H5200" s="7" t="s">
        <v>65</v>
      </c>
      <c r="I5200" t="s">
        <v>60</v>
      </c>
      <c r="J5200" s="7" t="s">
        <v>68</v>
      </c>
      <c r="K5200" t="s">
        <v>433</v>
      </c>
      <c r="L5200" t="s">
        <v>433</v>
      </c>
      <c r="M5200" s="37" t="s">
        <v>103</v>
      </c>
      <c r="N5200" s="78" t="s">
        <v>435</v>
      </c>
      <c r="O5200" s="76" t="str">
        <f t="shared" si="182"/>
        <v>243312. Vigilancia de la Salud AmbientalVigilancia de la Salud Ambiental20261_CANDELARIA2_FEBRERO_2026</v>
      </c>
      <c r="P5200" s="168">
        <f t="shared" si="180"/>
        <v>244416</v>
      </c>
      <c r="S5200" s="172">
        <v>1</v>
      </c>
      <c r="T5200" s="23">
        <v>244416</v>
      </c>
    </row>
    <row r="5201" spans="2:20" ht="30" customHeight="1" x14ac:dyDescent="0.3">
      <c r="B5201">
        <v>2450</v>
      </c>
      <c r="C5201" s="164" t="s">
        <v>122</v>
      </c>
      <c r="D5201" s="7" t="s">
        <v>410</v>
      </c>
      <c r="E5201">
        <v>2026</v>
      </c>
      <c r="F5201" s="76" t="str">
        <f t="shared" si="181"/>
        <v>245012. Vigilancia de la Salud AmbientalVigilancia de la Salud Ambiental2026</v>
      </c>
      <c r="G5201" s="7" t="s">
        <v>411</v>
      </c>
      <c r="H5201" s="7" t="s">
        <v>62</v>
      </c>
      <c r="I5201" t="s">
        <v>60</v>
      </c>
      <c r="J5201" s="7" t="s">
        <v>67</v>
      </c>
      <c r="K5201" t="s">
        <v>433</v>
      </c>
      <c r="L5201" t="s">
        <v>433</v>
      </c>
      <c r="M5201" s="37" t="s">
        <v>106</v>
      </c>
      <c r="N5201" s="78" t="s">
        <v>435</v>
      </c>
      <c r="O5201" s="76" t="str">
        <f t="shared" si="182"/>
        <v>245012. Vigilancia de la Salud AmbientalVigilancia de la Salud Ambiental20264_SAN_CRISTOBAL2_FEBRERO_2026</v>
      </c>
      <c r="P5201" s="168">
        <f t="shared" si="180"/>
        <v>0</v>
      </c>
      <c r="S5201" s="172">
        <v>0</v>
      </c>
      <c r="T5201" s="23">
        <v>0</v>
      </c>
    </row>
    <row r="5202" spans="2:20" ht="30" customHeight="1" x14ac:dyDescent="0.3">
      <c r="B5202">
        <v>2450</v>
      </c>
      <c r="C5202" s="164" t="s">
        <v>122</v>
      </c>
      <c r="D5202" s="7" t="s">
        <v>410</v>
      </c>
      <c r="E5202">
        <v>2026</v>
      </c>
      <c r="F5202" s="76" t="str">
        <f t="shared" si="181"/>
        <v>245012. Vigilancia de la Salud AmbientalVigilancia de la Salud Ambiental2026</v>
      </c>
      <c r="G5202" s="7" t="s">
        <v>411</v>
      </c>
      <c r="H5202" s="7" t="s">
        <v>62</v>
      </c>
      <c r="I5202" t="s">
        <v>60</v>
      </c>
      <c r="J5202" s="7" t="s">
        <v>67</v>
      </c>
      <c r="K5202" t="s">
        <v>433</v>
      </c>
      <c r="L5202" t="s">
        <v>433</v>
      </c>
      <c r="M5202" s="37" t="s">
        <v>105</v>
      </c>
      <c r="N5202" s="78" t="s">
        <v>435</v>
      </c>
      <c r="O5202" s="76" t="str">
        <f t="shared" si="182"/>
        <v>245012. Vigilancia de la Salud AmbientalVigilancia de la Salud Ambiental20263_MARTIRES2_FEBRERO_2026</v>
      </c>
      <c r="P5202" s="168">
        <f t="shared" si="180"/>
        <v>91656</v>
      </c>
      <c r="S5202" s="172">
        <v>3</v>
      </c>
      <c r="T5202" s="23">
        <v>274968</v>
      </c>
    </row>
    <row r="5203" spans="2:20" ht="30" customHeight="1" x14ac:dyDescent="0.3">
      <c r="B5203">
        <v>2450</v>
      </c>
      <c r="C5203" s="164" t="s">
        <v>122</v>
      </c>
      <c r="D5203" s="7" t="s">
        <v>410</v>
      </c>
      <c r="E5203">
        <v>2026</v>
      </c>
      <c r="F5203" s="76" t="str">
        <f t="shared" si="181"/>
        <v>245012. Vigilancia de la Salud AmbientalVigilancia de la Salud Ambiental2026</v>
      </c>
      <c r="G5203" s="7" t="s">
        <v>411</v>
      </c>
      <c r="H5203" s="7" t="s">
        <v>62</v>
      </c>
      <c r="I5203" t="s">
        <v>60</v>
      </c>
      <c r="J5203" s="7" t="s">
        <v>67</v>
      </c>
      <c r="K5203" t="s">
        <v>433</v>
      </c>
      <c r="L5203" t="s">
        <v>433</v>
      </c>
      <c r="M5203" s="37" t="s">
        <v>108</v>
      </c>
      <c r="N5203" s="78" t="s">
        <v>435</v>
      </c>
      <c r="O5203" s="76" t="str">
        <f t="shared" si="182"/>
        <v>245012. Vigilancia de la Salud AmbientalVigilancia de la Salud Ambiental20266_ANTONIO_NARIÑO2_FEBRERO_2026</v>
      </c>
      <c r="P5203" s="168">
        <f t="shared" si="180"/>
        <v>0</v>
      </c>
      <c r="S5203" s="172">
        <v>0</v>
      </c>
      <c r="T5203" s="23">
        <v>0</v>
      </c>
    </row>
    <row r="5204" spans="2:20" ht="30" customHeight="1" x14ac:dyDescent="0.3">
      <c r="B5204">
        <v>2450</v>
      </c>
      <c r="C5204" s="164" t="s">
        <v>122</v>
      </c>
      <c r="D5204" s="7" t="s">
        <v>410</v>
      </c>
      <c r="E5204">
        <v>2026</v>
      </c>
      <c r="F5204" s="76" t="str">
        <f t="shared" si="181"/>
        <v>245012. Vigilancia de la Salud AmbientalVigilancia de la Salud Ambiental2026</v>
      </c>
      <c r="G5204" s="7" t="s">
        <v>411</v>
      </c>
      <c r="H5204" s="7" t="s">
        <v>62</v>
      </c>
      <c r="I5204" t="s">
        <v>60</v>
      </c>
      <c r="J5204" s="7" t="s">
        <v>67</v>
      </c>
      <c r="K5204" t="s">
        <v>433</v>
      </c>
      <c r="L5204" t="s">
        <v>433</v>
      </c>
      <c r="M5204" s="37" t="s">
        <v>107</v>
      </c>
      <c r="N5204" s="78" t="s">
        <v>435</v>
      </c>
      <c r="O5204" s="76" t="str">
        <f t="shared" si="182"/>
        <v>245012. Vigilancia de la Salud AmbientalVigilancia de la Salud Ambiental20265_RAFAEL_URIBE2_FEBRERO_2026</v>
      </c>
      <c r="P5204" s="168">
        <f t="shared" si="180"/>
        <v>0</v>
      </c>
      <c r="S5204" s="172">
        <v>0</v>
      </c>
      <c r="T5204" s="23">
        <v>0</v>
      </c>
    </row>
    <row r="5205" spans="2:20" ht="30" customHeight="1" x14ac:dyDescent="0.3">
      <c r="B5205">
        <v>2451</v>
      </c>
      <c r="C5205" s="164" t="s">
        <v>122</v>
      </c>
      <c r="D5205" s="7" t="s">
        <v>410</v>
      </c>
      <c r="E5205">
        <v>2026</v>
      </c>
      <c r="F5205" s="76" t="str">
        <f t="shared" si="181"/>
        <v>245112. Vigilancia de la Salud AmbientalVigilancia de la Salud Ambiental2026</v>
      </c>
      <c r="G5205" s="7" t="s">
        <v>411</v>
      </c>
      <c r="H5205" s="7" t="s">
        <v>62</v>
      </c>
      <c r="I5205" t="s">
        <v>60</v>
      </c>
      <c r="J5205" s="7" t="s">
        <v>67</v>
      </c>
      <c r="K5205" t="s">
        <v>433</v>
      </c>
      <c r="L5205" t="s">
        <v>433</v>
      </c>
      <c r="M5205" s="37" t="s">
        <v>104</v>
      </c>
      <c r="N5205" s="78" t="s">
        <v>435</v>
      </c>
      <c r="O5205" s="76" t="str">
        <f t="shared" si="182"/>
        <v>245112. Vigilancia de la Salud AmbientalVigilancia de la Salud Ambiental20262_SANTA_FE2_FEBRERO_2026</v>
      </c>
      <c r="P5205" s="168">
        <f t="shared" si="180"/>
        <v>76380</v>
      </c>
      <c r="S5205" s="172">
        <v>1</v>
      </c>
      <c r="T5205" s="23">
        <v>76380</v>
      </c>
    </row>
    <row r="5206" spans="2:20" ht="30" customHeight="1" x14ac:dyDescent="0.3">
      <c r="B5206">
        <v>2451</v>
      </c>
      <c r="C5206" s="164" t="s">
        <v>122</v>
      </c>
      <c r="D5206" s="7" t="s">
        <v>410</v>
      </c>
      <c r="E5206">
        <v>2026</v>
      </c>
      <c r="F5206" s="76" t="str">
        <f t="shared" si="181"/>
        <v>245112. Vigilancia de la Salud AmbientalVigilancia de la Salud Ambiental2026</v>
      </c>
      <c r="G5206" s="7" t="s">
        <v>411</v>
      </c>
      <c r="H5206" s="7" t="s">
        <v>62</v>
      </c>
      <c r="I5206" t="s">
        <v>60</v>
      </c>
      <c r="J5206" s="7" t="s">
        <v>67</v>
      </c>
      <c r="K5206" t="s">
        <v>433</v>
      </c>
      <c r="L5206" t="s">
        <v>433</v>
      </c>
      <c r="M5206" s="37" t="s">
        <v>106</v>
      </c>
      <c r="N5206" s="78" t="s">
        <v>435</v>
      </c>
      <c r="O5206" s="76" t="str">
        <f t="shared" si="182"/>
        <v>245112. Vigilancia de la Salud AmbientalVigilancia de la Salud Ambiental20264_SAN_CRISTOBAL2_FEBRERO_2026</v>
      </c>
      <c r="P5206" s="168">
        <f t="shared" si="180"/>
        <v>76380</v>
      </c>
      <c r="S5206" s="172">
        <v>2</v>
      </c>
      <c r="T5206" s="23">
        <v>152760</v>
      </c>
    </row>
    <row r="5207" spans="2:20" ht="30" customHeight="1" x14ac:dyDescent="0.3">
      <c r="B5207">
        <v>2451</v>
      </c>
      <c r="C5207" s="164" t="s">
        <v>122</v>
      </c>
      <c r="D5207" s="7" t="s">
        <v>410</v>
      </c>
      <c r="E5207">
        <v>2026</v>
      </c>
      <c r="F5207" s="76" t="str">
        <f t="shared" si="181"/>
        <v>245112. Vigilancia de la Salud AmbientalVigilancia de la Salud Ambiental2026</v>
      </c>
      <c r="G5207" s="7" t="s">
        <v>411</v>
      </c>
      <c r="H5207" s="7" t="s">
        <v>62</v>
      </c>
      <c r="I5207" t="s">
        <v>60</v>
      </c>
      <c r="J5207" s="7" t="s">
        <v>67</v>
      </c>
      <c r="K5207" t="s">
        <v>433</v>
      </c>
      <c r="L5207" t="s">
        <v>433</v>
      </c>
      <c r="M5207" s="37" t="s">
        <v>105</v>
      </c>
      <c r="N5207" s="78" t="s">
        <v>435</v>
      </c>
      <c r="O5207" s="76" t="str">
        <f t="shared" si="182"/>
        <v>245112. Vigilancia de la Salud AmbientalVigilancia de la Salud Ambiental20263_MARTIRES2_FEBRERO_2026</v>
      </c>
      <c r="P5207" s="168">
        <f t="shared" si="180"/>
        <v>0</v>
      </c>
      <c r="S5207" s="172">
        <v>0</v>
      </c>
      <c r="T5207" s="23">
        <v>0</v>
      </c>
    </row>
    <row r="5208" spans="2:20" ht="30" customHeight="1" x14ac:dyDescent="0.3">
      <c r="B5208">
        <v>2451</v>
      </c>
      <c r="C5208" s="164" t="s">
        <v>122</v>
      </c>
      <c r="D5208" s="7" t="s">
        <v>410</v>
      </c>
      <c r="E5208">
        <v>2026</v>
      </c>
      <c r="F5208" s="76" t="str">
        <f t="shared" si="181"/>
        <v>245112. Vigilancia de la Salud AmbientalVigilancia de la Salud Ambiental2026</v>
      </c>
      <c r="G5208" s="7" t="s">
        <v>411</v>
      </c>
      <c r="H5208" s="7" t="s">
        <v>62</v>
      </c>
      <c r="I5208" t="s">
        <v>60</v>
      </c>
      <c r="J5208" s="7" t="s">
        <v>67</v>
      </c>
      <c r="K5208" t="s">
        <v>433</v>
      </c>
      <c r="L5208" t="s">
        <v>433</v>
      </c>
      <c r="M5208" s="37" t="s">
        <v>108</v>
      </c>
      <c r="N5208" s="78" t="s">
        <v>435</v>
      </c>
      <c r="O5208" s="76" t="str">
        <f t="shared" si="182"/>
        <v>245112. Vigilancia de la Salud AmbientalVigilancia de la Salud Ambiental20266_ANTONIO_NARIÑO2_FEBRERO_2026</v>
      </c>
      <c r="P5208" s="168">
        <f t="shared" si="180"/>
        <v>76380</v>
      </c>
      <c r="S5208" s="172">
        <v>17</v>
      </c>
      <c r="T5208" s="23">
        <v>1298460</v>
      </c>
    </row>
    <row r="5209" spans="2:20" ht="30" customHeight="1" x14ac:dyDescent="0.3">
      <c r="B5209">
        <v>2451</v>
      </c>
      <c r="C5209" s="164" t="s">
        <v>122</v>
      </c>
      <c r="D5209" s="7" t="s">
        <v>410</v>
      </c>
      <c r="E5209">
        <v>2026</v>
      </c>
      <c r="F5209" s="76" t="str">
        <f t="shared" si="181"/>
        <v>245112. Vigilancia de la Salud AmbientalVigilancia de la Salud Ambiental2026</v>
      </c>
      <c r="G5209" s="7" t="s">
        <v>411</v>
      </c>
      <c r="H5209" s="7" t="s">
        <v>62</v>
      </c>
      <c r="I5209" t="s">
        <v>60</v>
      </c>
      <c r="J5209" s="7" t="s">
        <v>67</v>
      </c>
      <c r="K5209" t="s">
        <v>433</v>
      </c>
      <c r="L5209" t="s">
        <v>433</v>
      </c>
      <c r="M5209" s="37" t="s">
        <v>103</v>
      </c>
      <c r="N5209" s="78" t="s">
        <v>435</v>
      </c>
      <c r="O5209" s="76" t="str">
        <f t="shared" si="182"/>
        <v>245112. Vigilancia de la Salud AmbientalVigilancia de la Salud Ambiental20261_CANDELARIA2_FEBRERO_2026</v>
      </c>
      <c r="P5209" s="168">
        <f t="shared" si="180"/>
        <v>0</v>
      </c>
      <c r="S5209" s="172">
        <v>0</v>
      </c>
      <c r="T5209" s="23">
        <v>0</v>
      </c>
    </row>
    <row r="5210" spans="2:20" ht="30" customHeight="1" x14ac:dyDescent="0.3">
      <c r="B5210">
        <v>2451</v>
      </c>
      <c r="C5210" s="164" t="s">
        <v>122</v>
      </c>
      <c r="D5210" s="7" t="s">
        <v>410</v>
      </c>
      <c r="E5210">
        <v>2026</v>
      </c>
      <c r="F5210" s="76" t="str">
        <f t="shared" si="181"/>
        <v>245112. Vigilancia de la Salud AmbientalVigilancia de la Salud Ambiental2026</v>
      </c>
      <c r="G5210" s="7" t="s">
        <v>411</v>
      </c>
      <c r="H5210" s="7" t="s">
        <v>62</v>
      </c>
      <c r="I5210" t="s">
        <v>60</v>
      </c>
      <c r="J5210" s="7" t="s">
        <v>67</v>
      </c>
      <c r="K5210" t="s">
        <v>433</v>
      </c>
      <c r="L5210" t="s">
        <v>433</v>
      </c>
      <c r="M5210" s="37" t="s">
        <v>107</v>
      </c>
      <c r="N5210" s="78" t="s">
        <v>435</v>
      </c>
      <c r="O5210" s="76" t="str">
        <f t="shared" si="182"/>
        <v>245112. Vigilancia de la Salud AmbientalVigilancia de la Salud Ambiental20265_RAFAEL_URIBE2_FEBRERO_2026</v>
      </c>
      <c r="P5210" s="168">
        <f t="shared" si="180"/>
        <v>76380</v>
      </c>
      <c r="S5210" s="172">
        <v>9</v>
      </c>
      <c r="T5210" s="23">
        <v>687420</v>
      </c>
    </row>
    <row r="5211" spans="2:20" ht="30" customHeight="1" x14ac:dyDescent="0.3">
      <c r="B5211">
        <v>2454</v>
      </c>
      <c r="C5211" s="164" t="s">
        <v>122</v>
      </c>
      <c r="D5211" s="7" t="s">
        <v>410</v>
      </c>
      <c r="E5211">
        <v>2026</v>
      </c>
      <c r="F5211" s="76" t="str">
        <f t="shared" si="181"/>
        <v>245412. Vigilancia de la Salud AmbientalVigilancia de la Salud Ambiental2026</v>
      </c>
      <c r="G5211" s="7" t="s">
        <v>411</v>
      </c>
      <c r="H5211" s="7" t="s">
        <v>417</v>
      </c>
      <c r="I5211" t="s">
        <v>60</v>
      </c>
      <c r="J5211" s="7" t="s">
        <v>67</v>
      </c>
      <c r="K5211" t="s">
        <v>433</v>
      </c>
      <c r="L5211" t="s">
        <v>433</v>
      </c>
      <c r="M5211" s="37" t="s">
        <v>104</v>
      </c>
      <c r="N5211" s="78" t="s">
        <v>435</v>
      </c>
      <c r="O5211" s="76" t="str">
        <f t="shared" si="182"/>
        <v>245412. Vigilancia de la Salud AmbientalVigilancia de la Salud Ambiental20262_SANTA_FE2_FEBRERO_2026</v>
      </c>
      <c r="P5211" s="168">
        <f t="shared" si="180"/>
        <v>0</v>
      </c>
      <c r="S5211" s="172">
        <v>0</v>
      </c>
      <c r="T5211" s="23">
        <v>0</v>
      </c>
    </row>
    <row r="5212" spans="2:20" ht="30" customHeight="1" x14ac:dyDescent="0.3">
      <c r="B5212">
        <v>2454</v>
      </c>
      <c r="C5212" s="164" t="s">
        <v>122</v>
      </c>
      <c r="D5212" s="7" t="s">
        <v>410</v>
      </c>
      <c r="E5212">
        <v>2026</v>
      </c>
      <c r="F5212" s="76" t="str">
        <f t="shared" si="181"/>
        <v>245412. Vigilancia de la Salud AmbientalVigilancia de la Salud Ambiental2026</v>
      </c>
      <c r="G5212" s="7" t="s">
        <v>411</v>
      </c>
      <c r="H5212" s="7" t="s">
        <v>417</v>
      </c>
      <c r="I5212" t="s">
        <v>60</v>
      </c>
      <c r="J5212" s="7" t="s">
        <v>67</v>
      </c>
      <c r="K5212" t="s">
        <v>433</v>
      </c>
      <c r="L5212" t="s">
        <v>433</v>
      </c>
      <c r="M5212" s="37" t="s">
        <v>106</v>
      </c>
      <c r="N5212" s="78" t="s">
        <v>435</v>
      </c>
      <c r="O5212" s="76" t="str">
        <f t="shared" si="182"/>
        <v>245412. Vigilancia de la Salud AmbientalVigilancia de la Salud Ambiental20264_SAN_CRISTOBAL2_FEBRERO_2026</v>
      </c>
      <c r="P5212" s="168">
        <f t="shared" si="180"/>
        <v>0</v>
      </c>
      <c r="S5212" s="172">
        <v>0</v>
      </c>
      <c r="T5212" s="23">
        <v>0</v>
      </c>
    </row>
    <row r="5213" spans="2:20" ht="30" customHeight="1" x14ac:dyDescent="0.3">
      <c r="B5213">
        <v>2454</v>
      </c>
      <c r="C5213" s="164" t="s">
        <v>122</v>
      </c>
      <c r="D5213" s="7" t="s">
        <v>410</v>
      </c>
      <c r="E5213">
        <v>2026</v>
      </c>
      <c r="F5213" s="76" t="str">
        <f t="shared" si="181"/>
        <v>245412. Vigilancia de la Salud AmbientalVigilancia de la Salud Ambiental2026</v>
      </c>
      <c r="G5213" s="7" t="s">
        <v>411</v>
      </c>
      <c r="H5213" s="7" t="s">
        <v>417</v>
      </c>
      <c r="I5213" t="s">
        <v>60</v>
      </c>
      <c r="J5213" s="7" t="s">
        <v>67</v>
      </c>
      <c r="K5213" t="s">
        <v>433</v>
      </c>
      <c r="L5213" t="s">
        <v>433</v>
      </c>
      <c r="M5213" s="37" t="s">
        <v>105</v>
      </c>
      <c r="N5213" s="78" t="s">
        <v>435</v>
      </c>
      <c r="O5213" s="76" t="str">
        <f t="shared" si="182"/>
        <v>245412. Vigilancia de la Salud AmbientalVigilancia de la Salud Ambiental20263_MARTIRES2_FEBRERO_2026</v>
      </c>
      <c r="P5213" s="168">
        <f t="shared" si="180"/>
        <v>0</v>
      </c>
      <c r="S5213" s="172">
        <v>0</v>
      </c>
      <c r="T5213" s="23">
        <v>0</v>
      </c>
    </row>
    <row r="5214" spans="2:20" ht="30" customHeight="1" x14ac:dyDescent="0.3">
      <c r="B5214">
        <v>2454</v>
      </c>
      <c r="C5214" s="164" t="s">
        <v>122</v>
      </c>
      <c r="D5214" s="7" t="s">
        <v>410</v>
      </c>
      <c r="E5214">
        <v>2026</v>
      </c>
      <c r="F5214" s="76" t="str">
        <f t="shared" si="181"/>
        <v>245412. Vigilancia de la Salud AmbientalVigilancia de la Salud Ambiental2026</v>
      </c>
      <c r="G5214" s="7" t="s">
        <v>411</v>
      </c>
      <c r="H5214" s="7" t="s">
        <v>417</v>
      </c>
      <c r="I5214" t="s">
        <v>60</v>
      </c>
      <c r="J5214" s="7" t="s">
        <v>67</v>
      </c>
      <c r="K5214" t="s">
        <v>433</v>
      </c>
      <c r="L5214" t="s">
        <v>433</v>
      </c>
      <c r="M5214" s="37" t="s">
        <v>108</v>
      </c>
      <c r="N5214" s="78" t="s">
        <v>435</v>
      </c>
      <c r="O5214" s="76" t="str">
        <f t="shared" si="182"/>
        <v>245412. Vigilancia de la Salud AmbientalVigilancia de la Salud Ambiental20266_ANTONIO_NARIÑO2_FEBRERO_2026</v>
      </c>
      <c r="P5214" s="168">
        <f t="shared" si="180"/>
        <v>0</v>
      </c>
      <c r="S5214" s="172">
        <v>0</v>
      </c>
      <c r="T5214" s="23">
        <v>0</v>
      </c>
    </row>
    <row r="5215" spans="2:20" ht="30" customHeight="1" x14ac:dyDescent="0.3">
      <c r="B5215">
        <v>2454</v>
      </c>
      <c r="C5215" s="164" t="s">
        <v>122</v>
      </c>
      <c r="D5215" s="7" t="s">
        <v>410</v>
      </c>
      <c r="E5215">
        <v>2026</v>
      </c>
      <c r="F5215" s="76" t="str">
        <f t="shared" si="181"/>
        <v>245412. Vigilancia de la Salud AmbientalVigilancia de la Salud Ambiental2026</v>
      </c>
      <c r="G5215" s="7" t="s">
        <v>411</v>
      </c>
      <c r="H5215" s="7" t="s">
        <v>417</v>
      </c>
      <c r="I5215" t="s">
        <v>60</v>
      </c>
      <c r="J5215" s="7" t="s">
        <v>67</v>
      </c>
      <c r="K5215" t="s">
        <v>433</v>
      </c>
      <c r="L5215" t="s">
        <v>433</v>
      </c>
      <c r="M5215" s="37" t="s">
        <v>103</v>
      </c>
      <c r="N5215" s="78" t="s">
        <v>435</v>
      </c>
      <c r="O5215" s="76" t="str">
        <f t="shared" si="182"/>
        <v>245412. Vigilancia de la Salud AmbientalVigilancia de la Salud Ambiental20261_CANDELARIA2_FEBRERO_2026</v>
      </c>
      <c r="P5215" s="168">
        <f t="shared" si="180"/>
        <v>0</v>
      </c>
      <c r="S5215" s="172">
        <v>0</v>
      </c>
      <c r="T5215" s="23">
        <v>0</v>
      </c>
    </row>
    <row r="5216" spans="2:20" ht="30" customHeight="1" x14ac:dyDescent="0.3">
      <c r="B5216">
        <v>2454</v>
      </c>
      <c r="C5216" s="164" t="s">
        <v>122</v>
      </c>
      <c r="D5216" s="7" t="s">
        <v>410</v>
      </c>
      <c r="E5216">
        <v>2026</v>
      </c>
      <c r="F5216" s="76" t="str">
        <f t="shared" si="181"/>
        <v>245412. Vigilancia de la Salud AmbientalVigilancia de la Salud Ambiental2026</v>
      </c>
      <c r="G5216" s="7" t="s">
        <v>411</v>
      </c>
      <c r="H5216" s="7" t="s">
        <v>417</v>
      </c>
      <c r="I5216" t="s">
        <v>60</v>
      </c>
      <c r="J5216" s="7" t="s">
        <v>67</v>
      </c>
      <c r="K5216" t="s">
        <v>433</v>
      </c>
      <c r="L5216" t="s">
        <v>433</v>
      </c>
      <c r="M5216" s="37" t="s">
        <v>107</v>
      </c>
      <c r="N5216" s="78" t="s">
        <v>435</v>
      </c>
      <c r="O5216" s="76" t="str">
        <f t="shared" si="182"/>
        <v>245412. Vigilancia de la Salud AmbientalVigilancia de la Salud Ambiental20265_RAFAEL_URIBE2_FEBRERO_2026</v>
      </c>
      <c r="P5216" s="168">
        <f t="shared" si="180"/>
        <v>0</v>
      </c>
      <c r="S5216" s="172">
        <v>0</v>
      </c>
      <c r="T5216" s="23">
        <v>0</v>
      </c>
    </row>
    <row r="5217" spans="2:20" ht="30" customHeight="1" x14ac:dyDescent="0.3">
      <c r="B5217">
        <v>2456</v>
      </c>
      <c r="C5217" s="164" t="s">
        <v>122</v>
      </c>
      <c r="D5217" s="7" t="s">
        <v>410</v>
      </c>
      <c r="E5217">
        <v>2026</v>
      </c>
      <c r="F5217" s="76" t="str">
        <f t="shared" si="181"/>
        <v>245612. Vigilancia de la Salud AmbientalVigilancia de la Salud Ambiental2026</v>
      </c>
      <c r="G5217" s="7" t="s">
        <v>414</v>
      </c>
      <c r="H5217" s="7" t="s">
        <v>65</v>
      </c>
      <c r="I5217" t="s">
        <v>60</v>
      </c>
      <c r="J5217" s="7" t="s">
        <v>72</v>
      </c>
      <c r="K5217" t="s">
        <v>433</v>
      </c>
      <c r="L5217" t="s">
        <v>433</v>
      </c>
      <c r="M5217" s="37" t="s">
        <v>106</v>
      </c>
      <c r="N5217" s="78" t="s">
        <v>435</v>
      </c>
      <c r="O5217" s="76" t="str">
        <f t="shared" si="182"/>
        <v>245612. Vigilancia de la Salud AmbientalVigilancia de la Salud Ambiental20264_SAN_CRISTOBAL2_FEBRERO_2026</v>
      </c>
      <c r="P5217" s="168">
        <f t="shared" si="180"/>
        <v>0</v>
      </c>
      <c r="S5217" s="172">
        <v>0</v>
      </c>
      <c r="T5217" s="23">
        <v>0</v>
      </c>
    </row>
    <row r="5218" spans="2:20" ht="30" customHeight="1" x14ac:dyDescent="0.3">
      <c r="B5218">
        <v>2458</v>
      </c>
      <c r="C5218" s="164" t="s">
        <v>122</v>
      </c>
      <c r="D5218" s="7" t="s">
        <v>410</v>
      </c>
      <c r="E5218">
        <v>2026</v>
      </c>
      <c r="F5218" s="76" t="str">
        <f t="shared" si="181"/>
        <v>245812. Vigilancia de la Salud AmbientalVigilancia de la Salud Ambiental2026</v>
      </c>
      <c r="G5218" s="7" t="s">
        <v>411</v>
      </c>
      <c r="H5218" s="7" t="s">
        <v>65</v>
      </c>
      <c r="I5218" t="s">
        <v>60</v>
      </c>
      <c r="J5218" s="7" t="s">
        <v>67</v>
      </c>
      <c r="K5218" t="s">
        <v>433</v>
      </c>
      <c r="L5218" t="s">
        <v>433</v>
      </c>
      <c r="M5218" s="37" t="s">
        <v>104</v>
      </c>
      <c r="N5218" s="78" t="s">
        <v>435</v>
      </c>
      <c r="O5218" s="76" t="str">
        <f t="shared" si="182"/>
        <v>245812. Vigilancia de la Salud AmbientalVigilancia de la Salud Ambiental20262_SANTA_FE2_FEBRERO_2026</v>
      </c>
      <c r="P5218" s="168">
        <f t="shared" si="180"/>
        <v>122208</v>
      </c>
      <c r="S5218" s="172">
        <v>2</v>
      </c>
      <c r="T5218" s="23">
        <v>244416</v>
      </c>
    </row>
    <row r="5219" spans="2:20" ht="30" customHeight="1" x14ac:dyDescent="0.3">
      <c r="B5219">
        <v>2458</v>
      </c>
      <c r="C5219" s="164" t="s">
        <v>122</v>
      </c>
      <c r="D5219" s="7" t="s">
        <v>410</v>
      </c>
      <c r="E5219">
        <v>2026</v>
      </c>
      <c r="F5219" s="76" t="str">
        <f t="shared" si="181"/>
        <v>245812. Vigilancia de la Salud AmbientalVigilancia de la Salud Ambiental2026</v>
      </c>
      <c r="G5219" s="7" t="s">
        <v>411</v>
      </c>
      <c r="H5219" s="7" t="s">
        <v>65</v>
      </c>
      <c r="I5219" t="s">
        <v>60</v>
      </c>
      <c r="J5219" s="7" t="s">
        <v>67</v>
      </c>
      <c r="K5219" t="s">
        <v>433</v>
      </c>
      <c r="L5219" t="s">
        <v>433</v>
      </c>
      <c r="M5219" s="37" t="s">
        <v>106</v>
      </c>
      <c r="N5219" s="78" t="s">
        <v>435</v>
      </c>
      <c r="O5219" s="76" t="str">
        <f t="shared" si="182"/>
        <v>245812. Vigilancia de la Salud AmbientalVigilancia de la Salud Ambiental20264_SAN_CRISTOBAL2_FEBRERO_2026</v>
      </c>
      <c r="P5219" s="168">
        <f t="shared" si="180"/>
        <v>122208</v>
      </c>
      <c r="S5219" s="172">
        <v>1</v>
      </c>
      <c r="T5219" s="23">
        <v>122208</v>
      </c>
    </row>
    <row r="5220" spans="2:20" ht="30" customHeight="1" x14ac:dyDescent="0.3">
      <c r="B5220">
        <v>2458</v>
      </c>
      <c r="C5220" s="164" t="s">
        <v>122</v>
      </c>
      <c r="D5220" s="7" t="s">
        <v>410</v>
      </c>
      <c r="E5220">
        <v>2026</v>
      </c>
      <c r="F5220" s="76" t="str">
        <f t="shared" si="181"/>
        <v>245812. Vigilancia de la Salud AmbientalVigilancia de la Salud Ambiental2026</v>
      </c>
      <c r="G5220" s="7" t="s">
        <v>411</v>
      </c>
      <c r="H5220" s="7" t="s">
        <v>65</v>
      </c>
      <c r="I5220" t="s">
        <v>60</v>
      </c>
      <c r="J5220" s="7" t="s">
        <v>67</v>
      </c>
      <c r="K5220" t="s">
        <v>433</v>
      </c>
      <c r="L5220" t="s">
        <v>433</v>
      </c>
      <c r="M5220" s="37" t="s">
        <v>105</v>
      </c>
      <c r="N5220" s="78" t="s">
        <v>435</v>
      </c>
      <c r="O5220" s="76" t="str">
        <f t="shared" si="182"/>
        <v>245812. Vigilancia de la Salud AmbientalVigilancia de la Salud Ambiental20263_MARTIRES2_FEBRERO_2026</v>
      </c>
      <c r="P5220" s="168">
        <f t="shared" si="180"/>
        <v>0</v>
      </c>
      <c r="S5220" s="172">
        <v>0</v>
      </c>
      <c r="T5220" s="23">
        <v>0</v>
      </c>
    </row>
    <row r="5221" spans="2:20" ht="30" customHeight="1" x14ac:dyDescent="0.3">
      <c r="B5221">
        <v>2458</v>
      </c>
      <c r="C5221" s="164" t="s">
        <v>122</v>
      </c>
      <c r="D5221" s="7" t="s">
        <v>410</v>
      </c>
      <c r="E5221">
        <v>2026</v>
      </c>
      <c r="F5221" s="76" t="str">
        <f t="shared" si="181"/>
        <v>245812. Vigilancia de la Salud AmbientalVigilancia de la Salud Ambiental2026</v>
      </c>
      <c r="G5221" s="7" t="s">
        <v>411</v>
      </c>
      <c r="H5221" s="7" t="s">
        <v>65</v>
      </c>
      <c r="I5221" t="s">
        <v>60</v>
      </c>
      <c r="J5221" s="7" t="s">
        <v>67</v>
      </c>
      <c r="K5221" t="s">
        <v>433</v>
      </c>
      <c r="L5221" t="s">
        <v>433</v>
      </c>
      <c r="M5221" s="37" t="s">
        <v>108</v>
      </c>
      <c r="N5221" s="78" t="s">
        <v>435</v>
      </c>
      <c r="O5221" s="76" t="str">
        <f t="shared" si="182"/>
        <v>245812. Vigilancia de la Salud AmbientalVigilancia de la Salud Ambiental20266_ANTONIO_NARIÑO2_FEBRERO_2026</v>
      </c>
      <c r="P5221" s="168">
        <f t="shared" si="180"/>
        <v>122208</v>
      </c>
      <c r="S5221" s="172">
        <v>2</v>
      </c>
      <c r="T5221" s="23">
        <v>244416</v>
      </c>
    </row>
    <row r="5222" spans="2:20" ht="30" customHeight="1" x14ac:dyDescent="0.3">
      <c r="B5222">
        <v>2458</v>
      </c>
      <c r="C5222" s="164" t="s">
        <v>122</v>
      </c>
      <c r="D5222" s="7" t="s">
        <v>410</v>
      </c>
      <c r="E5222">
        <v>2026</v>
      </c>
      <c r="F5222" s="76" t="str">
        <f t="shared" si="181"/>
        <v>245812. Vigilancia de la Salud AmbientalVigilancia de la Salud Ambiental2026</v>
      </c>
      <c r="G5222" s="7" t="s">
        <v>411</v>
      </c>
      <c r="H5222" s="7" t="s">
        <v>65</v>
      </c>
      <c r="I5222" t="s">
        <v>60</v>
      </c>
      <c r="J5222" s="7" t="s">
        <v>67</v>
      </c>
      <c r="K5222" t="s">
        <v>433</v>
      </c>
      <c r="L5222" t="s">
        <v>433</v>
      </c>
      <c r="M5222" s="37" t="s">
        <v>103</v>
      </c>
      <c r="N5222" s="78" t="s">
        <v>435</v>
      </c>
      <c r="O5222" s="76" t="str">
        <f t="shared" si="182"/>
        <v>245812. Vigilancia de la Salud AmbientalVigilancia de la Salud Ambiental20261_CANDELARIA2_FEBRERO_2026</v>
      </c>
      <c r="P5222" s="168">
        <f t="shared" si="180"/>
        <v>0</v>
      </c>
      <c r="S5222" s="172">
        <v>0</v>
      </c>
      <c r="T5222" s="23">
        <v>0</v>
      </c>
    </row>
    <row r="5223" spans="2:20" ht="30" customHeight="1" x14ac:dyDescent="0.3">
      <c r="B5223">
        <v>2458</v>
      </c>
      <c r="C5223" s="164" t="s">
        <v>122</v>
      </c>
      <c r="D5223" s="7" t="s">
        <v>410</v>
      </c>
      <c r="E5223">
        <v>2026</v>
      </c>
      <c r="F5223" s="76" t="str">
        <f t="shared" si="181"/>
        <v>245812. Vigilancia de la Salud AmbientalVigilancia de la Salud Ambiental2026</v>
      </c>
      <c r="G5223" s="7" t="s">
        <v>411</v>
      </c>
      <c r="H5223" s="7" t="s">
        <v>65</v>
      </c>
      <c r="I5223" t="s">
        <v>60</v>
      </c>
      <c r="J5223" s="7" t="s">
        <v>67</v>
      </c>
      <c r="K5223" t="s">
        <v>433</v>
      </c>
      <c r="L5223" t="s">
        <v>433</v>
      </c>
      <c r="M5223" s="37" t="s">
        <v>107</v>
      </c>
      <c r="N5223" s="78" t="s">
        <v>435</v>
      </c>
      <c r="O5223" s="76" t="str">
        <f t="shared" si="182"/>
        <v>245812. Vigilancia de la Salud AmbientalVigilancia de la Salud Ambiental20265_RAFAEL_URIBE2_FEBRERO_2026</v>
      </c>
      <c r="P5223" s="168">
        <f t="shared" si="180"/>
        <v>122208</v>
      </c>
      <c r="S5223" s="172">
        <v>5</v>
      </c>
      <c r="T5223" s="23">
        <v>611040</v>
      </c>
    </row>
    <row r="5224" spans="2:20" ht="30" customHeight="1" x14ac:dyDescent="0.3">
      <c r="B5224">
        <v>2459</v>
      </c>
      <c r="C5224" s="164" t="s">
        <v>122</v>
      </c>
      <c r="D5224" s="7" t="s">
        <v>410</v>
      </c>
      <c r="E5224">
        <v>2026</v>
      </c>
      <c r="F5224" s="76" t="str">
        <f t="shared" si="181"/>
        <v>245912. Vigilancia de la Salud AmbientalVigilancia de la Salud Ambiental2026</v>
      </c>
      <c r="G5224" s="7" t="s">
        <v>411</v>
      </c>
      <c r="H5224" s="7" t="s">
        <v>65</v>
      </c>
      <c r="I5224" t="s">
        <v>60</v>
      </c>
      <c r="J5224" s="7" t="s">
        <v>67</v>
      </c>
      <c r="K5224" t="s">
        <v>433</v>
      </c>
      <c r="L5224" t="s">
        <v>433</v>
      </c>
      <c r="M5224" s="37" t="s">
        <v>104</v>
      </c>
      <c r="N5224" s="78" t="s">
        <v>435</v>
      </c>
      <c r="O5224" s="76" t="str">
        <f t="shared" si="182"/>
        <v>245912. Vigilancia de la Salud AmbientalVigilancia de la Salud Ambiental20262_SANTA_FE2_FEBRERO_2026</v>
      </c>
      <c r="P5224" s="168">
        <f t="shared" si="180"/>
        <v>122208</v>
      </c>
      <c r="S5224" s="172">
        <v>1</v>
      </c>
      <c r="T5224" s="23">
        <v>122208</v>
      </c>
    </row>
    <row r="5225" spans="2:20" ht="30" customHeight="1" x14ac:dyDescent="0.3">
      <c r="B5225">
        <v>2459</v>
      </c>
      <c r="C5225" s="164" t="s">
        <v>122</v>
      </c>
      <c r="D5225" s="7" t="s">
        <v>410</v>
      </c>
      <c r="E5225">
        <v>2026</v>
      </c>
      <c r="F5225" s="76" t="str">
        <f t="shared" si="181"/>
        <v>245912. Vigilancia de la Salud AmbientalVigilancia de la Salud Ambiental2026</v>
      </c>
      <c r="G5225" s="7" t="s">
        <v>411</v>
      </c>
      <c r="H5225" s="7" t="s">
        <v>65</v>
      </c>
      <c r="I5225" t="s">
        <v>60</v>
      </c>
      <c r="J5225" s="7" t="s">
        <v>67</v>
      </c>
      <c r="K5225" t="s">
        <v>433</v>
      </c>
      <c r="L5225" t="s">
        <v>433</v>
      </c>
      <c r="M5225" s="37" t="s">
        <v>106</v>
      </c>
      <c r="N5225" s="78" t="s">
        <v>435</v>
      </c>
      <c r="O5225" s="76" t="str">
        <f t="shared" si="182"/>
        <v>245912. Vigilancia de la Salud AmbientalVigilancia de la Salud Ambiental20264_SAN_CRISTOBAL2_FEBRERO_2026</v>
      </c>
      <c r="P5225" s="168">
        <f t="shared" si="180"/>
        <v>122208</v>
      </c>
      <c r="S5225" s="172">
        <v>4</v>
      </c>
      <c r="T5225" s="23">
        <v>488832</v>
      </c>
    </row>
    <row r="5226" spans="2:20" ht="30" customHeight="1" x14ac:dyDescent="0.3">
      <c r="B5226">
        <v>2459</v>
      </c>
      <c r="C5226" s="164" t="s">
        <v>122</v>
      </c>
      <c r="D5226" s="7" t="s">
        <v>410</v>
      </c>
      <c r="E5226">
        <v>2026</v>
      </c>
      <c r="F5226" s="76" t="str">
        <f t="shared" si="181"/>
        <v>245912. Vigilancia de la Salud AmbientalVigilancia de la Salud Ambiental2026</v>
      </c>
      <c r="G5226" s="7" t="s">
        <v>411</v>
      </c>
      <c r="H5226" s="7" t="s">
        <v>65</v>
      </c>
      <c r="I5226" t="s">
        <v>60</v>
      </c>
      <c r="J5226" s="7" t="s">
        <v>67</v>
      </c>
      <c r="K5226" t="s">
        <v>433</v>
      </c>
      <c r="L5226" t="s">
        <v>433</v>
      </c>
      <c r="M5226" s="37" t="s">
        <v>105</v>
      </c>
      <c r="N5226" s="78" t="s">
        <v>435</v>
      </c>
      <c r="O5226" s="76" t="str">
        <f t="shared" si="182"/>
        <v>245912. Vigilancia de la Salud AmbientalVigilancia de la Salud Ambiental20263_MARTIRES2_FEBRERO_2026</v>
      </c>
      <c r="P5226" s="168">
        <f t="shared" si="180"/>
        <v>122208</v>
      </c>
      <c r="S5226" s="172">
        <v>3</v>
      </c>
      <c r="T5226" s="23">
        <v>366624</v>
      </c>
    </row>
    <row r="5227" spans="2:20" ht="30" customHeight="1" x14ac:dyDescent="0.3">
      <c r="B5227">
        <v>2459</v>
      </c>
      <c r="C5227" s="164" t="s">
        <v>122</v>
      </c>
      <c r="D5227" s="7" t="s">
        <v>410</v>
      </c>
      <c r="E5227">
        <v>2026</v>
      </c>
      <c r="F5227" s="76" t="str">
        <f t="shared" si="181"/>
        <v>245912. Vigilancia de la Salud AmbientalVigilancia de la Salud Ambiental2026</v>
      </c>
      <c r="G5227" s="7" t="s">
        <v>411</v>
      </c>
      <c r="H5227" s="7" t="s">
        <v>65</v>
      </c>
      <c r="I5227" t="s">
        <v>60</v>
      </c>
      <c r="J5227" s="7" t="s">
        <v>67</v>
      </c>
      <c r="K5227" t="s">
        <v>433</v>
      </c>
      <c r="L5227" t="s">
        <v>433</v>
      </c>
      <c r="M5227" s="37" t="s">
        <v>108</v>
      </c>
      <c r="N5227" s="78" t="s">
        <v>435</v>
      </c>
      <c r="O5227" s="76" t="str">
        <f t="shared" si="182"/>
        <v>245912. Vigilancia de la Salud AmbientalVigilancia de la Salud Ambiental20266_ANTONIO_NARIÑO2_FEBRERO_2026</v>
      </c>
      <c r="P5227" s="168">
        <f t="shared" si="180"/>
        <v>122208</v>
      </c>
      <c r="S5227" s="172">
        <v>2</v>
      </c>
      <c r="T5227" s="23">
        <v>244416</v>
      </c>
    </row>
    <row r="5228" spans="2:20" ht="30" customHeight="1" x14ac:dyDescent="0.3">
      <c r="B5228">
        <v>2459</v>
      </c>
      <c r="C5228" s="164" t="s">
        <v>122</v>
      </c>
      <c r="D5228" s="7" t="s">
        <v>410</v>
      </c>
      <c r="E5228">
        <v>2026</v>
      </c>
      <c r="F5228" s="76" t="str">
        <f t="shared" si="181"/>
        <v>245912. Vigilancia de la Salud AmbientalVigilancia de la Salud Ambiental2026</v>
      </c>
      <c r="G5228" s="7" t="s">
        <v>411</v>
      </c>
      <c r="H5228" s="7" t="s">
        <v>65</v>
      </c>
      <c r="I5228" t="s">
        <v>60</v>
      </c>
      <c r="J5228" s="7" t="s">
        <v>67</v>
      </c>
      <c r="K5228" t="s">
        <v>433</v>
      </c>
      <c r="L5228" t="s">
        <v>433</v>
      </c>
      <c r="M5228" s="37" t="s">
        <v>107</v>
      </c>
      <c r="N5228" s="78" t="s">
        <v>435</v>
      </c>
      <c r="O5228" s="76" t="str">
        <f t="shared" si="182"/>
        <v>245912. Vigilancia de la Salud AmbientalVigilancia de la Salud Ambiental20265_RAFAEL_URIBE2_FEBRERO_2026</v>
      </c>
      <c r="P5228" s="168">
        <f t="shared" ref="P5228:P5291" si="183">IFERROR(T5228/S5228,0)</f>
        <v>122208</v>
      </c>
      <c r="S5228" s="172">
        <v>2</v>
      </c>
      <c r="T5228" s="23">
        <v>244416</v>
      </c>
    </row>
    <row r="5229" spans="2:20" ht="30" customHeight="1" x14ac:dyDescent="0.3">
      <c r="B5229">
        <v>2460</v>
      </c>
      <c r="C5229" s="164" t="s">
        <v>122</v>
      </c>
      <c r="D5229" s="7" t="s">
        <v>410</v>
      </c>
      <c r="E5229">
        <v>2026</v>
      </c>
      <c r="F5229" s="76" t="str">
        <f t="shared" si="181"/>
        <v>246012. Vigilancia de la Salud AmbientalVigilancia de la Salud Ambiental2026</v>
      </c>
      <c r="G5229" s="7" t="s">
        <v>411</v>
      </c>
      <c r="H5229" s="7" t="s">
        <v>65</v>
      </c>
      <c r="I5229" t="s">
        <v>60</v>
      </c>
      <c r="J5229" s="7" t="s">
        <v>67</v>
      </c>
      <c r="K5229" t="s">
        <v>433</v>
      </c>
      <c r="L5229" t="s">
        <v>433</v>
      </c>
      <c r="M5229" s="37" t="s">
        <v>107</v>
      </c>
      <c r="N5229" s="78" t="s">
        <v>435</v>
      </c>
      <c r="O5229" s="76" t="str">
        <f t="shared" si="182"/>
        <v>246012. Vigilancia de la Salud AmbientalVigilancia de la Salud Ambiental20265_RAFAEL_URIBE2_FEBRERO_2026</v>
      </c>
      <c r="P5229" s="168">
        <f t="shared" si="183"/>
        <v>183312</v>
      </c>
      <c r="S5229" s="172">
        <v>1</v>
      </c>
      <c r="T5229" s="23">
        <v>183312</v>
      </c>
    </row>
    <row r="5230" spans="2:20" ht="30" customHeight="1" x14ac:dyDescent="0.3">
      <c r="B5230">
        <v>2463</v>
      </c>
      <c r="C5230" s="164" t="s">
        <v>122</v>
      </c>
      <c r="D5230" s="7" t="s">
        <v>410</v>
      </c>
      <c r="E5230">
        <v>2026</v>
      </c>
      <c r="F5230" s="76" t="str">
        <f t="shared" si="181"/>
        <v>246312. Vigilancia de la Salud AmbientalVigilancia de la Salud Ambiental2026</v>
      </c>
      <c r="G5230" s="7" t="s">
        <v>415</v>
      </c>
      <c r="H5230" s="7" t="s">
        <v>83</v>
      </c>
      <c r="I5230" t="s">
        <v>60</v>
      </c>
      <c r="J5230" s="7" t="s">
        <v>74</v>
      </c>
      <c r="K5230" t="s">
        <v>433</v>
      </c>
      <c r="L5230" t="s">
        <v>433</v>
      </c>
      <c r="M5230" s="37" t="s">
        <v>106</v>
      </c>
      <c r="N5230" s="78" t="s">
        <v>435</v>
      </c>
      <c r="O5230" s="76" t="str">
        <f t="shared" si="182"/>
        <v>246312. Vigilancia de la Salud AmbientalVigilancia de la Salud Ambiental20264_SAN_CRISTOBAL2_FEBRERO_2026</v>
      </c>
      <c r="P5230" s="168">
        <f t="shared" si="183"/>
        <v>3673744</v>
      </c>
      <c r="S5230" s="172">
        <v>4</v>
      </c>
      <c r="T5230" s="23">
        <v>14694976</v>
      </c>
    </row>
    <row r="5231" spans="2:20" ht="30" customHeight="1" x14ac:dyDescent="0.3">
      <c r="B5231">
        <v>2464</v>
      </c>
      <c r="C5231" s="164" t="s">
        <v>122</v>
      </c>
      <c r="D5231" s="7" t="s">
        <v>410</v>
      </c>
      <c r="E5231">
        <v>2026</v>
      </c>
      <c r="F5231" s="76" t="str">
        <f t="shared" si="181"/>
        <v>246412. Vigilancia de la Salud AmbientalVigilancia de la Salud Ambiental2026</v>
      </c>
      <c r="G5231" s="7" t="s">
        <v>415</v>
      </c>
      <c r="H5231" s="7" t="s">
        <v>83</v>
      </c>
      <c r="I5231" t="s">
        <v>60</v>
      </c>
      <c r="J5231" s="7" t="s">
        <v>74</v>
      </c>
      <c r="K5231" t="s">
        <v>433</v>
      </c>
      <c r="L5231" t="s">
        <v>433</v>
      </c>
      <c r="M5231" s="37" t="s">
        <v>106</v>
      </c>
      <c r="N5231" s="78" t="s">
        <v>435</v>
      </c>
      <c r="O5231" s="76" t="str">
        <f t="shared" si="182"/>
        <v>246412. Vigilancia de la Salud AmbientalVigilancia de la Salud Ambiental20264_SAN_CRISTOBAL2_FEBRERO_2026</v>
      </c>
      <c r="P5231" s="168">
        <f t="shared" si="183"/>
        <v>3673744</v>
      </c>
      <c r="S5231" s="172">
        <v>4</v>
      </c>
      <c r="T5231" s="23">
        <v>14694976</v>
      </c>
    </row>
    <row r="5232" spans="2:20" ht="30" customHeight="1" x14ac:dyDescent="0.3">
      <c r="B5232">
        <v>2465</v>
      </c>
      <c r="C5232" s="164" t="s">
        <v>122</v>
      </c>
      <c r="D5232" s="7" t="s">
        <v>410</v>
      </c>
      <c r="E5232">
        <v>2026</v>
      </c>
      <c r="F5232" s="76" t="str">
        <f t="shared" si="181"/>
        <v>246512. Vigilancia de la Salud AmbientalVigilancia de la Salud Ambiental2026</v>
      </c>
      <c r="G5232" s="7" t="s">
        <v>415</v>
      </c>
      <c r="H5232" s="7" t="s">
        <v>83</v>
      </c>
      <c r="I5232" t="s">
        <v>60</v>
      </c>
      <c r="J5232" s="7" t="s">
        <v>74</v>
      </c>
      <c r="K5232" t="s">
        <v>433</v>
      </c>
      <c r="L5232" t="s">
        <v>433</v>
      </c>
      <c r="M5232" s="37" t="s">
        <v>106</v>
      </c>
      <c r="N5232" s="78" t="s">
        <v>435</v>
      </c>
      <c r="O5232" s="76" t="str">
        <f t="shared" si="182"/>
        <v>246512. Vigilancia de la Salud AmbientalVigilancia de la Salud Ambiental20264_SAN_CRISTOBAL2_FEBRERO_2026</v>
      </c>
      <c r="P5232" s="168">
        <f t="shared" si="183"/>
        <v>3673744</v>
      </c>
      <c r="S5232" s="172">
        <v>4</v>
      </c>
      <c r="T5232" s="23">
        <v>14694976</v>
      </c>
    </row>
    <row r="5233" spans="2:20" ht="30" customHeight="1" x14ac:dyDescent="0.3">
      <c r="B5233">
        <v>2469</v>
      </c>
      <c r="C5233" s="164" t="s">
        <v>122</v>
      </c>
      <c r="D5233" s="7" t="s">
        <v>410</v>
      </c>
      <c r="E5233">
        <v>2026</v>
      </c>
      <c r="F5233" s="76" t="str">
        <f t="shared" si="181"/>
        <v>246912. Vigilancia de la Salud AmbientalVigilancia de la Salud Ambiental2026</v>
      </c>
      <c r="G5233" s="7" t="s">
        <v>416</v>
      </c>
      <c r="H5233" s="7" t="s">
        <v>83</v>
      </c>
      <c r="I5233" t="s">
        <v>60</v>
      </c>
      <c r="J5233" s="7" t="s">
        <v>70</v>
      </c>
      <c r="K5233" t="s">
        <v>433</v>
      </c>
      <c r="L5233" t="s">
        <v>433</v>
      </c>
      <c r="M5233" s="37" t="s">
        <v>106</v>
      </c>
      <c r="N5233" s="78" t="s">
        <v>435</v>
      </c>
      <c r="O5233" s="76" t="str">
        <f t="shared" si="182"/>
        <v>246912. Vigilancia de la Salud AmbientalVigilancia de la Salud Ambiental20264_SAN_CRISTOBAL2_FEBRERO_2026</v>
      </c>
      <c r="P5233" s="168">
        <f t="shared" si="183"/>
        <v>356976</v>
      </c>
      <c r="S5233" s="172">
        <v>1</v>
      </c>
      <c r="T5233" s="23">
        <v>356976</v>
      </c>
    </row>
    <row r="5234" spans="2:20" ht="30" customHeight="1" x14ac:dyDescent="0.3">
      <c r="B5234">
        <v>2476</v>
      </c>
      <c r="C5234" s="164" t="s">
        <v>122</v>
      </c>
      <c r="D5234" s="7" t="s">
        <v>410</v>
      </c>
      <c r="E5234">
        <v>2026</v>
      </c>
      <c r="F5234" s="76" t="str">
        <f t="shared" si="181"/>
        <v>247612. Vigilancia de la Salud AmbientalVigilancia de la Salud Ambiental2026</v>
      </c>
      <c r="G5234" s="7" t="s">
        <v>416</v>
      </c>
      <c r="H5234" s="7" t="s">
        <v>66</v>
      </c>
      <c r="I5234" t="s">
        <v>60</v>
      </c>
      <c r="J5234" s="7" t="s">
        <v>70</v>
      </c>
      <c r="K5234" t="s">
        <v>433</v>
      </c>
      <c r="L5234" t="s">
        <v>433</v>
      </c>
      <c r="M5234" s="37" t="s">
        <v>103</v>
      </c>
      <c r="N5234" s="78" t="s">
        <v>435</v>
      </c>
      <c r="O5234" s="76" t="str">
        <f t="shared" si="182"/>
        <v>247612. Vigilancia de la Salud AmbientalVigilancia de la Salud Ambiental20261_CANDELARIA2_FEBRERO_2026</v>
      </c>
      <c r="P5234" s="168">
        <f t="shared" si="183"/>
        <v>356976</v>
      </c>
      <c r="S5234" s="172">
        <v>1</v>
      </c>
      <c r="T5234" s="23">
        <v>356976</v>
      </c>
    </row>
    <row r="5235" spans="2:20" ht="30" customHeight="1" x14ac:dyDescent="0.3">
      <c r="B5235">
        <v>2486</v>
      </c>
      <c r="C5235" s="164" t="s">
        <v>122</v>
      </c>
      <c r="D5235" s="7" t="s">
        <v>410</v>
      </c>
      <c r="E5235">
        <v>2026</v>
      </c>
      <c r="F5235" s="76" t="str">
        <f t="shared" si="181"/>
        <v>248612. Vigilancia de la Salud AmbientalVigilancia de la Salud Ambiental2026</v>
      </c>
      <c r="G5235" s="7" t="s">
        <v>411</v>
      </c>
      <c r="H5235" s="7" t="s">
        <v>65</v>
      </c>
      <c r="I5235" t="s">
        <v>60</v>
      </c>
      <c r="J5235" s="7" t="s">
        <v>67</v>
      </c>
      <c r="K5235" t="s">
        <v>433</v>
      </c>
      <c r="L5235" t="s">
        <v>433</v>
      </c>
      <c r="M5235" s="37" t="s">
        <v>103</v>
      </c>
      <c r="N5235" s="78" t="s">
        <v>435</v>
      </c>
      <c r="O5235" s="76" t="str">
        <f t="shared" si="182"/>
        <v>248612. Vigilancia de la Salud AmbientalVigilancia de la Salud Ambiental20261_CANDELARIA2_FEBRERO_2026</v>
      </c>
      <c r="P5235" s="168">
        <f t="shared" si="183"/>
        <v>91656</v>
      </c>
      <c r="S5235" s="172">
        <v>4</v>
      </c>
      <c r="T5235" s="23">
        <v>366624</v>
      </c>
    </row>
    <row r="5236" spans="2:20" ht="30" customHeight="1" x14ac:dyDescent="0.3">
      <c r="B5236">
        <v>2490</v>
      </c>
      <c r="C5236" s="164" t="s">
        <v>122</v>
      </c>
      <c r="D5236" s="7" t="s">
        <v>410</v>
      </c>
      <c r="E5236">
        <v>2026</v>
      </c>
      <c r="F5236" s="76" t="str">
        <f t="shared" si="181"/>
        <v>249012. Vigilancia de la Salud AmbientalVigilancia de la Salud Ambiental2026</v>
      </c>
      <c r="G5236" s="7" t="s">
        <v>414</v>
      </c>
      <c r="H5236" s="7" t="s">
        <v>65</v>
      </c>
      <c r="I5236" t="s">
        <v>60</v>
      </c>
      <c r="J5236" s="7" t="s">
        <v>72</v>
      </c>
      <c r="K5236" t="s">
        <v>433</v>
      </c>
      <c r="L5236" t="s">
        <v>433</v>
      </c>
      <c r="M5236" s="37" t="s">
        <v>106</v>
      </c>
      <c r="N5236" s="78" t="s">
        <v>435</v>
      </c>
      <c r="O5236" s="76" t="str">
        <f t="shared" si="182"/>
        <v>249012. Vigilancia de la Salud AmbientalVigilancia de la Salud Ambiental20264_SAN_CRISTOBAL2_FEBRERO_2026</v>
      </c>
      <c r="P5236" s="168">
        <f t="shared" si="183"/>
        <v>0</v>
      </c>
      <c r="S5236" s="172">
        <v>0</v>
      </c>
      <c r="T5236" s="23">
        <v>0</v>
      </c>
    </row>
    <row r="5237" spans="2:20" ht="30" customHeight="1" x14ac:dyDescent="0.3">
      <c r="B5237">
        <v>2490</v>
      </c>
      <c r="C5237" s="164" t="s">
        <v>122</v>
      </c>
      <c r="D5237" s="7" t="s">
        <v>410</v>
      </c>
      <c r="E5237">
        <v>2026</v>
      </c>
      <c r="F5237" s="76" t="str">
        <f t="shared" si="181"/>
        <v>249012. Vigilancia de la Salud AmbientalVigilancia de la Salud Ambiental2026</v>
      </c>
      <c r="G5237" s="7" t="s">
        <v>414</v>
      </c>
      <c r="H5237" s="7" t="s">
        <v>65</v>
      </c>
      <c r="I5237" t="s">
        <v>60</v>
      </c>
      <c r="J5237" s="7" t="s">
        <v>72</v>
      </c>
      <c r="K5237" t="s">
        <v>433</v>
      </c>
      <c r="L5237" t="s">
        <v>433</v>
      </c>
      <c r="M5237" s="37" t="s">
        <v>103</v>
      </c>
      <c r="N5237" s="78" t="s">
        <v>435</v>
      </c>
      <c r="O5237" s="76" t="str">
        <f t="shared" si="182"/>
        <v>249012. Vigilancia de la Salud AmbientalVigilancia de la Salud Ambiental20261_CANDELARIA2_FEBRERO_2026</v>
      </c>
      <c r="P5237" s="168">
        <f t="shared" si="183"/>
        <v>0</v>
      </c>
      <c r="S5237" s="172">
        <v>0</v>
      </c>
      <c r="T5237" s="23">
        <v>0</v>
      </c>
    </row>
    <row r="5238" spans="2:20" ht="30" customHeight="1" x14ac:dyDescent="0.3">
      <c r="B5238">
        <v>2494</v>
      </c>
      <c r="C5238" s="164" t="s">
        <v>122</v>
      </c>
      <c r="D5238" s="7" t="s">
        <v>410</v>
      </c>
      <c r="E5238">
        <v>2026</v>
      </c>
      <c r="F5238" s="76" t="str">
        <f t="shared" si="181"/>
        <v>249412. Vigilancia de la Salud AmbientalVigilancia de la Salud Ambiental2026</v>
      </c>
      <c r="G5238" s="7" t="s">
        <v>416</v>
      </c>
      <c r="H5238" s="7" t="s">
        <v>418</v>
      </c>
      <c r="I5238" t="s">
        <v>60</v>
      </c>
      <c r="J5238" s="7" t="s">
        <v>70</v>
      </c>
      <c r="K5238" t="s">
        <v>433</v>
      </c>
      <c r="L5238" t="s">
        <v>433</v>
      </c>
      <c r="M5238" s="37" t="s">
        <v>108</v>
      </c>
      <c r="N5238" s="78" t="s">
        <v>435</v>
      </c>
      <c r="O5238" s="76" t="str">
        <f t="shared" si="182"/>
        <v>249412. Vigilancia de la Salud AmbientalVigilancia de la Salud Ambiental20266_ANTONIO_NARIÑO2_FEBRERO_2026</v>
      </c>
      <c r="P5238" s="168">
        <f t="shared" si="183"/>
        <v>2983376</v>
      </c>
      <c r="S5238" s="172">
        <v>3</v>
      </c>
      <c r="T5238" s="23">
        <v>8950128</v>
      </c>
    </row>
    <row r="5239" spans="2:20" ht="30" customHeight="1" x14ac:dyDescent="0.3">
      <c r="B5239">
        <v>2495</v>
      </c>
      <c r="C5239" s="164" t="s">
        <v>122</v>
      </c>
      <c r="D5239" s="7" t="s">
        <v>410</v>
      </c>
      <c r="E5239">
        <v>2026</v>
      </c>
      <c r="F5239" s="76" t="str">
        <f t="shared" si="181"/>
        <v>249512. Vigilancia de la Salud AmbientalVigilancia de la Salud Ambiental2026</v>
      </c>
      <c r="G5239" s="7" t="s">
        <v>416</v>
      </c>
      <c r="H5239" s="7" t="s">
        <v>418</v>
      </c>
      <c r="I5239" t="s">
        <v>60</v>
      </c>
      <c r="J5239" s="7" t="s">
        <v>70</v>
      </c>
      <c r="K5239" t="s">
        <v>433</v>
      </c>
      <c r="L5239" t="s">
        <v>433</v>
      </c>
      <c r="M5239" s="37" t="s">
        <v>105</v>
      </c>
      <c r="N5239" s="78" t="s">
        <v>435</v>
      </c>
      <c r="O5239" s="76" t="str">
        <f t="shared" si="182"/>
        <v>249512. Vigilancia de la Salud AmbientalVigilancia de la Salud Ambiental20263_MARTIRES2_FEBRERO_2026</v>
      </c>
      <c r="P5239" s="168">
        <f t="shared" si="183"/>
        <v>2983376</v>
      </c>
      <c r="S5239" s="172">
        <v>10</v>
      </c>
      <c r="T5239" s="23">
        <v>29833760</v>
      </c>
    </row>
    <row r="5240" spans="2:20" ht="30" customHeight="1" x14ac:dyDescent="0.3">
      <c r="B5240">
        <v>2496</v>
      </c>
      <c r="C5240" s="164" t="s">
        <v>122</v>
      </c>
      <c r="D5240" s="7" t="s">
        <v>410</v>
      </c>
      <c r="E5240">
        <v>2026</v>
      </c>
      <c r="F5240" s="76" t="str">
        <f t="shared" si="181"/>
        <v>249612. Vigilancia de la Salud AmbientalVigilancia de la Salud Ambiental2026</v>
      </c>
      <c r="G5240" s="7" t="s">
        <v>416</v>
      </c>
      <c r="H5240" s="7" t="s">
        <v>418</v>
      </c>
      <c r="I5240" t="s">
        <v>60</v>
      </c>
      <c r="J5240" s="7" t="s">
        <v>70</v>
      </c>
      <c r="K5240" t="s">
        <v>433</v>
      </c>
      <c r="L5240" t="s">
        <v>433</v>
      </c>
      <c r="M5240" s="37" t="s">
        <v>104</v>
      </c>
      <c r="N5240" s="78" t="s">
        <v>435</v>
      </c>
      <c r="O5240" s="76" t="str">
        <f t="shared" si="182"/>
        <v>249612. Vigilancia de la Salud AmbientalVigilancia de la Salud Ambiental20262_SANTA_FE2_FEBRERO_2026</v>
      </c>
      <c r="P5240" s="168">
        <f t="shared" si="183"/>
        <v>8210448</v>
      </c>
      <c r="S5240" s="172">
        <v>13</v>
      </c>
      <c r="T5240" s="23">
        <v>106735824</v>
      </c>
    </row>
    <row r="5241" spans="2:20" ht="30" customHeight="1" x14ac:dyDescent="0.3">
      <c r="B5241">
        <v>2497</v>
      </c>
      <c r="C5241" s="164" t="s">
        <v>122</v>
      </c>
      <c r="D5241" s="7" t="s">
        <v>410</v>
      </c>
      <c r="E5241">
        <v>2026</v>
      </c>
      <c r="F5241" s="76" t="str">
        <f t="shared" si="181"/>
        <v>249712. Vigilancia de la Salud AmbientalVigilancia de la Salud Ambiental2026</v>
      </c>
      <c r="G5241" s="7" t="s">
        <v>416</v>
      </c>
      <c r="H5241" s="7" t="s">
        <v>418</v>
      </c>
      <c r="I5241" t="s">
        <v>60</v>
      </c>
      <c r="J5241" s="7" t="s">
        <v>70</v>
      </c>
      <c r="K5241" t="s">
        <v>433</v>
      </c>
      <c r="L5241" t="s">
        <v>433</v>
      </c>
      <c r="M5241" s="37" t="s">
        <v>106</v>
      </c>
      <c r="N5241" s="78" t="s">
        <v>435</v>
      </c>
      <c r="O5241" s="76" t="str">
        <f t="shared" si="182"/>
        <v>249712. Vigilancia de la Salud AmbientalVigilancia de la Salud Ambiental20264_SAN_CRISTOBAL2_FEBRERO_2026</v>
      </c>
      <c r="P5241" s="168">
        <f t="shared" si="183"/>
        <v>9098064</v>
      </c>
      <c r="S5241" s="172">
        <v>1</v>
      </c>
      <c r="T5241" s="23">
        <v>9098064</v>
      </c>
    </row>
    <row r="5242" spans="2:20" ht="30" customHeight="1" x14ac:dyDescent="0.3">
      <c r="B5242">
        <v>2498</v>
      </c>
      <c r="C5242" s="164" t="s">
        <v>122</v>
      </c>
      <c r="D5242" s="7" t="s">
        <v>410</v>
      </c>
      <c r="E5242">
        <v>2026</v>
      </c>
      <c r="F5242" s="76" t="str">
        <f t="shared" si="181"/>
        <v>249812. Vigilancia de la Salud AmbientalVigilancia de la Salud Ambiental2026</v>
      </c>
      <c r="G5242" s="7" t="s">
        <v>416</v>
      </c>
      <c r="H5242" s="7" t="s">
        <v>418</v>
      </c>
      <c r="I5242" t="s">
        <v>60</v>
      </c>
      <c r="J5242" s="7" t="s">
        <v>70</v>
      </c>
      <c r="K5242" t="s">
        <v>433</v>
      </c>
      <c r="L5242" t="s">
        <v>433</v>
      </c>
      <c r="M5242" s="37" t="s">
        <v>105</v>
      </c>
      <c r="N5242" s="78" t="s">
        <v>435</v>
      </c>
      <c r="O5242" s="76" t="str">
        <f t="shared" si="182"/>
        <v>249812. Vigilancia de la Salud AmbientalVigilancia de la Salud Ambiental20263_MARTIRES2_FEBRERO_2026</v>
      </c>
      <c r="P5242" s="168">
        <f t="shared" si="183"/>
        <v>4413424</v>
      </c>
      <c r="S5242" s="172">
        <v>3</v>
      </c>
      <c r="T5242" s="23">
        <v>13240272</v>
      </c>
    </row>
    <row r="5243" spans="2:20" ht="30" customHeight="1" x14ac:dyDescent="0.3">
      <c r="B5243">
        <v>2502</v>
      </c>
      <c r="C5243" s="164" t="s">
        <v>122</v>
      </c>
      <c r="D5243" s="7" t="s">
        <v>410</v>
      </c>
      <c r="E5243">
        <v>2026</v>
      </c>
      <c r="F5243" s="76" t="str">
        <f t="shared" si="181"/>
        <v>250212. Vigilancia de la Salud AmbientalVigilancia de la Salud Ambiental2026</v>
      </c>
      <c r="G5243" s="7" t="s">
        <v>416</v>
      </c>
      <c r="H5243" s="7" t="s">
        <v>418</v>
      </c>
      <c r="I5243" t="s">
        <v>60</v>
      </c>
      <c r="J5243" s="7" t="s">
        <v>70</v>
      </c>
      <c r="K5243" t="s">
        <v>433</v>
      </c>
      <c r="L5243" t="s">
        <v>433</v>
      </c>
      <c r="M5243" s="37" t="s">
        <v>104</v>
      </c>
      <c r="N5243" s="78" t="s">
        <v>435</v>
      </c>
      <c r="O5243" s="76" t="str">
        <f t="shared" si="182"/>
        <v>250212. Vigilancia de la Salud AmbientalVigilancia de la Salud Ambiental20262_SANTA_FE2_FEBRERO_2026</v>
      </c>
      <c r="P5243" s="168">
        <f t="shared" si="183"/>
        <v>75545984</v>
      </c>
      <c r="S5243" s="172">
        <v>1</v>
      </c>
      <c r="T5243" s="23">
        <v>75545984</v>
      </c>
    </row>
    <row r="5244" spans="2:20" ht="30" customHeight="1" x14ac:dyDescent="0.3">
      <c r="B5244">
        <v>2503</v>
      </c>
      <c r="C5244" s="164" t="s">
        <v>122</v>
      </c>
      <c r="D5244" s="7" t="s">
        <v>410</v>
      </c>
      <c r="E5244">
        <v>2026</v>
      </c>
      <c r="F5244" s="76" t="str">
        <f t="shared" si="181"/>
        <v>250312. Vigilancia de la Salud AmbientalVigilancia de la Salud Ambiental2026</v>
      </c>
      <c r="G5244" s="7" t="s">
        <v>416</v>
      </c>
      <c r="H5244" s="7" t="s">
        <v>418</v>
      </c>
      <c r="I5244" t="s">
        <v>60</v>
      </c>
      <c r="J5244" s="7" t="s">
        <v>70</v>
      </c>
      <c r="K5244" t="s">
        <v>433</v>
      </c>
      <c r="L5244" t="s">
        <v>433</v>
      </c>
      <c r="M5244" s="37" t="s">
        <v>107</v>
      </c>
      <c r="N5244" s="78" t="s">
        <v>435</v>
      </c>
      <c r="O5244" s="76" t="str">
        <f t="shared" si="182"/>
        <v>250312. Vigilancia de la Salud AmbientalVigilancia de la Salud Ambiental20265_RAFAEL_URIBE2_FEBRERO_2026</v>
      </c>
      <c r="P5244" s="168">
        <f t="shared" si="183"/>
        <v>66571200</v>
      </c>
      <c r="S5244" s="172">
        <v>1</v>
      </c>
      <c r="T5244" s="23">
        <v>66571200</v>
      </c>
    </row>
    <row r="5245" spans="2:20" ht="30" customHeight="1" x14ac:dyDescent="0.3">
      <c r="B5245">
        <v>2509</v>
      </c>
      <c r="C5245" s="164" t="s">
        <v>122</v>
      </c>
      <c r="D5245" s="7" t="s">
        <v>410</v>
      </c>
      <c r="E5245">
        <v>2026</v>
      </c>
      <c r="F5245" s="76" t="str">
        <f t="shared" si="181"/>
        <v>250912. Vigilancia de la Salud AmbientalVigilancia de la Salud Ambiental2026</v>
      </c>
      <c r="G5245" s="7" t="s">
        <v>416</v>
      </c>
      <c r="H5245" s="7" t="s">
        <v>418</v>
      </c>
      <c r="I5245" t="s">
        <v>60</v>
      </c>
      <c r="J5245" s="7" t="s">
        <v>70</v>
      </c>
      <c r="K5245" t="s">
        <v>433</v>
      </c>
      <c r="L5245" t="s">
        <v>433</v>
      </c>
      <c r="M5245" s="37" t="s">
        <v>106</v>
      </c>
      <c r="N5245" s="78" t="s">
        <v>435</v>
      </c>
      <c r="O5245" s="76" t="str">
        <f t="shared" si="182"/>
        <v>250912. Vigilancia de la Salud AmbientalVigilancia de la Salud Ambiental20264_SAN_CRISTOBAL2_FEBRERO_2026</v>
      </c>
      <c r="P5245" s="168">
        <f t="shared" si="183"/>
        <v>4679280</v>
      </c>
      <c r="S5245" s="172">
        <v>1</v>
      </c>
      <c r="T5245" s="23">
        <v>4679280</v>
      </c>
    </row>
    <row r="5246" spans="2:20" ht="30" customHeight="1" x14ac:dyDescent="0.3">
      <c r="B5246">
        <v>2521</v>
      </c>
      <c r="C5246" s="164" t="s">
        <v>122</v>
      </c>
      <c r="D5246" s="7" t="s">
        <v>410</v>
      </c>
      <c r="E5246">
        <v>2026</v>
      </c>
      <c r="F5246" s="76" t="str">
        <f t="shared" si="181"/>
        <v>252112. Vigilancia de la Salud AmbientalVigilancia de la Salud Ambiental2026</v>
      </c>
      <c r="G5246" s="7" t="s">
        <v>414</v>
      </c>
      <c r="H5246" s="7" t="s">
        <v>65</v>
      </c>
      <c r="I5246" t="s">
        <v>60</v>
      </c>
      <c r="J5246" s="7" t="s">
        <v>72</v>
      </c>
      <c r="K5246" t="s">
        <v>433</v>
      </c>
      <c r="L5246" t="s">
        <v>433</v>
      </c>
      <c r="M5246" s="37" t="s">
        <v>106</v>
      </c>
      <c r="N5246" s="78" t="s">
        <v>435</v>
      </c>
      <c r="O5246" s="76" t="str">
        <f t="shared" si="182"/>
        <v>252112. Vigilancia de la Salud AmbientalVigilancia de la Salud Ambiental20264_SAN_CRISTOBAL2_FEBRERO_2026</v>
      </c>
      <c r="P5246" s="168">
        <f t="shared" si="183"/>
        <v>33581472</v>
      </c>
      <c r="S5246" s="172">
        <v>1</v>
      </c>
      <c r="T5246" s="23">
        <v>33581472</v>
      </c>
    </row>
    <row r="5247" spans="2:20" ht="30" customHeight="1" x14ac:dyDescent="0.3">
      <c r="B5247">
        <v>2524</v>
      </c>
      <c r="C5247" s="164" t="s">
        <v>122</v>
      </c>
      <c r="D5247" s="7" t="s">
        <v>410</v>
      </c>
      <c r="E5247">
        <v>2026</v>
      </c>
      <c r="F5247" s="76" t="str">
        <f t="shared" si="181"/>
        <v>252412. Vigilancia de la Salud AmbientalVigilancia de la Salud Ambiental2026</v>
      </c>
      <c r="G5247" s="7" t="s">
        <v>414</v>
      </c>
      <c r="H5247" s="7" t="s">
        <v>65</v>
      </c>
      <c r="I5247" t="s">
        <v>60</v>
      </c>
      <c r="J5247" s="7" t="s">
        <v>72</v>
      </c>
      <c r="K5247" t="s">
        <v>433</v>
      </c>
      <c r="L5247" t="s">
        <v>433</v>
      </c>
      <c r="M5247" s="37" t="s">
        <v>106</v>
      </c>
      <c r="N5247" s="78" t="s">
        <v>435</v>
      </c>
      <c r="O5247" s="76" t="str">
        <f t="shared" si="182"/>
        <v>252412. Vigilancia de la Salud AmbientalVigilancia de la Salud Ambiental20264_SAN_CRISTOBAL2_FEBRERO_2026</v>
      </c>
      <c r="P5247" s="168">
        <f t="shared" si="183"/>
        <v>0</v>
      </c>
      <c r="S5247" s="172">
        <v>0</v>
      </c>
      <c r="T5247" s="23">
        <v>0</v>
      </c>
    </row>
    <row r="5248" spans="2:20" ht="30" customHeight="1" x14ac:dyDescent="0.3">
      <c r="B5248">
        <v>4</v>
      </c>
      <c r="C5248" s="164" t="s">
        <v>122</v>
      </c>
      <c r="D5248" s="7" t="s">
        <v>410</v>
      </c>
      <c r="E5248">
        <v>2025</v>
      </c>
      <c r="F5248" s="76" t="str">
        <f t="shared" si="181"/>
        <v>412. Vigilancia de la Salud AmbientalVigilancia de la Salud Ambiental2025</v>
      </c>
      <c r="G5248" s="7" t="s">
        <v>411</v>
      </c>
      <c r="H5248" s="7" t="s">
        <v>62</v>
      </c>
      <c r="I5248" t="s">
        <v>60</v>
      </c>
      <c r="J5248" s="7" t="s">
        <v>67</v>
      </c>
      <c r="K5248" t="s">
        <v>433</v>
      </c>
      <c r="L5248" t="s">
        <v>433</v>
      </c>
      <c r="M5248" s="37" t="s">
        <v>105</v>
      </c>
      <c r="N5248" s="78" t="s">
        <v>435</v>
      </c>
      <c r="O5248" s="76" t="str">
        <f t="shared" si="182"/>
        <v>412. Vigilancia de la Salud AmbientalVigilancia de la Salud Ambiental20253_MARTIRES2_FEBRERO_2026</v>
      </c>
      <c r="P5248" s="168">
        <f t="shared" si="183"/>
        <v>91656</v>
      </c>
      <c r="S5248" s="172">
        <v>3</v>
      </c>
      <c r="T5248" s="23">
        <v>274968</v>
      </c>
    </row>
    <row r="5249" spans="2:20" ht="30" customHeight="1" x14ac:dyDescent="0.3">
      <c r="B5249">
        <v>4</v>
      </c>
      <c r="C5249" s="164" t="s">
        <v>122</v>
      </c>
      <c r="D5249" s="7" t="s">
        <v>410</v>
      </c>
      <c r="E5249">
        <v>2025</v>
      </c>
      <c r="F5249" s="76" t="str">
        <f t="shared" si="181"/>
        <v>412. Vigilancia de la Salud AmbientalVigilancia de la Salud Ambiental2025</v>
      </c>
      <c r="G5249" s="7" t="s">
        <v>411</v>
      </c>
      <c r="H5249" s="7" t="s">
        <v>62</v>
      </c>
      <c r="I5249" t="s">
        <v>60</v>
      </c>
      <c r="J5249" s="7" t="s">
        <v>67</v>
      </c>
      <c r="K5249" t="s">
        <v>433</v>
      </c>
      <c r="L5249" t="s">
        <v>433</v>
      </c>
      <c r="M5249" s="37" t="s">
        <v>107</v>
      </c>
      <c r="N5249" s="78" t="s">
        <v>435</v>
      </c>
      <c r="O5249" s="76" t="str">
        <f t="shared" si="182"/>
        <v>412. Vigilancia de la Salud AmbientalVigilancia de la Salud Ambiental20255_RAFAEL_URIBE2_FEBRERO_2026</v>
      </c>
      <c r="P5249" s="168">
        <f t="shared" si="183"/>
        <v>91656</v>
      </c>
      <c r="S5249" s="172">
        <v>3</v>
      </c>
      <c r="T5249" s="23">
        <v>274968</v>
      </c>
    </row>
    <row r="5250" spans="2:20" ht="30" customHeight="1" x14ac:dyDescent="0.3">
      <c r="B5250">
        <v>6</v>
      </c>
      <c r="C5250" s="164" t="s">
        <v>122</v>
      </c>
      <c r="D5250" s="7" t="s">
        <v>410</v>
      </c>
      <c r="E5250">
        <v>2025</v>
      </c>
      <c r="F5250" s="76" t="str">
        <f t="shared" si="181"/>
        <v>612. Vigilancia de la Salud AmbientalVigilancia de la Salud Ambiental2025</v>
      </c>
      <c r="G5250" s="7" t="s">
        <v>411</v>
      </c>
      <c r="H5250" s="7" t="s">
        <v>62</v>
      </c>
      <c r="I5250" t="s">
        <v>60</v>
      </c>
      <c r="J5250" s="7" t="s">
        <v>67</v>
      </c>
      <c r="K5250" t="s">
        <v>433</v>
      </c>
      <c r="L5250" t="s">
        <v>433</v>
      </c>
      <c r="M5250" s="37" t="s">
        <v>105</v>
      </c>
      <c r="N5250" s="78" t="s">
        <v>435</v>
      </c>
      <c r="O5250" s="76" t="str">
        <f t="shared" si="182"/>
        <v>612. Vigilancia de la Salud AmbientalVigilancia de la Salud Ambiental20253_MARTIRES2_FEBRERO_2026</v>
      </c>
      <c r="P5250" s="168">
        <f t="shared" si="183"/>
        <v>0</v>
      </c>
      <c r="S5250" s="172">
        <v>0</v>
      </c>
      <c r="T5250" s="23">
        <v>0</v>
      </c>
    </row>
    <row r="5251" spans="2:20" ht="30" customHeight="1" x14ac:dyDescent="0.3">
      <c r="B5251">
        <v>6</v>
      </c>
      <c r="C5251" s="164" t="s">
        <v>122</v>
      </c>
      <c r="D5251" s="7" t="s">
        <v>410</v>
      </c>
      <c r="E5251">
        <v>2025</v>
      </c>
      <c r="F5251" s="76" t="str">
        <f t="shared" si="181"/>
        <v>612. Vigilancia de la Salud AmbientalVigilancia de la Salud Ambiental2025</v>
      </c>
      <c r="G5251" s="7" t="s">
        <v>411</v>
      </c>
      <c r="H5251" s="7" t="s">
        <v>62</v>
      </c>
      <c r="I5251" t="s">
        <v>60</v>
      </c>
      <c r="J5251" s="7" t="s">
        <v>67</v>
      </c>
      <c r="K5251" t="s">
        <v>433</v>
      </c>
      <c r="L5251" t="s">
        <v>433</v>
      </c>
      <c r="M5251" s="37" t="s">
        <v>107</v>
      </c>
      <c r="N5251" s="78" t="s">
        <v>435</v>
      </c>
      <c r="O5251" s="76" t="str">
        <f t="shared" si="182"/>
        <v>612. Vigilancia de la Salud AmbientalVigilancia de la Salud Ambiental20255_RAFAEL_URIBE2_FEBRERO_2026</v>
      </c>
      <c r="P5251" s="168">
        <f t="shared" si="183"/>
        <v>91656</v>
      </c>
      <c r="S5251" s="172">
        <v>1</v>
      </c>
      <c r="T5251" s="23">
        <v>91656</v>
      </c>
    </row>
    <row r="5252" spans="2:20" ht="30" customHeight="1" x14ac:dyDescent="0.3">
      <c r="B5252">
        <v>12</v>
      </c>
      <c r="C5252" s="164" t="s">
        <v>122</v>
      </c>
      <c r="D5252" s="7" t="s">
        <v>410</v>
      </c>
      <c r="E5252">
        <v>2025</v>
      </c>
      <c r="F5252" s="76" t="str">
        <f t="shared" si="181"/>
        <v>1212. Vigilancia de la Salud AmbientalVigilancia de la Salud Ambiental2025</v>
      </c>
      <c r="G5252" s="7" t="s">
        <v>411</v>
      </c>
      <c r="H5252" s="7" t="s">
        <v>62</v>
      </c>
      <c r="I5252" t="s">
        <v>60</v>
      </c>
      <c r="J5252" s="7" t="s">
        <v>67</v>
      </c>
      <c r="K5252" t="s">
        <v>433</v>
      </c>
      <c r="L5252" t="s">
        <v>433</v>
      </c>
      <c r="M5252" s="37" t="s">
        <v>107</v>
      </c>
      <c r="N5252" s="78" t="s">
        <v>435</v>
      </c>
      <c r="O5252" s="76" t="str">
        <f t="shared" si="182"/>
        <v>1212. Vigilancia de la Salud AmbientalVigilancia de la Salud Ambiental20255_RAFAEL_URIBE2_FEBRERO_2026</v>
      </c>
      <c r="P5252" s="168">
        <f t="shared" si="183"/>
        <v>91656</v>
      </c>
      <c r="S5252" s="172">
        <v>1</v>
      </c>
      <c r="T5252" s="23">
        <v>91656</v>
      </c>
    </row>
    <row r="5253" spans="2:20" ht="30" customHeight="1" x14ac:dyDescent="0.3">
      <c r="B5253">
        <v>22</v>
      </c>
      <c r="C5253" s="164" t="s">
        <v>122</v>
      </c>
      <c r="D5253" s="7" t="s">
        <v>410</v>
      </c>
      <c r="E5253">
        <v>2025</v>
      </c>
      <c r="F5253" s="76" t="str">
        <f t="shared" si="181"/>
        <v>2212. Vigilancia de la Salud AmbientalVigilancia de la Salud Ambiental2025</v>
      </c>
      <c r="G5253" s="7" t="s">
        <v>411</v>
      </c>
      <c r="H5253" s="7" t="s">
        <v>62</v>
      </c>
      <c r="I5253" t="s">
        <v>60</v>
      </c>
      <c r="J5253" s="7" t="s">
        <v>67</v>
      </c>
      <c r="K5253" t="s">
        <v>433</v>
      </c>
      <c r="L5253" t="s">
        <v>433</v>
      </c>
      <c r="M5253" s="37" t="s">
        <v>105</v>
      </c>
      <c r="N5253" s="78" t="s">
        <v>435</v>
      </c>
      <c r="O5253" s="76" t="str">
        <f t="shared" si="182"/>
        <v>2212. Vigilancia de la Salud AmbientalVigilancia de la Salud Ambiental20253_MARTIRES2_FEBRERO_2026</v>
      </c>
      <c r="P5253" s="168">
        <f t="shared" si="183"/>
        <v>91656</v>
      </c>
      <c r="S5253" s="172">
        <v>126</v>
      </c>
      <c r="T5253" s="23">
        <v>11548656</v>
      </c>
    </row>
    <row r="5254" spans="2:20" ht="30" customHeight="1" x14ac:dyDescent="0.3">
      <c r="B5254">
        <v>24</v>
      </c>
      <c r="C5254" s="164" t="s">
        <v>122</v>
      </c>
      <c r="D5254" s="7" t="s">
        <v>410</v>
      </c>
      <c r="E5254">
        <v>2025</v>
      </c>
      <c r="F5254" s="76" t="str">
        <f t="shared" si="181"/>
        <v>2412. Vigilancia de la Salud AmbientalVigilancia de la Salud Ambiental2025</v>
      </c>
      <c r="G5254" s="7" t="s">
        <v>411</v>
      </c>
      <c r="H5254" s="7" t="s">
        <v>62</v>
      </c>
      <c r="I5254" t="s">
        <v>60</v>
      </c>
      <c r="J5254" s="7" t="s">
        <v>67</v>
      </c>
      <c r="K5254" t="s">
        <v>433</v>
      </c>
      <c r="L5254" t="s">
        <v>433</v>
      </c>
      <c r="M5254" s="37" t="s">
        <v>107</v>
      </c>
      <c r="N5254" s="78" t="s">
        <v>435</v>
      </c>
      <c r="O5254" s="76" t="str">
        <f t="shared" si="182"/>
        <v>2412. Vigilancia de la Salud AmbientalVigilancia de la Salud Ambiental20255_RAFAEL_URIBE2_FEBRERO_2026</v>
      </c>
      <c r="P5254" s="168">
        <f t="shared" si="183"/>
        <v>0</v>
      </c>
      <c r="S5254" s="172">
        <v>0</v>
      </c>
      <c r="T5254" s="23">
        <v>0</v>
      </c>
    </row>
    <row r="5255" spans="2:20" ht="30" customHeight="1" x14ac:dyDescent="0.3">
      <c r="B5255">
        <v>63</v>
      </c>
      <c r="C5255" s="164" t="s">
        <v>122</v>
      </c>
      <c r="D5255" s="7" t="s">
        <v>410</v>
      </c>
      <c r="E5255">
        <v>2025</v>
      </c>
      <c r="F5255" s="76" t="str">
        <f t="shared" si="181"/>
        <v>6312. Vigilancia de la Salud AmbientalVigilancia de la Salud Ambiental2025</v>
      </c>
      <c r="G5255" s="7" t="s">
        <v>412</v>
      </c>
      <c r="H5255" s="7" t="s">
        <v>63</v>
      </c>
      <c r="I5255" t="s">
        <v>60</v>
      </c>
      <c r="J5255" s="7" t="s">
        <v>69</v>
      </c>
      <c r="K5255" t="s">
        <v>433</v>
      </c>
      <c r="L5255" t="s">
        <v>433</v>
      </c>
      <c r="M5255" s="37" t="s">
        <v>104</v>
      </c>
      <c r="N5255" s="78" t="s">
        <v>435</v>
      </c>
      <c r="O5255" s="76" t="str">
        <f t="shared" si="182"/>
        <v>6312. Vigilancia de la Salud AmbientalVigilancia de la Salud Ambiental20252_SANTA_FE2_FEBRERO_2026</v>
      </c>
      <c r="P5255" s="168">
        <f t="shared" si="183"/>
        <v>71958</v>
      </c>
      <c r="S5255" s="172">
        <v>1</v>
      </c>
      <c r="T5255" s="23">
        <v>71958</v>
      </c>
    </row>
    <row r="5256" spans="2:20" ht="30" customHeight="1" x14ac:dyDescent="0.3">
      <c r="B5256">
        <v>63</v>
      </c>
      <c r="C5256" s="164" t="s">
        <v>122</v>
      </c>
      <c r="D5256" s="7" t="s">
        <v>410</v>
      </c>
      <c r="E5256">
        <v>2025</v>
      </c>
      <c r="F5256" s="76" t="str">
        <f t="shared" ref="F5256:F5319" si="184">B5256&amp;C5256&amp;D5256&amp;E5256</f>
        <v>6312. Vigilancia de la Salud AmbientalVigilancia de la Salud Ambiental2025</v>
      </c>
      <c r="G5256" s="7" t="s">
        <v>412</v>
      </c>
      <c r="H5256" s="7" t="s">
        <v>63</v>
      </c>
      <c r="I5256" t="s">
        <v>60</v>
      </c>
      <c r="J5256" s="7" t="s">
        <v>69</v>
      </c>
      <c r="K5256" t="s">
        <v>433</v>
      </c>
      <c r="L5256" t="s">
        <v>433</v>
      </c>
      <c r="M5256" s="37" t="s">
        <v>108</v>
      </c>
      <c r="N5256" s="78" t="s">
        <v>435</v>
      </c>
      <c r="O5256" s="76" t="str">
        <f t="shared" si="182"/>
        <v>6312. Vigilancia de la Salud AmbientalVigilancia de la Salud Ambiental20256_ANTONIO_NARIÑO2_FEBRERO_2026</v>
      </c>
      <c r="P5256" s="168">
        <f t="shared" si="183"/>
        <v>0</v>
      </c>
      <c r="S5256" s="172">
        <v>0</v>
      </c>
      <c r="T5256" s="23">
        <v>0</v>
      </c>
    </row>
    <row r="5257" spans="2:20" ht="30" customHeight="1" x14ac:dyDescent="0.3">
      <c r="B5257">
        <v>65</v>
      </c>
      <c r="C5257" s="164" t="s">
        <v>122</v>
      </c>
      <c r="D5257" s="7" t="s">
        <v>410</v>
      </c>
      <c r="E5257">
        <v>2025</v>
      </c>
      <c r="F5257" s="76" t="str">
        <f t="shared" si="184"/>
        <v>6512. Vigilancia de la Salud AmbientalVigilancia de la Salud Ambiental2025</v>
      </c>
      <c r="G5257" s="7" t="s">
        <v>411</v>
      </c>
      <c r="H5257" s="7" t="s">
        <v>417</v>
      </c>
      <c r="I5257" t="s">
        <v>60</v>
      </c>
      <c r="J5257" s="7" t="s">
        <v>67</v>
      </c>
      <c r="K5257" t="s">
        <v>433</v>
      </c>
      <c r="L5257" t="s">
        <v>433</v>
      </c>
      <c r="M5257" s="37" t="s">
        <v>107</v>
      </c>
      <c r="N5257" s="78" t="s">
        <v>435</v>
      </c>
      <c r="O5257" s="76" t="str">
        <f t="shared" si="182"/>
        <v>6512. Vigilancia de la Salud AmbientalVigilancia de la Salud Ambiental20255_RAFAEL_URIBE2_FEBRERO_2026</v>
      </c>
      <c r="P5257" s="168">
        <f t="shared" si="183"/>
        <v>140968</v>
      </c>
      <c r="S5257" s="172">
        <v>5</v>
      </c>
      <c r="T5257" s="23">
        <v>704840</v>
      </c>
    </row>
    <row r="5258" spans="2:20" ht="30" customHeight="1" x14ac:dyDescent="0.3">
      <c r="B5258">
        <v>69</v>
      </c>
      <c r="C5258" s="164" t="s">
        <v>122</v>
      </c>
      <c r="D5258" s="7" t="s">
        <v>410</v>
      </c>
      <c r="E5258">
        <v>2025</v>
      </c>
      <c r="F5258" s="76" t="str">
        <f t="shared" si="184"/>
        <v>6912. Vigilancia de la Salud AmbientalVigilancia de la Salud Ambiental2025</v>
      </c>
      <c r="G5258" s="7" t="s">
        <v>411</v>
      </c>
      <c r="H5258" s="7" t="s">
        <v>417</v>
      </c>
      <c r="I5258" t="s">
        <v>60</v>
      </c>
      <c r="J5258" s="7" t="s">
        <v>67</v>
      </c>
      <c r="K5258" t="s">
        <v>433</v>
      </c>
      <c r="L5258" t="s">
        <v>433</v>
      </c>
      <c r="M5258" s="37" t="s">
        <v>107</v>
      </c>
      <c r="N5258" s="78" t="s">
        <v>435</v>
      </c>
      <c r="O5258" s="76" t="str">
        <f t="shared" ref="O5258:O5321" si="185">+F5258&amp;M5258&amp;N5258</f>
        <v>6912. Vigilancia de la Salud AmbientalVigilancia de la Salud Ambiental20255_RAFAEL_URIBE2_FEBRERO_2026</v>
      </c>
      <c r="P5258" s="168">
        <f t="shared" si="183"/>
        <v>71958</v>
      </c>
      <c r="S5258" s="172">
        <v>1</v>
      </c>
      <c r="T5258" s="23">
        <v>71958</v>
      </c>
    </row>
    <row r="5259" spans="2:20" ht="30" customHeight="1" x14ac:dyDescent="0.3">
      <c r="B5259">
        <v>71</v>
      </c>
      <c r="C5259" s="164" t="s">
        <v>122</v>
      </c>
      <c r="D5259" s="7" t="s">
        <v>410</v>
      </c>
      <c r="E5259">
        <v>2025</v>
      </c>
      <c r="F5259" s="76" t="str">
        <f t="shared" si="184"/>
        <v>7112. Vigilancia de la Salud AmbientalVigilancia de la Salud Ambiental2025</v>
      </c>
      <c r="G5259" s="7" t="s">
        <v>411</v>
      </c>
      <c r="H5259" s="7" t="s">
        <v>417</v>
      </c>
      <c r="I5259" t="s">
        <v>60</v>
      </c>
      <c r="J5259" s="7" t="s">
        <v>67</v>
      </c>
      <c r="K5259" t="s">
        <v>433</v>
      </c>
      <c r="L5259" t="s">
        <v>433</v>
      </c>
      <c r="M5259" s="37" t="s">
        <v>108</v>
      </c>
      <c r="N5259" s="78" t="s">
        <v>435</v>
      </c>
      <c r="O5259" s="76" t="str">
        <f t="shared" si="185"/>
        <v>7112. Vigilancia de la Salud AmbientalVigilancia de la Salud Ambiental20256_ANTONIO_NARIÑO2_FEBRERO_2026</v>
      </c>
      <c r="P5259" s="168">
        <f t="shared" si="183"/>
        <v>71958</v>
      </c>
      <c r="S5259" s="172">
        <v>1</v>
      </c>
      <c r="T5259" s="23">
        <v>71958</v>
      </c>
    </row>
    <row r="5260" spans="2:20" ht="30" customHeight="1" x14ac:dyDescent="0.3">
      <c r="B5260">
        <v>71</v>
      </c>
      <c r="C5260" s="164" t="s">
        <v>122</v>
      </c>
      <c r="D5260" s="7" t="s">
        <v>410</v>
      </c>
      <c r="E5260">
        <v>2025</v>
      </c>
      <c r="F5260" s="76" t="str">
        <f t="shared" si="184"/>
        <v>7112. Vigilancia de la Salud AmbientalVigilancia de la Salud Ambiental2025</v>
      </c>
      <c r="G5260" s="7" t="s">
        <v>411</v>
      </c>
      <c r="H5260" s="7" t="s">
        <v>417</v>
      </c>
      <c r="I5260" t="s">
        <v>60</v>
      </c>
      <c r="J5260" s="7" t="s">
        <v>67</v>
      </c>
      <c r="K5260" t="s">
        <v>433</v>
      </c>
      <c r="L5260" t="s">
        <v>433</v>
      </c>
      <c r="M5260" s="37" t="s">
        <v>103</v>
      </c>
      <c r="N5260" s="78" t="s">
        <v>435</v>
      </c>
      <c r="O5260" s="76" t="str">
        <f t="shared" si="185"/>
        <v>7112. Vigilancia de la Salud AmbientalVigilancia de la Salud Ambiental20251_CANDELARIA2_FEBRERO_2026</v>
      </c>
      <c r="P5260" s="168">
        <f t="shared" si="183"/>
        <v>71958</v>
      </c>
      <c r="S5260" s="172">
        <v>1</v>
      </c>
      <c r="T5260" s="23">
        <v>71958</v>
      </c>
    </row>
    <row r="5261" spans="2:20" ht="30" customHeight="1" x14ac:dyDescent="0.3">
      <c r="B5261">
        <v>71</v>
      </c>
      <c r="C5261" s="164" t="s">
        <v>122</v>
      </c>
      <c r="D5261" s="7" t="s">
        <v>410</v>
      </c>
      <c r="E5261">
        <v>2025</v>
      </c>
      <c r="F5261" s="76" t="str">
        <f t="shared" si="184"/>
        <v>7112. Vigilancia de la Salud AmbientalVigilancia de la Salud Ambiental2025</v>
      </c>
      <c r="G5261" s="7" t="s">
        <v>411</v>
      </c>
      <c r="H5261" s="7" t="s">
        <v>417</v>
      </c>
      <c r="I5261" t="s">
        <v>60</v>
      </c>
      <c r="J5261" s="7" t="s">
        <v>67</v>
      </c>
      <c r="K5261" t="s">
        <v>433</v>
      </c>
      <c r="L5261" t="s">
        <v>433</v>
      </c>
      <c r="M5261" s="37" t="s">
        <v>107</v>
      </c>
      <c r="N5261" s="78" t="s">
        <v>435</v>
      </c>
      <c r="O5261" s="76" t="str">
        <f t="shared" si="185"/>
        <v>7112. Vigilancia de la Salud AmbientalVigilancia de la Salud Ambiental20255_RAFAEL_URIBE2_FEBRERO_2026</v>
      </c>
      <c r="P5261" s="168">
        <f t="shared" si="183"/>
        <v>71958</v>
      </c>
      <c r="S5261" s="172">
        <v>7</v>
      </c>
      <c r="T5261" s="23">
        <v>503706</v>
      </c>
    </row>
    <row r="5262" spans="2:20" ht="30" customHeight="1" x14ac:dyDescent="0.3">
      <c r="B5262">
        <v>73</v>
      </c>
      <c r="C5262" s="164" t="s">
        <v>122</v>
      </c>
      <c r="D5262" s="7" t="s">
        <v>410</v>
      </c>
      <c r="E5262">
        <v>2025</v>
      </c>
      <c r="F5262" s="76" t="str">
        <f t="shared" si="184"/>
        <v>7312. Vigilancia de la Salud AmbientalVigilancia de la Salud Ambiental2025</v>
      </c>
      <c r="G5262" s="7" t="s">
        <v>411</v>
      </c>
      <c r="H5262" s="7" t="s">
        <v>417</v>
      </c>
      <c r="I5262" t="s">
        <v>60</v>
      </c>
      <c r="J5262" s="7" t="s">
        <v>67</v>
      </c>
      <c r="K5262" t="s">
        <v>433</v>
      </c>
      <c r="L5262" t="s">
        <v>433</v>
      </c>
      <c r="M5262" s="37" t="s">
        <v>108</v>
      </c>
      <c r="N5262" s="78" t="s">
        <v>435</v>
      </c>
      <c r="O5262" s="76" t="str">
        <f t="shared" si="185"/>
        <v>7312. Vigilancia de la Salud AmbientalVigilancia de la Salud Ambiental20256_ANTONIO_NARIÑO2_FEBRERO_2026</v>
      </c>
      <c r="P5262" s="168">
        <f t="shared" si="183"/>
        <v>281936</v>
      </c>
      <c r="S5262" s="172">
        <v>2</v>
      </c>
      <c r="T5262" s="23">
        <v>563872</v>
      </c>
    </row>
    <row r="5263" spans="2:20" ht="30" customHeight="1" x14ac:dyDescent="0.3">
      <c r="B5263">
        <v>73</v>
      </c>
      <c r="C5263" s="164" t="s">
        <v>122</v>
      </c>
      <c r="D5263" s="7" t="s">
        <v>410</v>
      </c>
      <c r="E5263">
        <v>2025</v>
      </c>
      <c r="F5263" s="76" t="str">
        <f t="shared" si="184"/>
        <v>7312. Vigilancia de la Salud AmbientalVigilancia de la Salud Ambiental2025</v>
      </c>
      <c r="G5263" s="7" t="s">
        <v>411</v>
      </c>
      <c r="H5263" s="7" t="s">
        <v>417</v>
      </c>
      <c r="I5263" t="s">
        <v>60</v>
      </c>
      <c r="J5263" s="7" t="s">
        <v>67</v>
      </c>
      <c r="K5263" t="s">
        <v>433</v>
      </c>
      <c r="L5263" t="s">
        <v>433</v>
      </c>
      <c r="M5263" s="37" t="s">
        <v>107</v>
      </c>
      <c r="N5263" s="78" t="s">
        <v>435</v>
      </c>
      <c r="O5263" s="76" t="str">
        <f t="shared" si="185"/>
        <v>7312. Vigilancia de la Salud AmbientalVigilancia de la Salud Ambiental20255_RAFAEL_URIBE2_FEBRERO_2026</v>
      </c>
      <c r="P5263" s="168">
        <f t="shared" si="183"/>
        <v>0</v>
      </c>
      <c r="S5263" s="172">
        <v>0</v>
      </c>
      <c r="T5263" s="23">
        <v>0</v>
      </c>
    </row>
    <row r="5264" spans="2:20" ht="30" customHeight="1" x14ac:dyDescent="0.3">
      <c r="B5264">
        <v>79</v>
      </c>
      <c r="C5264" s="164" t="s">
        <v>122</v>
      </c>
      <c r="D5264" s="7" t="s">
        <v>410</v>
      </c>
      <c r="E5264">
        <v>2025</v>
      </c>
      <c r="F5264" s="76" t="str">
        <f t="shared" si="184"/>
        <v>7912. Vigilancia de la Salud AmbientalVigilancia de la Salud Ambiental2025</v>
      </c>
      <c r="G5264" s="7" t="s">
        <v>411</v>
      </c>
      <c r="H5264" s="7" t="s">
        <v>417</v>
      </c>
      <c r="I5264" t="s">
        <v>60</v>
      </c>
      <c r="J5264" s="7" t="s">
        <v>67</v>
      </c>
      <c r="K5264" t="s">
        <v>433</v>
      </c>
      <c r="L5264" t="s">
        <v>433</v>
      </c>
      <c r="M5264" s="37" t="s">
        <v>108</v>
      </c>
      <c r="N5264" s="78" t="s">
        <v>435</v>
      </c>
      <c r="O5264" s="76" t="str">
        <f t="shared" si="185"/>
        <v>7912. Vigilancia de la Salud AmbientalVigilancia de la Salud Ambiental20256_ANTONIO_NARIÑO2_FEBRERO_2026</v>
      </c>
      <c r="P5264" s="168">
        <f t="shared" si="183"/>
        <v>105726</v>
      </c>
      <c r="S5264" s="172">
        <v>1</v>
      </c>
      <c r="T5264" s="23">
        <v>105726</v>
      </c>
    </row>
    <row r="5265" spans="2:20" ht="30" customHeight="1" x14ac:dyDescent="0.3">
      <c r="B5265">
        <v>1015</v>
      </c>
      <c r="C5265" s="164" t="s">
        <v>122</v>
      </c>
      <c r="D5265" s="7" t="s">
        <v>410</v>
      </c>
      <c r="E5265">
        <v>2025</v>
      </c>
      <c r="F5265" s="76" t="str">
        <f t="shared" si="184"/>
        <v>101512. Vigilancia de la Salud AmbientalVigilancia de la Salud Ambiental2025</v>
      </c>
      <c r="G5265" s="7" t="s">
        <v>411</v>
      </c>
      <c r="H5265" s="7" t="s">
        <v>417</v>
      </c>
      <c r="I5265" t="s">
        <v>60</v>
      </c>
      <c r="J5265" s="7" t="s">
        <v>67</v>
      </c>
      <c r="K5265" t="s">
        <v>433</v>
      </c>
      <c r="L5265" t="s">
        <v>433</v>
      </c>
      <c r="M5265" s="37" t="s">
        <v>108</v>
      </c>
      <c r="N5265" s="78" t="s">
        <v>435</v>
      </c>
      <c r="O5265" s="76" t="str">
        <f t="shared" si="185"/>
        <v>101512. Vigilancia de la Salud AmbientalVigilancia de la Salud Ambiental20256_ANTONIO_NARIÑO2_FEBRERO_2026</v>
      </c>
      <c r="P5265" s="168">
        <f t="shared" si="183"/>
        <v>0</v>
      </c>
      <c r="S5265" s="172">
        <v>0</v>
      </c>
      <c r="T5265" s="23">
        <v>0</v>
      </c>
    </row>
    <row r="5266" spans="2:20" ht="30" customHeight="1" x14ac:dyDescent="0.3">
      <c r="B5266">
        <v>1129</v>
      </c>
      <c r="C5266" s="164" t="s">
        <v>122</v>
      </c>
      <c r="D5266" s="7" t="s">
        <v>410</v>
      </c>
      <c r="E5266">
        <v>2025</v>
      </c>
      <c r="F5266" s="76" t="str">
        <f t="shared" si="184"/>
        <v>112912. Vigilancia de la Salud AmbientalVigilancia de la Salud Ambiental2025</v>
      </c>
      <c r="G5266" s="7" t="s">
        <v>411</v>
      </c>
      <c r="H5266" s="7" t="s">
        <v>417</v>
      </c>
      <c r="I5266" t="s">
        <v>60</v>
      </c>
      <c r="J5266" s="7" t="s">
        <v>67</v>
      </c>
      <c r="K5266" t="s">
        <v>433</v>
      </c>
      <c r="L5266" t="s">
        <v>433</v>
      </c>
      <c r="M5266" s="37" t="s">
        <v>106</v>
      </c>
      <c r="N5266" s="78" t="s">
        <v>435</v>
      </c>
      <c r="O5266" s="76" t="str">
        <f t="shared" si="185"/>
        <v>112912. Vigilancia de la Salud AmbientalVigilancia de la Salud Ambiental20254_SAN_CRISTOBAL2_FEBRERO_2026</v>
      </c>
      <c r="P5266" s="168">
        <f t="shared" si="183"/>
        <v>0</v>
      </c>
      <c r="S5266" s="172">
        <v>0</v>
      </c>
      <c r="T5266" s="23">
        <v>0</v>
      </c>
    </row>
    <row r="5267" spans="2:20" ht="30" customHeight="1" x14ac:dyDescent="0.3">
      <c r="B5267">
        <v>1129</v>
      </c>
      <c r="C5267" s="164" t="s">
        <v>122</v>
      </c>
      <c r="D5267" s="7" t="s">
        <v>410</v>
      </c>
      <c r="E5267">
        <v>2025</v>
      </c>
      <c r="F5267" s="76" t="str">
        <f t="shared" si="184"/>
        <v>112912. Vigilancia de la Salud AmbientalVigilancia de la Salud Ambiental2025</v>
      </c>
      <c r="G5267" s="7" t="s">
        <v>411</v>
      </c>
      <c r="H5267" s="7" t="s">
        <v>417</v>
      </c>
      <c r="I5267" t="s">
        <v>60</v>
      </c>
      <c r="J5267" s="7" t="s">
        <v>67</v>
      </c>
      <c r="K5267" t="s">
        <v>433</v>
      </c>
      <c r="L5267" t="s">
        <v>433</v>
      </c>
      <c r="M5267" s="37" t="s">
        <v>105</v>
      </c>
      <c r="N5267" s="78" t="s">
        <v>435</v>
      </c>
      <c r="O5267" s="76" t="str">
        <f t="shared" si="185"/>
        <v>112912. Vigilancia de la Salud AmbientalVigilancia de la Salud Ambiental20253_MARTIRES2_FEBRERO_2026</v>
      </c>
      <c r="P5267" s="168">
        <f t="shared" si="183"/>
        <v>0</v>
      </c>
      <c r="S5267" s="172">
        <v>0</v>
      </c>
      <c r="T5267" s="23">
        <v>0</v>
      </c>
    </row>
    <row r="5268" spans="2:20" ht="30" customHeight="1" x14ac:dyDescent="0.3">
      <c r="B5268">
        <v>1129</v>
      </c>
      <c r="C5268" s="164" t="s">
        <v>122</v>
      </c>
      <c r="D5268" s="7" t="s">
        <v>410</v>
      </c>
      <c r="E5268">
        <v>2025</v>
      </c>
      <c r="F5268" s="76" t="str">
        <f t="shared" si="184"/>
        <v>112912. Vigilancia de la Salud AmbientalVigilancia de la Salud Ambiental2025</v>
      </c>
      <c r="G5268" s="7" t="s">
        <v>411</v>
      </c>
      <c r="H5268" s="7" t="s">
        <v>417</v>
      </c>
      <c r="I5268" t="s">
        <v>60</v>
      </c>
      <c r="J5268" s="7" t="s">
        <v>67</v>
      </c>
      <c r="K5268" t="s">
        <v>433</v>
      </c>
      <c r="L5268" t="s">
        <v>433</v>
      </c>
      <c r="M5268" s="37" t="s">
        <v>108</v>
      </c>
      <c r="N5268" s="78" t="s">
        <v>435</v>
      </c>
      <c r="O5268" s="76" t="str">
        <f t="shared" si="185"/>
        <v>112912. Vigilancia de la Salud AmbientalVigilancia de la Salud Ambiental20256_ANTONIO_NARIÑO2_FEBRERO_2026</v>
      </c>
      <c r="P5268" s="168">
        <f t="shared" si="183"/>
        <v>0</v>
      </c>
      <c r="S5268" s="172">
        <v>0</v>
      </c>
      <c r="T5268" s="23">
        <v>0</v>
      </c>
    </row>
    <row r="5269" spans="2:20" ht="30" customHeight="1" x14ac:dyDescent="0.3">
      <c r="B5269">
        <v>1129</v>
      </c>
      <c r="C5269" s="164" t="s">
        <v>122</v>
      </c>
      <c r="D5269" s="7" t="s">
        <v>410</v>
      </c>
      <c r="E5269">
        <v>2025</v>
      </c>
      <c r="F5269" s="76" t="str">
        <f t="shared" si="184"/>
        <v>112912. Vigilancia de la Salud AmbientalVigilancia de la Salud Ambiental2025</v>
      </c>
      <c r="G5269" s="7" t="s">
        <v>411</v>
      </c>
      <c r="H5269" s="7" t="s">
        <v>417</v>
      </c>
      <c r="I5269" t="s">
        <v>60</v>
      </c>
      <c r="J5269" s="7" t="s">
        <v>67</v>
      </c>
      <c r="K5269" t="s">
        <v>433</v>
      </c>
      <c r="L5269" t="s">
        <v>433</v>
      </c>
      <c r="M5269" s="37" t="s">
        <v>103</v>
      </c>
      <c r="N5269" s="78" t="s">
        <v>435</v>
      </c>
      <c r="O5269" s="76" t="str">
        <f t="shared" si="185"/>
        <v>112912. Vigilancia de la Salud AmbientalVigilancia de la Salud Ambiental20251_CANDELARIA2_FEBRERO_2026</v>
      </c>
      <c r="P5269" s="168">
        <f t="shared" si="183"/>
        <v>0</v>
      </c>
      <c r="S5269" s="172">
        <v>0</v>
      </c>
      <c r="T5269" s="23">
        <v>0</v>
      </c>
    </row>
    <row r="5270" spans="2:20" ht="30" customHeight="1" x14ac:dyDescent="0.3">
      <c r="B5270">
        <v>1129</v>
      </c>
      <c r="C5270" s="164" t="s">
        <v>122</v>
      </c>
      <c r="D5270" s="7" t="s">
        <v>410</v>
      </c>
      <c r="E5270">
        <v>2025</v>
      </c>
      <c r="F5270" s="76" t="str">
        <f t="shared" si="184"/>
        <v>112912. Vigilancia de la Salud AmbientalVigilancia de la Salud Ambiental2025</v>
      </c>
      <c r="G5270" s="7" t="s">
        <v>411</v>
      </c>
      <c r="H5270" s="7" t="s">
        <v>417</v>
      </c>
      <c r="I5270" t="s">
        <v>60</v>
      </c>
      <c r="J5270" s="7" t="s">
        <v>67</v>
      </c>
      <c r="K5270" t="s">
        <v>433</v>
      </c>
      <c r="L5270" t="s">
        <v>433</v>
      </c>
      <c r="M5270" s="37" t="s">
        <v>107</v>
      </c>
      <c r="N5270" s="78" t="s">
        <v>435</v>
      </c>
      <c r="O5270" s="76" t="str">
        <f t="shared" si="185"/>
        <v>112912. Vigilancia de la Salud AmbientalVigilancia de la Salud Ambiental20255_RAFAEL_URIBE2_FEBRERO_2026</v>
      </c>
      <c r="P5270" s="168">
        <f t="shared" si="183"/>
        <v>0</v>
      </c>
      <c r="S5270" s="172">
        <v>0</v>
      </c>
      <c r="T5270" s="23">
        <v>0</v>
      </c>
    </row>
    <row r="5271" spans="2:20" ht="30" customHeight="1" x14ac:dyDescent="0.3">
      <c r="B5271">
        <v>1162</v>
      </c>
      <c r="C5271" s="164" t="s">
        <v>122</v>
      </c>
      <c r="D5271" s="7" t="s">
        <v>410</v>
      </c>
      <c r="E5271">
        <v>2025</v>
      </c>
      <c r="F5271" s="76" t="str">
        <f t="shared" si="184"/>
        <v>116212. Vigilancia de la Salud AmbientalVigilancia de la Salud Ambiental2025</v>
      </c>
      <c r="G5271" s="7" t="s">
        <v>411</v>
      </c>
      <c r="H5271" s="7" t="s">
        <v>417</v>
      </c>
      <c r="I5271" t="s">
        <v>60</v>
      </c>
      <c r="J5271" s="7" t="s">
        <v>67</v>
      </c>
      <c r="K5271" t="s">
        <v>433</v>
      </c>
      <c r="L5271" t="s">
        <v>433</v>
      </c>
      <c r="M5271" s="37" t="s">
        <v>108</v>
      </c>
      <c r="N5271" s="78" t="s">
        <v>435</v>
      </c>
      <c r="O5271" s="76" t="str">
        <f t="shared" si="185"/>
        <v>116212. Vigilancia de la Salud AmbientalVigilancia de la Salud Ambiental20256_ANTONIO_NARIÑO2_FEBRERO_2026</v>
      </c>
      <c r="P5271" s="168">
        <f t="shared" si="183"/>
        <v>211452</v>
      </c>
      <c r="S5271" s="172">
        <v>3</v>
      </c>
      <c r="T5271" s="23">
        <v>634356</v>
      </c>
    </row>
    <row r="5272" spans="2:20" ht="30" customHeight="1" x14ac:dyDescent="0.3">
      <c r="B5272">
        <v>1205</v>
      </c>
      <c r="C5272" s="164" t="s">
        <v>122</v>
      </c>
      <c r="D5272" s="7" t="s">
        <v>410</v>
      </c>
      <c r="E5272">
        <v>2025</v>
      </c>
      <c r="F5272" s="76" t="str">
        <f t="shared" si="184"/>
        <v>120512. Vigilancia de la Salud AmbientalVigilancia de la Salud Ambiental2025</v>
      </c>
      <c r="G5272" s="7" t="s">
        <v>411</v>
      </c>
      <c r="H5272" s="7" t="s">
        <v>62</v>
      </c>
      <c r="I5272" t="s">
        <v>60</v>
      </c>
      <c r="J5272" s="7" t="s">
        <v>67</v>
      </c>
      <c r="K5272" t="s">
        <v>433</v>
      </c>
      <c r="L5272" t="s">
        <v>433</v>
      </c>
      <c r="M5272" s="37" t="s">
        <v>107</v>
      </c>
      <c r="N5272" s="78" t="s">
        <v>435</v>
      </c>
      <c r="O5272" s="76" t="str">
        <f t="shared" si="185"/>
        <v>120512. Vigilancia de la Salud AmbientalVigilancia de la Salud Ambiental20255_RAFAEL_URIBE2_FEBRERO_2026</v>
      </c>
      <c r="P5272" s="168">
        <f t="shared" si="183"/>
        <v>183312</v>
      </c>
      <c r="S5272" s="172">
        <v>1</v>
      </c>
      <c r="T5272" s="23">
        <v>183312</v>
      </c>
    </row>
    <row r="5273" spans="2:20" ht="30" customHeight="1" x14ac:dyDescent="0.3">
      <c r="B5273">
        <v>1741</v>
      </c>
      <c r="C5273" s="164" t="s">
        <v>122</v>
      </c>
      <c r="D5273" s="7" t="s">
        <v>410</v>
      </c>
      <c r="E5273">
        <v>2025</v>
      </c>
      <c r="F5273" s="76" t="str">
        <f t="shared" si="184"/>
        <v>174112. Vigilancia de la Salud AmbientalVigilancia de la Salud Ambiental2025</v>
      </c>
      <c r="G5273" s="7" t="s">
        <v>411</v>
      </c>
      <c r="H5273" s="7" t="s">
        <v>62</v>
      </c>
      <c r="I5273" t="s">
        <v>60</v>
      </c>
      <c r="J5273" s="7" t="s">
        <v>67</v>
      </c>
      <c r="K5273" t="s">
        <v>433</v>
      </c>
      <c r="L5273" t="s">
        <v>433</v>
      </c>
      <c r="M5273" s="37" t="s">
        <v>105</v>
      </c>
      <c r="N5273" s="78" t="s">
        <v>435</v>
      </c>
      <c r="O5273" s="76" t="str">
        <f t="shared" si="185"/>
        <v>174112. Vigilancia de la Salud AmbientalVigilancia de la Salud Ambiental20253_MARTIRES2_FEBRERO_2026</v>
      </c>
      <c r="P5273" s="168">
        <f t="shared" si="183"/>
        <v>0</v>
      </c>
      <c r="S5273" s="172">
        <v>0</v>
      </c>
      <c r="T5273" s="23">
        <v>0</v>
      </c>
    </row>
    <row r="5274" spans="2:20" ht="30" customHeight="1" x14ac:dyDescent="0.3">
      <c r="B5274">
        <v>1741</v>
      </c>
      <c r="C5274" s="164" t="s">
        <v>122</v>
      </c>
      <c r="D5274" s="7" t="s">
        <v>410</v>
      </c>
      <c r="E5274">
        <v>2025</v>
      </c>
      <c r="F5274" s="76" t="str">
        <f t="shared" si="184"/>
        <v>174112. Vigilancia de la Salud AmbientalVigilancia de la Salud Ambiental2025</v>
      </c>
      <c r="G5274" s="7" t="s">
        <v>411</v>
      </c>
      <c r="H5274" s="7" t="s">
        <v>62</v>
      </c>
      <c r="I5274" t="s">
        <v>60</v>
      </c>
      <c r="J5274" s="7" t="s">
        <v>67</v>
      </c>
      <c r="K5274" t="s">
        <v>433</v>
      </c>
      <c r="L5274" t="s">
        <v>433</v>
      </c>
      <c r="M5274" s="37" t="s">
        <v>107</v>
      </c>
      <c r="N5274" s="78" t="s">
        <v>435</v>
      </c>
      <c r="O5274" s="76" t="str">
        <f t="shared" si="185"/>
        <v>174112. Vigilancia de la Salud AmbientalVigilancia de la Salud Ambiental20255_RAFAEL_URIBE2_FEBRERO_2026</v>
      </c>
      <c r="P5274" s="168">
        <f t="shared" si="183"/>
        <v>0</v>
      </c>
      <c r="S5274" s="172">
        <v>0</v>
      </c>
      <c r="T5274" s="23">
        <v>0</v>
      </c>
    </row>
    <row r="5275" spans="2:20" ht="30" customHeight="1" x14ac:dyDescent="0.3">
      <c r="B5275">
        <v>1742</v>
      </c>
      <c r="C5275" s="164" t="s">
        <v>122</v>
      </c>
      <c r="D5275" s="7" t="s">
        <v>410</v>
      </c>
      <c r="E5275">
        <v>2025</v>
      </c>
      <c r="F5275" s="76" t="str">
        <f t="shared" si="184"/>
        <v>174212. Vigilancia de la Salud AmbientalVigilancia de la Salud Ambiental2025</v>
      </c>
      <c r="G5275" s="7" t="s">
        <v>411</v>
      </c>
      <c r="H5275" s="7" t="s">
        <v>62</v>
      </c>
      <c r="I5275" t="s">
        <v>60</v>
      </c>
      <c r="J5275" s="7" t="s">
        <v>67</v>
      </c>
      <c r="K5275" t="s">
        <v>433</v>
      </c>
      <c r="L5275" t="s">
        <v>433</v>
      </c>
      <c r="M5275" s="37" t="s">
        <v>105</v>
      </c>
      <c r="N5275" s="78" t="s">
        <v>435</v>
      </c>
      <c r="O5275" s="76" t="str">
        <f t="shared" si="185"/>
        <v>174212. Vigilancia de la Salud AmbientalVigilancia de la Salud Ambiental20253_MARTIRES2_FEBRERO_2026</v>
      </c>
      <c r="P5275" s="168">
        <f t="shared" si="183"/>
        <v>91656</v>
      </c>
      <c r="S5275" s="172">
        <v>11</v>
      </c>
      <c r="T5275" s="23">
        <v>1008216</v>
      </c>
    </row>
    <row r="5276" spans="2:20" ht="30" customHeight="1" x14ac:dyDescent="0.3">
      <c r="B5276">
        <v>1742</v>
      </c>
      <c r="C5276" s="164" t="s">
        <v>122</v>
      </c>
      <c r="D5276" s="7" t="s">
        <v>410</v>
      </c>
      <c r="E5276">
        <v>2025</v>
      </c>
      <c r="F5276" s="76" t="str">
        <f t="shared" si="184"/>
        <v>174212. Vigilancia de la Salud AmbientalVigilancia de la Salud Ambiental2025</v>
      </c>
      <c r="G5276" s="7" t="s">
        <v>411</v>
      </c>
      <c r="H5276" s="7" t="s">
        <v>62</v>
      </c>
      <c r="I5276" t="s">
        <v>60</v>
      </c>
      <c r="J5276" s="7" t="s">
        <v>67</v>
      </c>
      <c r="K5276" t="s">
        <v>433</v>
      </c>
      <c r="L5276" t="s">
        <v>433</v>
      </c>
      <c r="M5276" s="37" t="s">
        <v>107</v>
      </c>
      <c r="N5276" s="78" t="s">
        <v>435</v>
      </c>
      <c r="O5276" s="76" t="str">
        <f t="shared" si="185"/>
        <v>174212. Vigilancia de la Salud AmbientalVigilancia de la Salud Ambiental20255_RAFAEL_URIBE2_FEBRERO_2026</v>
      </c>
      <c r="P5276" s="168">
        <f t="shared" si="183"/>
        <v>91656</v>
      </c>
      <c r="S5276" s="172">
        <v>3</v>
      </c>
      <c r="T5276" s="23">
        <v>274968</v>
      </c>
    </row>
    <row r="5277" spans="2:20" ht="30" customHeight="1" x14ac:dyDescent="0.3">
      <c r="B5277">
        <v>1756</v>
      </c>
      <c r="C5277" s="164" t="s">
        <v>122</v>
      </c>
      <c r="D5277" s="7" t="s">
        <v>410</v>
      </c>
      <c r="E5277">
        <v>2025</v>
      </c>
      <c r="F5277" s="76" t="str">
        <f t="shared" si="184"/>
        <v>175612. Vigilancia de la Salud AmbientalVigilancia de la Salud Ambiental2025</v>
      </c>
      <c r="G5277" s="7" t="s">
        <v>411</v>
      </c>
      <c r="H5277" s="7" t="s">
        <v>62</v>
      </c>
      <c r="I5277" t="s">
        <v>60</v>
      </c>
      <c r="J5277" s="7" t="s">
        <v>67</v>
      </c>
      <c r="K5277" t="s">
        <v>433</v>
      </c>
      <c r="L5277" t="s">
        <v>433</v>
      </c>
      <c r="M5277" s="37" t="s">
        <v>105</v>
      </c>
      <c r="N5277" s="78" t="s">
        <v>435</v>
      </c>
      <c r="O5277" s="76" t="str">
        <f t="shared" si="185"/>
        <v>175612. Vigilancia de la Salud AmbientalVigilancia de la Salud Ambiental20253_MARTIRES2_FEBRERO_2026</v>
      </c>
      <c r="P5277" s="168">
        <f t="shared" si="183"/>
        <v>91656</v>
      </c>
      <c r="S5277" s="172">
        <v>3</v>
      </c>
      <c r="T5277" s="23">
        <v>274968</v>
      </c>
    </row>
    <row r="5278" spans="2:20" ht="30" customHeight="1" x14ac:dyDescent="0.3">
      <c r="B5278">
        <v>1756</v>
      </c>
      <c r="C5278" s="164" t="s">
        <v>122</v>
      </c>
      <c r="D5278" s="7" t="s">
        <v>410</v>
      </c>
      <c r="E5278">
        <v>2025</v>
      </c>
      <c r="F5278" s="76" t="str">
        <f t="shared" si="184"/>
        <v>175612. Vigilancia de la Salud AmbientalVigilancia de la Salud Ambiental2025</v>
      </c>
      <c r="G5278" s="7" t="s">
        <v>411</v>
      </c>
      <c r="H5278" s="7" t="s">
        <v>62</v>
      </c>
      <c r="I5278" t="s">
        <v>60</v>
      </c>
      <c r="J5278" s="7" t="s">
        <v>67</v>
      </c>
      <c r="K5278" t="s">
        <v>433</v>
      </c>
      <c r="L5278" t="s">
        <v>433</v>
      </c>
      <c r="M5278" s="37" t="s">
        <v>107</v>
      </c>
      <c r="N5278" s="78" t="s">
        <v>435</v>
      </c>
      <c r="O5278" s="76" t="str">
        <f t="shared" si="185"/>
        <v>175612. Vigilancia de la Salud AmbientalVigilancia de la Salud Ambiental20255_RAFAEL_URIBE2_FEBRERO_2026</v>
      </c>
      <c r="P5278" s="168">
        <f t="shared" si="183"/>
        <v>0</v>
      </c>
      <c r="S5278" s="172">
        <v>0</v>
      </c>
      <c r="T5278" s="23">
        <v>0</v>
      </c>
    </row>
    <row r="5279" spans="2:20" ht="30" customHeight="1" x14ac:dyDescent="0.3">
      <c r="B5279">
        <v>1758</v>
      </c>
      <c r="C5279" s="164" t="s">
        <v>122</v>
      </c>
      <c r="D5279" s="7" t="s">
        <v>410</v>
      </c>
      <c r="E5279">
        <v>2025</v>
      </c>
      <c r="F5279" s="76" t="str">
        <f t="shared" si="184"/>
        <v>175812. Vigilancia de la Salud AmbientalVigilancia de la Salud Ambiental2025</v>
      </c>
      <c r="G5279" s="7" t="s">
        <v>411</v>
      </c>
      <c r="H5279" s="7" t="s">
        <v>62</v>
      </c>
      <c r="I5279" t="s">
        <v>60</v>
      </c>
      <c r="J5279" s="7" t="s">
        <v>67</v>
      </c>
      <c r="K5279" t="s">
        <v>433</v>
      </c>
      <c r="L5279" t="s">
        <v>433</v>
      </c>
      <c r="M5279" s="37" t="s">
        <v>105</v>
      </c>
      <c r="N5279" s="78" t="s">
        <v>435</v>
      </c>
      <c r="O5279" s="76" t="str">
        <f t="shared" si="185"/>
        <v>175812. Vigilancia de la Salud AmbientalVigilancia de la Salud Ambiental20253_MARTIRES2_FEBRERO_2026</v>
      </c>
      <c r="P5279" s="168">
        <f t="shared" si="183"/>
        <v>0</v>
      </c>
      <c r="S5279" s="172">
        <v>0</v>
      </c>
      <c r="T5279" s="23">
        <v>0</v>
      </c>
    </row>
    <row r="5280" spans="2:20" ht="30" customHeight="1" x14ac:dyDescent="0.3">
      <c r="B5280">
        <v>1759</v>
      </c>
      <c r="C5280" s="164" t="s">
        <v>122</v>
      </c>
      <c r="D5280" s="7" t="s">
        <v>410</v>
      </c>
      <c r="E5280">
        <v>2025</v>
      </c>
      <c r="F5280" s="76" t="str">
        <f t="shared" si="184"/>
        <v>175912. Vigilancia de la Salud AmbientalVigilancia de la Salud Ambiental2025</v>
      </c>
      <c r="G5280" s="7" t="s">
        <v>411</v>
      </c>
      <c r="H5280" s="7" t="s">
        <v>62</v>
      </c>
      <c r="I5280" t="s">
        <v>60</v>
      </c>
      <c r="J5280" s="7" t="s">
        <v>67</v>
      </c>
      <c r="K5280" t="s">
        <v>433</v>
      </c>
      <c r="L5280" t="s">
        <v>433</v>
      </c>
      <c r="M5280" s="37" t="s">
        <v>105</v>
      </c>
      <c r="N5280" s="78" t="s">
        <v>435</v>
      </c>
      <c r="O5280" s="76" t="str">
        <f t="shared" si="185"/>
        <v>175912. Vigilancia de la Salud AmbientalVigilancia de la Salud Ambiental20253_MARTIRES2_FEBRERO_2026</v>
      </c>
      <c r="P5280" s="168">
        <f t="shared" si="183"/>
        <v>76380</v>
      </c>
      <c r="S5280" s="172">
        <v>55</v>
      </c>
      <c r="T5280" s="23">
        <v>4200900</v>
      </c>
    </row>
    <row r="5281" spans="2:20" ht="30" customHeight="1" x14ac:dyDescent="0.3">
      <c r="B5281">
        <v>1759</v>
      </c>
      <c r="C5281" s="164" t="s">
        <v>122</v>
      </c>
      <c r="D5281" s="7" t="s">
        <v>410</v>
      </c>
      <c r="E5281">
        <v>2025</v>
      </c>
      <c r="F5281" s="76" t="str">
        <f t="shared" si="184"/>
        <v>175912. Vigilancia de la Salud AmbientalVigilancia de la Salud Ambiental2025</v>
      </c>
      <c r="G5281" s="7" t="s">
        <v>411</v>
      </c>
      <c r="H5281" s="7" t="s">
        <v>62</v>
      </c>
      <c r="I5281" t="s">
        <v>60</v>
      </c>
      <c r="J5281" s="7" t="s">
        <v>67</v>
      </c>
      <c r="K5281" t="s">
        <v>433</v>
      </c>
      <c r="L5281" t="s">
        <v>433</v>
      </c>
      <c r="M5281" s="37" t="s">
        <v>108</v>
      </c>
      <c r="N5281" s="78" t="s">
        <v>435</v>
      </c>
      <c r="O5281" s="76" t="str">
        <f t="shared" si="185"/>
        <v>175912. Vigilancia de la Salud AmbientalVigilancia de la Salud Ambiental20256_ANTONIO_NARIÑO2_FEBRERO_2026</v>
      </c>
      <c r="P5281" s="168">
        <f t="shared" si="183"/>
        <v>76380</v>
      </c>
      <c r="S5281" s="172">
        <v>10</v>
      </c>
      <c r="T5281" s="23">
        <v>763800</v>
      </c>
    </row>
    <row r="5282" spans="2:20" ht="30" customHeight="1" x14ac:dyDescent="0.3">
      <c r="B5282">
        <v>1760</v>
      </c>
      <c r="C5282" s="164" t="s">
        <v>122</v>
      </c>
      <c r="D5282" s="7" t="s">
        <v>410</v>
      </c>
      <c r="E5282">
        <v>2025</v>
      </c>
      <c r="F5282" s="76" t="str">
        <f t="shared" si="184"/>
        <v>176012. Vigilancia de la Salud AmbientalVigilancia de la Salud Ambiental2025</v>
      </c>
      <c r="G5282" s="7" t="s">
        <v>411</v>
      </c>
      <c r="H5282" s="7" t="s">
        <v>62</v>
      </c>
      <c r="I5282" t="s">
        <v>60</v>
      </c>
      <c r="J5282" s="7" t="s">
        <v>67</v>
      </c>
      <c r="K5282" t="s">
        <v>433</v>
      </c>
      <c r="L5282" t="s">
        <v>433</v>
      </c>
      <c r="M5282" s="37" t="s">
        <v>107</v>
      </c>
      <c r="N5282" s="78" t="s">
        <v>435</v>
      </c>
      <c r="O5282" s="76" t="str">
        <f t="shared" si="185"/>
        <v>176012. Vigilancia de la Salud AmbientalVigilancia de la Salud Ambiental20255_RAFAEL_URIBE2_FEBRERO_2026</v>
      </c>
      <c r="P5282" s="168">
        <f t="shared" si="183"/>
        <v>0</v>
      </c>
      <c r="S5282" s="172">
        <v>0</v>
      </c>
      <c r="T5282" s="23">
        <v>0</v>
      </c>
    </row>
    <row r="5283" spans="2:20" ht="30" customHeight="1" x14ac:dyDescent="0.3">
      <c r="B5283">
        <v>1761</v>
      </c>
      <c r="C5283" s="164" t="s">
        <v>122</v>
      </c>
      <c r="D5283" s="7" t="s">
        <v>410</v>
      </c>
      <c r="E5283">
        <v>2025</v>
      </c>
      <c r="F5283" s="76" t="str">
        <f t="shared" si="184"/>
        <v>176112. Vigilancia de la Salud AmbientalVigilancia de la Salud Ambiental2025</v>
      </c>
      <c r="G5283" s="7" t="s">
        <v>411</v>
      </c>
      <c r="H5283" s="7" t="s">
        <v>62</v>
      </c>
      <c r="I5283" t="s">
        <v>60</v>
      </c>
      <c r="J5283" s="7" t="s">
        <v>67</v>
      </c>
      <c r="K5283" t="s">
        <v>433</v>
      </c>
      <c r="L5283" t="s">
        <v>433</v>
      </c>
      <c r="M5283" s="37" t="s">
        <v>107</v>
      </c>
      <c r="N5283" s="78" t="s">
        <v>435</v>
      </c>
      <c r="O5283" s="76" t="str">
        <f t="shared" si="185"/>
        <v>176112. Vigilancia de la Salud AmbientalVigilancia de la Salud Ambiental20255_RAFAEL_URIBE2_FEBRERO_2026</v>
      </c>
      <c r="P5283" s="168">
        <f t="shared" si="183"/>
        <v>0</v>
      </c>
      <c r="S5283" s="172">
        <v>0</v>
      </c>
      <c r="T5283" s="23">
        <v>0</v>
      </c>
    </row>
    <row r="5284" spans="2:20" ht="30" customHeight="1" x14ac:dyDescent="0.3">
      <c r="B5284">
        <v>1762</v>
      </c>
      <c r="C5284" s="164" t="s">
        <v>122</v>
      </c>
      <c r="D5284" s="7" t="s">
        <v>410</v>
      </c>
      <c r="E5284">
        <v>2025</v>
      </c>
      <c r="F5284" s="76" t="str">
        <f t="shared" si="184"/>
        <v>176212. Vigilancia de la Salud AmbientalVigilancia de la Salud Ambiental2025</v>
      </c>
      <c r="G5284" s="7" t="s">
        <v>411</v>
      </c>
      <c r="H5284" s="7" t="s">
        <v>62</v>
      </c>
      <c r="I5284" t="s">
        <v>60</v>
      </c>
      <c r="J5284" s="7" t="s">
        <v>67</v>
      </c>
      <c r="K5284" t="s">
        <v>433</v>
      </c>
      <c r="L5284" t="s">
        <v>433</v>
      </c>
      <c r="M5284" s="37" t="s">
        <v>107</v>
      </c>
      <c r="N5284" s="78" t="s">
        <v>435</v>
      </c>
      <c r="O5284" s="76" t="str">
        <f t="shared" si="185"/>
        <v>176212. Vigilancia de la Salud AmbientalVigilancia de la Salud Ambiental20255_RAFAEL_URIBE2_FEBRERO_2026</v>
      </c>
      <c r="P5284" s="168">
        <f t="shared" si="183"/>
        <v>91656</v>
      </c>
      <c r="S5284" s="172">
        <v>1</v>
      </c>
      <c r="T5284" s="23">
        <v>91656</v>
      </c>
    </row>
    <row r="5285" spans="2:20" ht="30" customHeight="1" x14ac:dyDescent="0.3">
      <c r="B5285">
        <v>1777</v>
      </c>
      <c r="C5285" s="164" t="s">
        <v>122</v>
      </c>
      <c r="D5285" s="7" t="s">
        <v>410</v>
      </c>
      <c r="E5285">
        <v>2025</v>
      </c>
      <c r="F5285" s="76" t="str">
        <f t="shared" si="184"/>
        <v>177712. Vigilancia de la Salud AmbientalVigilancia de la Salud Ambiental2025</v>
      </c>
      <c r="G5285" s="7" t="s">
        <v>411</v>
      </c>
      <c r="H5285" s="7" t="s">
        <v>62</v>
      </c>
      <c r="I5285" t="s">
        <v>60</v>
      </c>
      <c r="J5285" s="7" t="s">
        <v>67</v>
      </c>
      <c r="K5285" t="s">
        <v>433</v>
      </c>
      <c r="L5285" t="s">
        <v>433</v>
      </c>
      <c r="M5285" s="37" t="s">
        <v>104</v>
      </c>
      <c r="N5285" s="78" t="s">
        <v>435</v>
      </c>
      <c r="O5285" s="76" t="str">
        <f t="shared" si="185"/>
        <v>177712. Vigilancia de la Salud AmbientalVigilancia de la Salud Ambiental20252_SANTA_FE2_FEBRERO_2026</v>
      </c>
      <c r="P5285" s="168">
        <f t="shared" si="183"/>
        <v>0</v>
      </c>
      <c r="S5285" s="172">
        <v>0</v>
      </c>
      <c r="T5285" s="23">
        <v>0</v>
      </c>
    </row>
    <row r="5286" spans="2:20" ht="30" customHeight="1" x14ac:dyDescent="0.3">
      <c r="B5286">
        <v>1777</v>
      </c>
      <c r="C5286" s="164" t="s">
        <v>122</v>
      </c>
      <c r="D5286" s="7" t="s">
        <v>410</v>
      </c>
      <c r="E5286">
        <v>2025</v>
      </c>
      <c r="F5286" s="76" t="str">
        <f t="shared" si="184"/>
        <v>177712. Vigilancia de la Salud AmbientalVigilancia de la Salud Ambiental2025</v>
      </c>
      <c r="G5286" s="7" t="s">
        <v>411</v>
      </c>
      <c r="H5286" s="7" t="s">
        <v>62</v>
      </c>
      <c r="I5286" t="s">
        <v>60</v>
      </c>
      <c r="J5286" s="7" t="s">
        <v>67</v>
      </c>
      <c r="K5286" t="s">
        <v>433</v>
      </c>
      <c r="L5286" t="s">
        <v>433</v>
      </c>
      <c r="M5286" s="37" t="s">
        <v>105</v>
      </c>
      <c r="N5286" s="78" t="s">
        <v>435</v>
      </c>
      <c r="O5286" s="76" t="str">
        <f t="shared" si="185"/>
        <v>177712. Vigilancia de la Salud AmbientalVigilancia de la Salud Ambiental20253_MARTIRES2_FEBRERO_2026</v>
      </c>
      <c r="P5286" s="168">
        <f t="shared" si="183"/>
        <v>0</v>
      </c>
      <c r="S5286" s="172">
        <v>0</v>
      </c>
      <c r="T5286" s="23">
        <v>0</v>
      </c>
    </row>
    <row r="5287" spans="2:20" ht="30" customHeight="1" x14ac:dyDescent="0.3">
      <c r="B5287">
        <v>1780</v>
      </c>
      <c r="C5287" s="164" t="s">
        <v>122</v>
      </c>
      <c r="D5287" s="7" t="s">
        <v>410</v>
      </c>
      <c r="E5287">
        <v>2025</v>
      </c>
      <c r="F5287" s="76" t="str">
        <f t="shared" si="184"/>
        <v>178012. Vigilancia de la Salud AmbientalVigilancia de la Salud Ambiental2025</v>
      </c>
      <c r="G5287" s="7" t="s">
        <v>411</v>
      </c>
      <c r="H5287" s="7" t="s">
        <v>64</v>
      </c>
      <c r="I5287" t="s">
        <v>60</v>
      </c>
      <c r="J5287" s="7" t="s">
        <v>67</v>
      </c>
      <c r="K5287" t="s">
        <v>433</v>
      </c>
      <c r="L5287" t="s">
        <v>433</v>
      </c>
      <c r="M5287" s="37" t="s">
        <v>104</v>
      </c>
      <c r="N5287" s="78" t="s">
        <v>435</v>
      </c>
      <c r="O5287" s="76" t="str">
        <f t="shared" si="185"/>
        <v>178012. Vigilancia de la Salud AmbientalVigilancia de la Salud Ambiental20252_SANTA_FE2_FEBRERO_2026</v>
      </c>
      <c r="P5287" s="168">
        <f t="shared" si="183"/>
        <v>0</v>
      </c>
      <c r="S5287" s="172">
        <v>0</v>
      </c>
      <c r="T5287" s="23">
        <v>0</v>
      </c>
    </row>
    <row r="5288" spans="2:20" ht="30" customHeight="1" x14ac:dyDescent="0.3">
      <c r="B5288">
        <v>1780</v>
      </c>
      <c r="C5288" s="164" t="s">
        <v>122</v>
      </c>
      <c r="D5288" s="7" t="s">
        <v>410</v>
      </c>
      <c r="E5288">
        <v>2025</v>
      </c>
      <c r="F5288" s="76" t="str">
        <f t="shared" si="184"/>
        <v>178012. Vigilancia de la Salud AmbientalVigilancia de la Salud Ambiental2025</v>
      </c>
      <c r="G5288" s="7" t="s">
        <v>411</v>
      </c>
      <c r="H5288" s="7" t="s">
        <v>64</v>
      </c>
      <c r="I5288" t="s">
        <v>60</v>
      </c>
      <c r="J5288" s="7" t="s">
        <v>67</v>
      </c>
      <c r="K5288" t="s">
        <v>433</v>
      </c>
      <c r="L5288" t="s">
        <v>433</v>
      </c>
      <c r="M5288" s="37" t="s">
        <v>105</v>
      </c>
      <c r="N5288" s="78" t="s">
        <v>435</v>
      </c>
      <c r="O5288" s="76" t="str">
        <f t="shared" si="185"/>
        <v>178012. Vigilancia de la Salud AmbientalVigilancia de la Salud Ambiental20253_MARTIRES2_FEBRERO_2026</v>
      </c>
      <c r="P5288" s="168">
        <f t="shared" si="183"/>
        <v>0</v>
      </c>
      <c r="S5288" s="172">
        <v>0</v>
      </c>
      <c r="T5288" s="23">
        <v>0</v>
      </c>
    </row>
    <row r="5289" spans="2:20" ht="30" customHeight="1" x14ac:dyDescent="0.3">
      <c r="B5289">
        <v>1783</v>
      </c>
      <c r="C5289" s="164" t="s">
        <v>122</v>
      </c>
      <c r="D5289" s="7" t="s">
        <v>410</v>
      </c>
      <c r="E5289">
        <v>2025</v>
      </c>
      <c r="F5289" s="76" t="str">
        <f t="shared" si="184"/>
        <v>178312. Vigilancia de la Salud AmbientalVigilancia de la Salud Ambiental2025</v>
      </c>
      <c r="G5289" s="7" t="s">
        <v>411</v>
      </c>
      <c r="H5289" s="7" t="s">
        <v>65</v>
      </c>
      <c r="I5289" t="s">
        <v>60</v>
      </c>
      <c r="J5289" s="7" t="s">
        <v>67</v>
      </c>
      <c r="K5289" t="s">
        <v>433</v>
      </c>
      <c r="L5289" t="s">
        <v>433</v>
      </c>
      <c r="M5289" s="37" t="s">
        <v>106</v>
      </c>
      <c r="N5289" s="78" t="s">
        <v>435</v>
      </c>
      <c r="O5289" s="76" t="str">
        <f t="shared" si="185"/>
        <v>178312. Vigilancia de la Salud AmbientalVigilancia de la Salud Ambiental20254_SAN_CRISTOBAL2_FEBRERO_2026</v>
      </c>
      <c r="P5289" s="168">
        <f t="shared" si="183"/>
        <v>0</v>
      </c>
      <c r="S5289" s="172">
        <v>0</v>
      </c>
      <c r="T5289" s="23">
        <v>0</v>
      </c>
    </row>
    <row r="5290" spans="2:20" ht="30" customHeight="1" x14ac:dyDescent="0.3">
      <c r="B5290">
        <v>1783</v>
      </c>
      <c r="C5290" s="164" t="s">
        <v>122</v>
      </c>
      <c r="D5290" s="7" t="s">
        <v>410</v>
      </c>
      <c r="E5290">
        <v>2025</v>
      </c>
      <c r="F5290" s="76" t="str">
        <f t="shared" si="184"/>
        <v>178312. Vigilancia de la Salud AmbientalVigilancia de la Salud Ambiental2025</v>
      </c>
      <c r="G5290" s="7" t="s">
        <v>411</v>
      </c>
      <c r="H5290" s="7" t="s">
        <v>65</v>
      </c>
      <c r="I5290" t="s">
        <v>60</v>
      </c>
      <c r="J5290" s="7" t="s">
        <v>67</v>
      </c>
      <c r="K5290" t="s">
        <v>433</v>
      </c>
      <c r="L5290" t="s">
        <v>433</v>
      </c>
      <c r="M5290" s="37" t="s">
        <v>105</v>
      </c>
      <c r="N5290" s="78" t="s">
        <v>435</v>
      </c>
      <c r="O5290" s="76" t="str">
        <f t="shared" si="185"/>
        <v>178312. Vigilancia de la Salud AmbientalVigilancia de la Salud Ambiental20253_MARTIRES2_FEBRERO_2026</v>
      </c>
      <c r="P5290" s="168">
        <f t="shared" si="183"/>
        <v>0</v>
      </c>
      <c r="S5290" s="172">
        <v>0</v>
      </c>
      <c r="T5290" s="23">
        <v>0</v>
      </c>
    </row>
    <row r="5291" spans="2:20" ht="30" customHeight="1" x14ac:dyDescent="0.3">
      <c r="B5291">
        <v>1783</v>
      </c>
      <c r="C5291" s="164" t="s">
        <v>122</v>
      </c>
      <c r="D5291" s="7" t="s">
        <v>410</v>
      </c>
      <c r="E5291">
        <v>2025</v>
      </c>
      <c r="F5291" s="76" t="str">
        <f t="shared" si="184"/>
        <v>178312. Vigilancia de la Salud AmbientalVigilancia de la Salud Ambiental2025</v>
      </c>
      <c r="G5291" s="7" t="s">
        <v>411</v>
      </c>
      <c r="H5291" s="7" t="s">
        <v>65</v>
      </c>
      <c r="I5291" t="s">
        <v>60</v>
      </c>
      <c r="J5291" s="7" t="s">
        <v>67</v>
      </c>
      <c r="K5291" t="s">
        <v>433</v>
      </c>
      <c r="L5291" t="s">
        <v>433</v>
      </c>
      <c r="M5291" s="37" t="s">
        <v>108</v>
      </c>
      <c r="N5291" s="78" t="s">
        <v>435</v>
      </c>
      <c r="O5291" s="76" t="str">
        <f t="shared" si="185"/>
        <v>178312. Vigilancia de la Salud AmbientalVigilancia de la Salud Ambiental20256_ANTONIO_NARIÑO2_FEBRERO_2026</v>
      </c>
      <c r="P5291" s="168">
        <f t="shared" si="183"/>
        <v>0</v>
      </c>
      <c r="S5291" s="172">
        <v>0</v>
      </c>
      <c r="T5291" s="23">
        <v>0</v>
      </c>
    </row>
    <row r="5292" spans="2:20" ht="30" customHeight="1" x14ac:dyDescent="0.3">
      <c r="B5292">
        <v>1783</v>
      </c>
      <c r="C5292" s="164" t="s">
        <v>122</v>
      </c>
      <c r="D5292" s="7" t="s">
        <v>410</v>
      </c>
      <c r="E5292">
        <v>2025</v>
      </c>
      <c r="F5292" s="76" t="str">
        <f t="shared" si="184"/>
        <v>178312. Vigilancia de la Salud AmbientalVigilancia de la Salud Ambiental2025</v>
      </c>
      <c r="G5292" s="7" t="s">
        <v>411</v>
      </c>
      <c r="H5292" s="7" t="s">
        <v>65</v>
      </c>
      <c r="I5292" t="s">
        <v>60</v>
      </c>
      <c r="J5292" s="7" t="s">
        <v>67</v>
      </c>
      <c r="K5292" t="s">
        <v>433</v>
      </c>
      <c r="L5292" t="s">
        <v>433</v>
      </c>
      <c r="M5292" s="37" t="s">
        <v>103</v>
      </c>
      <c r="N5292" s="78" t="s">
        <v>435</v>
      </c>
      <c r="O5292" s="76" t="str">
        <f t="shared" si="185"/>
        <v>178312. Vigilancia de la Salud AmbientalVigilancia de la Salud Ambiental20251_CANDELARIA2_FEBRERO_2026</v>
      </c>
      <c r="P5292" s="168">
        <f t="shared" ref="P5292:P5355" si="186">IFERROR(T5292/S5292,0)</f>
        <v>0</v>
      </c>
      <c r="S5292" s="172">
        <v>0</v>
      </c>
      <c r="T5292" s="23">
        <v>0</v>
      </c>
    </row>
    <row r="5293" spans="2:20" ht="30" customHeight="1" x14ac:dyDescent="0.3">
      <c r="B5293">
        <v>1783</v>
      </c>
      <c r="C5293" s="164" t="s">
        <v>122</v>
      </c>
      <c r="D5293" s="7" t="s">
        <v>410</v>
      </c>
      <c r="E5293">
        <v>2025</v>
      </c>
      <c r="F5293" s="76" t="str">
        <f t="shared" si="184"/>
        <v>178312. Vigilancia de la Salud AmbientalVigilancia de la Salud Ambiental2025</v>
      </c>
      <c r="G5293" s="7" t="s">
        <v>411</v>
      </c>
      <c r="H5293" s="7" t="s">
        <v>65</v>
      </c>
      <c r="I5293" t="s">
        <v>60</v>
      </c>
      <c r="J5293" s="7" t="s">
        <v>67</v>
      </c>
      <c r="K5293" t="s">
        <v>433</v>
      </c>
      <c r="L5293" t="s">
        <v>433</v>
      </c>
      <c r="M5293" s="37" t="s">
        <v>107</v>
      </c>
      <c r="N5293" s="78" t="s">
        <v>435</v>
      </c>
      <c r="O5293" s="76" t="str">
        <f t="shared" si="185"/>
        <v>178312. Vigilancia de la Salud AmbientalVigilancia de la Salud Ambiental20255_RAFAEL_URIBE2_FEBRERO_2026</v>
      </c>
      <c r="P5293" s="168">
        <f t="shared" si="186"/>
        <v>0</v>
      </c>
      <c r="S5293" s="172">
        <v>0</v>
      </c>
      <c r="T5293" s="23">
        <v>0</v>
      </c>
    </row>
    <row r="5294" spans="2:20" ht="30" customHeight="1" x14ac:dyDescent="0.3">
      <c r="B5294">
        <v>1868</v>
      </c>
      <c r="C5294" s="164" t="s">
        <v>122</v>
      </c>
      <c r="D5294" s="7" t="s">
        <v>410</v>
      </c>
      <c r="E5294">
        <v>2025</v>
      </c>
      <c r="F5294" s="76" t="str">
        <f t="shared" si="184"/>
        <v>186812. Vigilancia de la Salud AmbientalVigilancia de la Salud Ambiental2025</v>
      </c>
      <c r="G5294" s="7" t="s">
        <v>411</v>
      </c>
      <c r="H5294" s="7" t="s">
        <v>63</v>
      </c>
      <c r="I5294" t="s">
        <v>60</v>
      </c>
      <c r="J5294" s="7" t="s">
        <v>67</v>
      </c>
      <c r="K5294" t="s">
        <v>433</v>
      </c>
      <c r="L5294" t="s">
        <v>433</v>
      </c>
      <c r="M5294" s="37" t="s">
        <v>105</v>
      </c>
      <c r="N5294" s="78" t="s">
        <v>435</v>
      </c>
      <c r="O5294" s="76" t="str">
        <f t="shared" si="185"/>
        <v>186812. Vigilancia de la Salud AmbientalVigilancia de la Salud Ambiental20253_MARTIRES2_FEBRERO_2026</v>
      </c>
      <c r="P5294" s="168">
        <f t="shared" si="186"/>
        <v>0</v>
      </c>
      <c r="S5294" s="172">
        <v>0</v>
      </c>
      <c r="T5294" s="23">
        <v>0</v>
      </c>
    </row>
    <row r="5295" spans="2:20" ht="30" customHeight="1" x14ac:dyDescent="0.3">
      <c r="B5295">
        <v>1868</v>
      </c>
      <c r="C5295" s="164" t="s">
        <v>122</v>
      </c>
      <c r="D5295" s="7" t="s">
        <v>410</v>
      </c>
      <c r="E5295">
        <v>2025</v>
      </c>
      <c r="F5295" s="76" t="str">
        <f t="shared" si="184"/>
        <v>186812. Vigilancia de la Salud AmbientalVigilancia de la Salud Ambiental2025</v>
      </c>
      <c r="G5295" s="7" t="s">
        <v>411</v>
      </c>
      <c r="H5295" s="7" t="s">
        <v>63</v>
      </c>
      <c r="I5295" t="s">
        <v>60</v>
      </c>
      <c r="J5295" s="7" t="s">
        <v>67</v>
      </c>
      <c r="K5295" t="s">
        <v>433</v>
      </c>
      <c r="L5295" t="s">
        <v>433</v>
      </c>
      <c r="M5295" s="37" t="s">
        <v>103</v>
      </c>
      <c r="N5295" s="78" t="s">
        <v>435</v>
      </c>
      <c r="O5295" s="76" t="str">
        <f t="shared" si="185"/>
        <v>186812. Vigilancia de la Salud AmbientalVigilancia de la Salud Ambiental20251_CANDELARIA2_FEBRERO_2026</v>
      </c>
      <c r="P5295" s="168">
        <f t="shared" si="186"/>
        <v>0</v>
      </c>
      <c r="S5295" s="172">
        <v>0</v>
      </c>
      <c r="T5295" s="23">
        <v>0</v>
      </c>
    </row>
    <row r="5296" spans="2:20" ht="30" customHeight="1" x14ac:dyDescent="0.3">
      <c r="B5296">
        <v>1868</v>
      </c>
      <c r="C5296" s="164" t="s">
        <v>122</v>
      </c>
      <c r="D5296" s="7" t="s">
        <v>410</v>
      </c>
      <c r="E5296">
        <v>2025</v>
      </c>
      <c r="F5296" s="76" t="str">
        <f t="shared" si="184"/>
        <v>186812. Vigilancia de la Salud AmbientalVigilancia de la Salud Ambiental2025</v>
      </c>
      <c r="G5296" s="7" t="s">
        <v>411</v>
      </c>
      <c r="H5296" s="7" t="s">
        <v>63</v>
      </c>
      <c r="I5296" t="s">
        <v>60</v>
      </c>
      <c r="J5296" s="7" t="s">
        <v>67</v>
      </c>
      <c r="K5296" t="s">
        <v>433</v>
      </c>
      <c r="L5296" t="s">
        <v>433</v>
      </c>
      <c r="M5296" s="37" t="s">
        <v>107</v>
      </c>
      <c r="N5296" s="78" t="s">
        <v>435</v>
      </c>
      <c r="O5296" s="76" t="str">
        <f t="shared" si="185"/>
        <v>186812. Vigilancia de la Salud AmbientalVigilancia de la Salud Ambiental20255_RAFAEL_URIBE2_FEBRERO_2026</v>
      </c>
      <c r="P5296" s="168">
        <f t="shared" si="186"/>
        <v>0</v>
      </c>
      <c r="S5296" s="172">
        <v>0</v>
      </c>
      <c r="T5296" s="23">
        <v>0</v>
      </c>
    </row>
    <row r="5297" spans="2:20" ht="30" customHeight="1" x14ac:dyDescent="0.3">
      <c r="B5297">
        <v>1882</v>
      </c>
      <c r="C5297" s="164" t="s">
        <v>122</v>
      </c>
      <c r="D5297" s="7" t="s">
        <v>410</v>
      </c>
      <c r="E5297">
        <v>2025</v>
      </c>
      <c r="F5297" s="76" t="str">
        <f t="shared" si="184"/>
        <v>188212. Vigilancia de la Salud AmbientalVigilancia de la Salud Ambiental2025</v>
      </c>
      <c r="G5297" s="7" t="s">
        <v>411</v>
      </c>
      <c r="H5297" s="7" t="s">
        <v>417</v>
      </c>
      <c r="I5297" t="s">
        <v>60</v>
      </c>
      <c r="J5297" s="7" t="s">
        <v>67</v>
      </c>
      <c r="K5297" t="s">
        <v>433</v>
      </c>
      <c r="L5297" t="s">
        <v>433</v>
      </c>
      <c r="M5297" s="37" t="s">
        <v>104</v>
      </c>
      <c r="N5297" s="78" t="s">
        <v>435</v>
      </c>
      <c r="O5297" s="76" t="str">
        <f t="shared" si="185"/>
        <v>188212. Vigilancia de la Salud AmbientalVigilancia de la Salud Ambiental20252_SANTA_FE2_FEBRERO_2026</v>
      </c>
      <c r="P5297" s="168">
        <f t="shared" si="186"/>
        <v>0</v>
      </c>
      <c r="S5297" s="172">
        <v>0</v>
      </c>
      <c r="T5297" s="23">
        <v>0</v>
      </c>
    </row>
    <row r="5298" spans="2:20" ht="30" customHeight="1" x14ac:dyDescent="0.3">
      <c r="B5298">
        <v>1882</v>
      </c>
      <c r="C5298" s="164" t="s">
        <v>122</v>
      </c>
      <c r="D5298" s="7" t="s">
        <v>410</v>
      </c>
      <c r="E5298">
        <v>2025</v>
      </c>
      <c r="F5298" s="76" t="str">
        <f t="shared" si="184"/>
        <v>188212. Vigilancia de la Salud AmbientalVigilancia de la Salud Ambiental2025</v>
      </c>
      <c r="G5298" s="7" t="s">
        <v>411</v>
      </c>
      <c r="H5298" s="7" t="s">
        <v>417</v>
      </c>
      <c r="I5298" t="s">
        <v>60</v>
      </c>
      <c r="J5298" s="7" t="s">
        <v>67</v>
      </c>
      <c r="K5298" t="s">
        <v>433</v>
      </c>
      <c r="L5298" t="s">
        <v>433</v>
      </c>
      <c r="M5298" s="37" t="s">
        <v>106</v>
      </c>
      <c r="N5298" s="78" t="s">
        <v>435</v>
      </c>
      <c r="O5298" s="76" t="str">
        <f t="shared" si="185"/>
        <v>188212. Vigilancia de la Salud AmbientalVigilancia de la Salud Ambiental20254_SAN_CRISTOBAL2_FEBRERO_2026</v>
      </c>
      <c r="P5298" s="168">
        <f t="shared" si="186"/>
        <v>0</v>
      </c>
      <c r="S5298" s="172">
        <v>0</v>
      </c>
      <c r="T5298" s="23">
        <v>0</v>
      </c>
    </row>
    <row r="5299" spans="2:20" ht="30" customHeight="1" x14ac:dyDescent="0.3">
      <c r="B5299">
        <v>1882</v>
      </c>
      <c r="C5299" s="164" t="s">
        <v>122</v>
      </c>
      <c r="D5299" s="7" t="s">
        <v>410</v>
      </c>
      <c r="E5299">
        <v>2025</v>
      </c>
      <c r="F5299" s="76" t="str">
        <f t="shared" si="184"/>
        <v>188212. Vigilancia de la Salud AmbientalVigilancia de la Salud Ambiental2025</v>
      </c>
      <c r="G5299" s="7" t="s">
        <v>411</v>
      </c>
      <c r="H5299" s="7" t="s">
        <v>417</v>
      </c>
      <c r="I5299" t="s">
        <v>60</v>
      </c>
      <c r="J5299" s="7" t="s">
        <v>67</v>
      </c>
      <c r="K5299" t="s">
        <v>433</v>
      </c>
      <c r="L5299" t="s">
        <v>433</v>
      </c>
      <c r="M5299" s="37" t="s">
        <v>108</v>
      </c>
      <c r="N5299" s="78" t="s">
        <v>435</v>
      </c>
      <c r="O5299" s="76" t="str">
        <f t="shared" si="185"/>
        <v>188212. Vigilancia de la Salud AmbientalVigilancia de la Salud Ambiental20256_ANTONIO_NARIÑO2_FEBRERO_2026</v>
      </c>
      <c r="P5299" s="168">
        <f t="shared" si="186"/>
        <v>0</v>
      </c>
      <c r="S5299" s="172">
        <v>0</v>
      </c>
      <c r="T5299" s="23">
        <v>0</v>
      </c>
    </row>
    <row r="5300" spans="2:20" ht="30" customHeight="1" x14ac:dyDescent="0.3">
      <c r="B5300">
        <v>1882</v>
      </c>
      <c r="C5300" s="164" t="s">
        <v>122</v>
      </c>
      <c r="D5300" s="7" t="s">
        <v>410</v>
      </c>
      <c r="E5300">
        <v>2025</v>
      </c>
      <c r="F5300" s="76" t="str">
        <f t="shared" si="184"/>
        <v>188212. Vigilancia de la Salud AmbientalVigilancia de la Salud Ambiental2025</v>
      </c>
      <c r="G5300" s="7" t="s">
        <v>411</v>
      </c>
      <c r="H5300" s="7" t="s">
        <v>417</v>
      </c>
      <c r="I5300" t="s">
        <v>60</v>
      </c>
      <c r="J5300" s="7" t="s">
        <v>67</v>
      </c>
      <c r="K5300" t="s">
        <v>433</v>
      </c>
      <c r="L5300" t="s">
        <v>433</v>
      </c>
      <c r="M5300" s="37" t="s">
        <v>103</v>
      </c>
      <c r="N5300" s="78" t="s">
        <v>435</v>
      </c>
      <c r="O5300" s="76" t="str">
        <f t="shared" si="185"/>
        <v>188212. Vigilancia de la Salud AmbientalVigilancia de la Salud Ambiental20251_CANDELARIA2_FEBRERO_2026</v>
      </c>
      <c r="P5300" s="168">
        <f t="shared" si="186"/>
        <v>0</v>
      </c>
      <c r="S5300" s="172">
        <v>0</v>
      </c>
      <c r="T5300" s="23">
        <v>0</v>
      </c>
    </row>
    <row r="5301" spans="2:20" ht="30" customHeight="1" x14ac:dyDescent="0.3">
      <c r="B5301">
        <v>2018</v>
      </c>
      <c r="C5301" s="164" t="s">
        <v>122</v>
      </c>
      <c r="D5301" s="7" t="s">
        <v>410</v>
      </c>
      <c r="E5301">
        <v>2025</v>
      </c>
      <c r="F5301" s="76" t="str">
        <f t="shared" si="184"/>
        <v>201812. Vigilancia de la Salud AmbientalVigilancia de la Salud Ambiental2025</v>
      </c>
      <c r="G5301" s="7" t="s">
        <v>411</v>
      </c>
      <c r="H5301" s="7" t="s">
        <v>63</v>
      </c>
      <c r="I5301" t="s">
        <v>60</v>
      </c>
      <c r="J5301" s="7" t="s">
        <v>67</v>
      </c>
      <c r="K5301" t="s">
        <v>433</v>
      </c>
      <c r="L5301" t="s">
        <v>433</v>
      </c>
      <c r="M5301" s="37" t="s">
        <v>105</v>
      </c>
      <c r="N5301" s="78" t="s">
        <v>435</v>
      </c>
      <c r="O5301" s="76" t="str">
        <f t="shared" si="185"/>
        <v>201812. Vigilancia de la Salud AmbientalVigilancia de la Salud Ambiental20253_MARTIRES2_FEBRERO_2026</v>
      </c>
      <c r="P5301" s="168">
        <f t="shared" si="186"/>
        <v>47972</v>
      </c>
      <c r="S5301" s="172">
        <v>44</v>
      </c>
      <c r="T5301" s="23">
        <v>2110768</v>
      </c>
    </row>
    <row r="5302" spans="2:20" ht="30" customHeight="1" x14ac:dyDescent="0.3">
      <c r="B5302">
        <v>2106</v>
      </c>
      <c r="C5302" s="164" t="s">
        <v>122</v>
      </c>
      <c r="D5302" s="7" t="s">
        <v>410</v>
      </c>
      <c r="E5302">
        <v>2025</v>
      </c>
      <c r="F5302" s="76" t="str">
        <f t="shared" si="184"/>
        <v>210612. Vigilancia de la Salud AmbientalVigilancia de la Salud Ambiental2025</v>
      </c>
      <c r="G5302" s="7" t="s">
        <v>411</v>
      </c>
      <c r="H5302" s="7" t="s">
        <v>417</v>
      </c>
      <c r="I5302" t="s">
        <v>60</v>
      </c>
      <c r="J5302" s="7" t="s">
        <v>67</v>
      </c>
      <c r="K5302" t="s">
        <v>433</v>
      </c>
      <c r="L5302" t="s">
        <v>433</v>
      </c>
      <c r="M5302" s="37" t="s">
        <v>106</v>
      </c>
      <c r="N5302" s="78" t="s">
        <v>435</v>
      </c>
      <c r="O5302" s="76" t="str">
        <f t="shared" si="185"/>
        <v>210612. Vigilancia de la Salud AmbientalVigilancia de la Salud Ambiental20254_SAN_CRISTOBAL2_FEBRERO_2026</v>
      </c>
      <c r="P5302" s="168">
        <f t="shared" si="186"/>
        <v>0</v>
      </c>
      <c r="S5302" s="172">
        <v>0</v>
      </c>
      <c r="T5302" s="23">
        <v>0</v>
      </c>
    </row>
    <row r="5303" spans="2:20" ht="30" customHeight="1" x14ac:dyDescent="0.3">
      <c r="B5303">
        <v>2106</v>
      </c>
      <c r="C5303" s="164" t="s">
        <v>122</v>
      </c>
      <c r="D5303" s="7" t="s">
        <v>410</v>
      </c>
      <c r="E5303">
        <v>2025</v>
      </c>
      <c r="F5303" s="76" t="str">
        <f t="shared" si="184"/>
        <v>210612. Vigilancia de la Salud AmbientalVigilancia de la Salud Ambiental2025</v>
      </c>
      <c r="G5303" s="7" t="s">
        <v>411</v>
      </c>
      <c r="H5303" s="7" t="s">
        <v>417</v>
      </c>
      <c r="I5303" t="s">
        <v>60</v>
      </c>
      <c r="J5303" s="7" t="s">
        <v>67</v>
      </c>
      <c r="K5303" t="s">
        <v>433</v>
      </c>
      <c r="L5303" t="s">
        <v>433</v>
      </c>
      <c r="M5303" s="37" t="s">
        <v>105</v>
      </c>
      <c r="N5303" s="78" t="s">
        <v>435</v>
      </c>
      <c r="O5303" s="76" t="str">
        <f t="shared" si="185"/>
        <v>210612. Vigilancia de la Salud AmbientalVigilancia de la Salud Ambiental20253_MARTIRES2_FEBRERO_2026</v>
      </c>
      <c r="P5303" s="168">
        <f t="shared" si="186"/>
        <v>0</v>
      </c>
      <c r="S5303" s="172">
        <v>0</v>
      </c>
      <c r="T5303" s="23">
        <v>0</v>
      </c>
    </row>
    <row r="5304" spans="2:20" ht="30" customHeight="1" x14ac:dyDescent="0.3">
      <c r="B5304">
        <v>2106</v>
      </c>
      <c r="C5304" s="164" t="s">
        <v>122</v>
      </c>
      <c r="D5304" s="7" t="s">
        <v>410</v>
      </c>
      <c r="E5304">
        <v>2025</v>
      </c>
      <c r="F5304" s="76" t="str">
        <f t="shared" si="184"/>
        <v>210612. Vigilancia de la Salud AmbientalVigilancia de la Salud Ambiental2025</v>
      </c>
      <c r="G5304" s="7" t="s">
        <v>411</v>
      </c>
      <c r="H5304" s="7" t="s">
        <v>417</v>
      </c>
      <c r="I5304" t="s">
        <v>60</v>
      </c>
      <c r="J5304" s="7" t="s">
        <v>67</v>
      </c>
      <c r="K5304" t="s">
        <v>433</v>
      </c>
      <c r="L5304" t="s">
        <v>433</v>
      </c>
      <c r="M5304" s="37" t="s">
        <v>108</v>
      </c>
      <c r="N5304" s="78" t="s">
        <v>435</v>
      </c>
      <c r="O5304" s="76" t="str">
        <f t="shared" si="185"/>
        <v>210612. Vigilancia de la Salud AmbientalVigilancia de la Salud Ambiental20256_ANTONIO_NARIÑO2_FEBRERO_2026</v>
      </c>
      <c r="P5304" s="168">
        <f t="shared" si="186"/>
        <v>71958</v>
      </c>
      <c r="S5304" s="172">
        <v>1</v>
      </c>
      <c r="T5304" s="23">
        <v>71958</v>
      </c>
    </row>
    <row r="5305" spans="2:20" ht="30" customHeight="1" x14ac:dyDescent="0.3">
      <c r="B5305">
        <v>2106</v>
      </c>
      <c r="C5305" s="164" t="s">
        <v>122</v>
      </c>
      <c r="D5305" s="7" t="s">
        <v>410</v>
      </c>
      <c r="E5305">
        <v>2025</v>
      </c>
      <c r="F5305" s="76" t="str">
        <f t="shared" si="184"/>
        <v>210612. Vigilancia de la Salud AmbientalVigilancia de la Salud Ambiental2025</v>
      </c>
      <c r="G5305" s="7" t="s">
        <v>411</v>
      </c>
      <c r="H5305" s="7" t="s">
        <v>417</v>
      </c>
      <c r="I5305" t="s">
        <v>60</v>
      </c>
      <c r="J5305" s="7" t="s">
        <v>67</v>
      </c>
      <c r="K5305" t="s">
        <v>433</v>
      </c>
      <c r="L5305" t="s">
        <v>433</v>
      </c>
      <c r="M5305" s="37" t="s">
        <v>107</v>
      </c>
      <c r="N5305" s="78" t="s">
        <v>435</v>
      </c>
      <c r="O5305" s="76" t="str">
        <f t="shared" si="185"/>
        <v>210612. Vigilancia de la Salud AmbientalVigilancia de la Salud Ambiental20255_RAFAEL_URIBE2_FEBRERO_2026</v>
      </c>
      <c r="P5305" s="168">
        <f t="shared" si="186"/>
        <v>0</v>
      </c>
      <c r="S5305" s="172">
        <v>0</v>
      </c>
      <c r="T5305" s="23">
        <v>0</v>
      </c>
    </row>
    <row r="5306" spans="2:20" ht="30" customHeight="1" x14ac:dyDescent="0.3">
      <c r="B5306">
        <v>2124</v>
      </c>
      <c r="C5306" s="164" t="s">
        <v>122</v>
      </c>
      <c r="D5306" s="7" t="s">
        <v>410</v>
      </c>
      <c r="E5306">
        <v>2025</v>
      </c>
      <c r="F5306" s="76" t="str">
        <f t="shared" si="184"/>
        <v>212412. Vigilancia de la Salud AmbientalVigilancia de la Salud Ambiental2025</v>
      </c>
      <c r="G5306" s="7" t="s">
        <v>411</v>
      </c>
      <c r="H5306" s="7" t="s">
        <v>65</v>
      </c>
      <c r="I5306" t="s">
        <v>60</v>
      </c>
      <c r="J5306" s="7" t="s">
        <v>68</v>
      </c>
      <c r="K5306" t="s">
        <v>433</v>
      </c>
      <c r="L5306" t="s">
        <v>433</v>
      </c>
      <c r="M5306" s="37" t="s">
        <v>103</v>
      </c>
      <c r="N5306" s="78" t="s">
        <v>435</v>
      </c>
      <c r="O5306" s="76" t="str">
        <f t="shared" si="185"/>
        <v>212412. Vigilancia de la Salud AmbientalVigilancia de la Salud Ambiental20251_CANDELARIA2_FEBRERO_2026</v>
      </c>
      <c r="P5306" s="168">
        <f t="shared" si="186"/>
        <v>0</v>
      </c>
      <c r="S5306" s="172">
        <v>0</v>
      </c>
      <c r="T5306" s="23">
        <v>0</v>
      </c>
    </row>
    <row r="5307" spans="2:20" ht="30" customHeight="1" x14ac:dyDescent="0.3">
      <c r="B5307">
        <v>2125</v>
      </c>
      <c r="C5307" s="164" t="s">
        <v>122</v>
      </c>
      <c r="D5307" s="7" t="s">
        <v>410</v>
      </c>
      <c r="E5307">
        <v>2025</v>
      </c>
      <c r="F5307" s="76" t="str">
        <f t="shared" si="184"/>
        <v>212512. Vigilancia de la Salud AmbientalVigilancia de la Salud Ambiental2025</v>
      </c>
      <c r="G5307" s="7" t="s">
        <v>415</v>
      </c>
      <c r="H5307" s="7" t="s">
        <v>66</v>
      </c>
      <c r="I5307" t="s">
        <v>60</v>
      </c>
      <c r="J5307" s="7" t="s">
        <v>74</v>
      </c>
      <c r="K5307" t="s">
        <v>433</v>
      </c>
      <c r="L5307" t="s">
        <v>433</v>
      </c>
      <c r="M5307" s="37" t="s">
        <v>106</v>
      </c>
      <c r="N5307" s="78" t="s">
        <v>435</v>
      </c>
      <c r="O5307" s="76" t="str">
        <f t="shared" si="185"/>
        <v>212512. Vigilancia de la Salud AmbientalVigilancia de la Salud Ambiental20254_SAN_CRISTOBAL2_FEBRERO_2026</v>
      </c>
      <c r="P5307" s="168">
        <f t="shared" si="186"/>
        <v>0</v>
      </c>
      <c r="S5307" s="172">
        <v>0</v>
      </c>
      <c r="T5307" s="23">
        <v>0</v>
      </c>
    </row>
    <row r="5308" spans="2:20" s="96" customFormat="1" ht="30" customHeight="1" x14ac:dyDescent="0.3">
      <c r="B5308" s="96">
        <v>2125</v>
      </c>
      <c r="C5308" s="164" t="s">
        <v>122</v>
      </c>
      <c r="D5308" s="7" t="s">
        <v>410</v>
      </c>
      <c r="E5308" s="96">
        <v>2025</v>
      </c>
      <c r="F5308" s="76" t="str">
        <f t="shared" si="184"/>
        <v>212512. Vigilancia de la Salud AmbientalVigilancia de la Salud Ambiental2025</v>
      </c>
      <c r="G5308" s="97" t="s">
        <v>415</v>
      </c>
      <c r="H5308" s="97" t="s">
        <v>66</v>
      </c>
      <c r="I5308" t="s">
        <v>60</v>
      </c>
      <c r="J5308" s="97" t="s">
        <v>74</v>
      </c>
      <c r="K5308" t="s">
        <v>433</v>
      </c>
      <c r="L5308" t="s">
        <v>433</v>
      </c>
      <c r="M5308" s="98" t="s">
        <v>105</v>
      </c>
      <c r="N5308" s="78" t="s">
        <v>435</v>
      </c>
      <c r="O5308" s="99" t="str">
        <f t="shared" si="185"/>
        <v>212512. Vigilancia de la Salud AmbientalVigilancia de la Salud Ambiental20253_MARTIRES2_FEBRERO_2026</v>
      </c>
      <c r="P5308" s="168">
        <f t="shared" si="186"/>
        <v>0</v>
      </c>
      <c r="Q5308" s="100"/>
      <c r="R5308" s="100"/>
      <c r="S5308" s="175">
        <v>0</v>
      </c>
      <c r="T5308" s="101">
        <v>0</v>
      </c>
    </row>
    <row r="5309" spans="2:20" ht="30" customHeight="1" x14ac:dyDescent="0.3">
      <c r="B5309">
        <v>2125</v>
      </c>
      <c r="C5309" s="164" t="s">
        <v>122</v>
      </c>
      <c r="D5309" s="7" t="s">
        <v>410</v>
      </c>
      <c r="E5309">
        <v>2025</v>
      </c>
      <c r="F5309" s="76" t="str">
        <f t="shared" si="184"/>
        <v>212512. Vigilancia de la Salud AmbientalVigilancia de la Salud Ambiental2025</v>
      </c>
      <c r="G5309" s="7" t="s">
        <v>415</v>
      </c>
      <c r="H5309" s="7" t="s">
        <v>66</v>
      </c>
      <c r="I5309" t="s">
        <v>60</v>
      </c>
      <c r="J5309" s="7" t="s">
        <v>74</v>
      </c>
      <c r="K5309" t="s">
        <v>433</v>
      </c>
      <c r="L5309" t="s">
        <v>433</v>
      </c>
      <c r="M5309" t="s">
        <v>108</v>
      </c>
      <c r="N5309" s="78" t="s">
        <v>435</v>
      </c>
      <c r="O5309" s="99" t="str">
        <f t="shared" si="185"/>
        <v>212512. Vigilancia de la Salud AmbientalVigilancia de la Salud Ambiental20256_ANTONIO_NARIÑO2_FEBRERO_2026</v>
      </c>
      <c r="P5309" s="168">
        <f t="shared" si="186"/>
        <v>0</v>
      </c>
      <c r="S5309" s="172">
        <v>0</v>
      </c>
      <c r="T5309" s="23">
        <v>0</v>
      </c>
    </row>
    <row r="5310" spans="2:20" ht="30" customHeight="1" x14ac:dyDescent="0.3">
      <c r="B5310">
        <v>2125</v>
      </c>
      <c r="C5310" s="164" t="s">
        <v>122</v>
      </c>
      <c r="D5310" s="7" t="s">
        <v>410</v>
      </c>
      <c r="E5310">
        <v>2025</v>
      </c>
      <c r="F5310" s="76" t="str">
        <f t="shared" si="184"/>
        <v>212512. Vigilancia de la Salud AmbientalVigilancia de la Salud Ambiental2025</v>
      </c>
      <c r="G5310" s="7" t="s">
        <v>415</v>
      </c>
      <c r="H5310" s="7" t="s">
        <v>66</v>
      </c>
      <c r="I5310" t="s">
        <v>60</v>
      </c>
      <c r="J5310" s="7" t="s">
        <v>74</v>
      </c>
      <c r="K5310" t="s">
        <v>433</v>
      </c>
      <c r="L5310" t="s">
        <v>433</v>
      </c>
      <c r="M5310" t="s">
        <v>103</v>
      </c>
      <c r="N5310" s="78" t="s">
        <v>435</v>
      </c>
      <c r="O5310" s="99" t="str">
        <f t="shared" si="185"/>
        <v>212512. Vigilancia de la Salud AmbientalVigilancia de la Salud Ambiental20251_CANDELARIA2_FEBRERO_2026</v>
      </c>
      <c r="P5310" s="168">
        <f t="shared" si="186"/>
        <v>0</v>
      </c>
      <c r="S5310" s="172">
        <v>0</v>
      </c>
      <c r="T5310" s="23">
        <v>0</v>
      </c>
    </row>
    <row r="5311" spans="2:20" ht="30" customHeight="1" x14ac:dyDescent="0.3">
      <c r="B5311">
        <v>2125</v>
      </c>
      <c r="C5311" s="164" t="s">
        <v>122</v>
      </c>
      <c r="D5311" s="7" t="s">
        <v>410</v>
      </c>
      <c r="E5311">
        <v>2025</v>
      </c>
      <c r="F5311" s="76" t="str">
        <f t="shared" si="184"/>
        <v>212512. Vigilancia de la Salud AmbientalVigilancia de la Salud Ambiental2025</v>
      </c>
      <c r="G5311" s="7" t="s">
        <v>415</v>
      </c>
      <c r="H5311" s="7" t="s">
        <v>66</v>
      </c>
      <c r="I5311" t="s">
        <v>60</v>
      </c>
      <c r="J5311" s="7" t="s">
        <v>74</v>
      </c>
      <c r="K5311" t="s">
        <v>433</v>
      </c>
      <c r="L5311" t="s">
        <v>433</v>
      </c>
      <c r="M5311" t="s">
        <v>107</v>
      </c>
      <c r="N5311" s="78" t="s">
        <v>435</v>
      </c>
      <c r="O5311" s="99" t="str">
        <f t="shared" si="185"/>
        <v>212512. Vigilancia de la Salud AmbientalVigilancia de la Salud Ambiental20255_RAFAEL_URIBE2_FEBRERO_2026</v>
      </c>
      <c r="P5311" s="168">
        <f t="shared" si="186"/>
        <v>0</v>
      </c>
      <c r="S5311" s="172">
        <v>0</v>
      </c>
      <c r="T5311" s="23">
        <v>0</v>
      </c>
    </row>
    <row r="5312" spans="2:20" ht="30" customHeight="1" x14ac:dyDescent="0.3">
      <c r="B5312">
        <v>2389</v>
      </c>
      <c r="C5312" s="164" t="s">
        <v>122</v>
      </c>
      <c r="D5312" s="7" t="s">
        <v>410</v>
      </c>
      <c r="E5312">
        <v>2025</v>
      </c>
      <c r="F5312" s="76" t="str">
        <f t="shared" si="184"/>
        <v>238912. Vigilancia de la Salud AmbientalVigilancia de la Salud Ambiental2025</v>
      </c>
      <c r="G5312" s="7" t="s">
        <v>412</v>
      </c>
      <c r="H5312" s="7" t="s">
        <v>65</v>
      </c>
      <c r="I5312" t="s">
        <v>60</v>
      </c>
      <c r="J5312" s="7" t="s">
        <v>69</v>
      </c>
      <c r="K5312" t="s">
        <v>433</v>
      </c>
      <c r="L5312" t="s">
        <v>433</v>
      </c>
      <c r="M5312" t="s">
        <v>103</v>
      </c>
      <c r="N5312" s="78" t="s">
        <v>435</v>
      </c>
      <c r="O5312" s="99" t="str">
        <f t="shared" si="185"/>
        <v>238912. Vigilancia de la Salud AmbientalVigilancia de la Salud Ambiental20251_CANDELARIA2_FEBRERO_2026</v>
      </c>
      <c r="P5312" s="168">
        <f t="shared" si="186"/>
        <v>0</v>
      </c>
      <c r="S5312" s="172">
        <v>0</v>
      </c>
      <c r="T5312" s="23">
        <v>0</v>
      </c>
    </row>
    <row r="5313" spans="2:20" ht="30" customHeight="1" x14ac:dyDescent="0.3">
      <c r="B5313">
        <v>2395</v>
      </c>
      <c r="C5313" s="164" t="s">
        <v>122</v>
      </c>
      <c r="D5313" s="7" t="s">
        <v>410</v>
      </c>
      <c r="E5313">
        <v>2025</v>
      </c>
      <c r="F5313" s="76" t="str">
        <f t="shared" si="184"/>
        <v>239512. Vigilancia de la Salud AmbientalVigilancia de la Salud Ambiental2025</v>
      </c>
      <c r="G5313" s="7" t="s">
        <v>414</v>
      </c>
      <c r="H5313" s="7" t="s">
        <v>65</v>
      </c>
      <c r="I5313" t="s">
        <v>60</v>
      </c>
      <c r="J5313" s="7" t="s">
        <v>72</v>
      </c>
      <c r="K5313" t="s">
        <v>433</v>
      </c>
      <c r="L5313" t="s">
        <v>433</v>
      </c>
      <c r="M5313" t="s">
        <v>103</v>
      </c>
      <c r="N5313" s="78" t="s">
        <v>435</v>
      </c>
      <c r="O5313" s="99" t="str">
        <f t="shared" si="185"/>
        <v>239512. Vigilancia de la Salud AmbientalVigilancia de la Salud Ambiental20251_CANDELARIA2_FEBRERO_2026</v>
      </c>
      <c r="P5313" s="168">
        <f t="shared" si="186"/>
        <v>0</v>
      </c>
      <c r="S5313" s="172">
        <v>0</v>
      </c>
      <c r="T5313" s="23">
        <v>0</v>
      </c>
    </row>
    <row r="5314" spans="2:20" ht="30" customHeight="1" x14ac:dyDescent="0.3">
      <c r="B5314">
        <v>2450</v>
      </c>
      <c r="C5314" s="164" t="s">
        <v>122</v>
      </c>
      <c r="D5314" s="7" t="s">
        <v>410</v>
      </c>
      <c r="E5314">
        <v>2025</v>
      </c>
      <c r="F5314" s="76" t="str">
        <f t="shared" si="184"/>
        <v>245012. Vigilancia de la Salud AmbientalVigilancia de la Salud Ambiental2025</v>
      </c>
      <c r="G5314" s="7" t="s">
        <v>411</v>
      </c>
      <c r="H5314" s="7" t="s">
        <v>62</v>
      </c>
      <c r="I5314" t="s">
        <v>60</v>
      </c>
      <c r="J5314" s="7" t="s">
        <v>67</v>
      </c>
      <c r="K5314" t="s">
        <v>433</v>
      </c>
      <c r="L5314" t="s">
        <v>433</v>
      </c>
      <c r="M5314" t="s">
        <v>107</v>
      </c>
      <c r="N5314" s="78" t="s">
        <v>435</v>
      </c>
      <c r="O5314" s="99" t="str">
        <f t="shared" si="185"/>
        <v>245012. Vigilancia de la Salud AmbientalVigilancia de la Salud Ambiental20255_RAFAEL_URIBE2_FEBRERO_2026</v>
      </c>
      <c r="P5314" s="168">
        <f t="shared" si="186"/>
        <v>0</v>
      </c>
      <c r="S5314" s="172">
        <v>0</v>
      </c>
      <c r="T5314" s="23">
        <v>0</v>
      </c>
    </row>
    <row r="5315" spans="2:20" ht="30" customHeight="1" x14ac:dyDescent="0.3">
      <c r="B5315">
        <v>2451</v>
      </c>
      <c r="C5315" s="164" t="s">
        <v>122</v>
      </c>
      <c r="D5315" s="7" t="s">
        <v>410</v>
      </c>
      <c r="E5315">
        <v>2025</v>
      </c>
      <c r="F5315" s="76" t="str">
        <f t="shared" si="184"/>
        <v>245112. Vigilancia de la Salud AmbientalVigilancia de la Salud Ambiental2025</v>
      </c>
      <c r="G5315" s="7" t="s">
        <v>411</v>
      </c>
      <c r="H5315" s="7" t="s">
        <v>62</v>
      </c>
      <c r="I5315" t="s">
        <v>60</v>
      </c>
      <c r="J5315" s="7" t="s">
        <v>67</v>
      </c>
      <c r="K5315" t="s">
        <v>433</v>
      </c>
      <c r="L5315" t="s">
        <v>433</v>
      </c>
      <c r="M5315" t="s">
        <v>105</v>
      </c>
      <c r="N5315" s="78" t="s">
        <v>435</v>
      </c>
      <c r="O5315" s="99" t="str">
        <f t="shared" si="185"/>
        <v>245112. Vigilancia de la Salud AmbientalVigilancia de la Salud Ambiental20253_MARTIRES2_FEBRERO_2026</v>
      </c>
      <c r="P5315" s="168">
        <f t="shared" si="186"/>
        <v>76380</v>
      </c>
      <c r="S5315" s="172">
        <v>73</v>
      </c>
      <c r="T5315" s="23">
        <v>5575740</v>
      </c>
    </row>
    <row r="5316" spans="2:20" ht="30" customHeight="1" x14ac:dyDescent="0.3">
      <c r="B5316">
        <v>2451</v>
      </c>
      <c r="C5316" s="164" t="s">
        <v>122</v>
      </c>
      <c r="D5316" s="7" t="s">
        <v>410</v>
      </c>
      <c r="E5316">
        <v>2025</v>
      </c>
      <c r="F5316" s="76" t="str">
        <f t="shared" si="184"/>
        <v>245112. Vigilancia de la Salud AmbientalVigilancia de la Salud Ambiental2025</v>
      </c>
      <c r="G5316" s="7" t="s">
        <v>411</v>
      </c>
      <c r="H5316" s="7" t="s">
        <v>62</v>
      </c>
      <c r="I5316" t="s">
        <v>60</v>
      </c>
      <c r="J5316" s="7" t="s">
        <v>67</v>
      </c>
      <c r="K5316" t="s">
        <v>433</v>
      </c>
      <c r="L5316" t="s">
        <v>433</v>
      </c>
      <c r="M5316" t="s">
        <v>108</v>
      </c>
      <c r="N5316" s="78" t="s">
        <v>435</v>
      </c>
      <c r="O5316" s="99" t="str">
        <f t="shared" si="185"/>
        <v>245112. Vigilancia de la Salud AmbientalVigilancia de la Salud Ambiental20256_ANTONIO_NARIÑO2_FEBRERO_2026</v>
      </c>
      <c r="P5316" s="168">
        <f t="shared" si="186"/>
        <v>76380</v>
      </c>
      <c r="S5316" s="172">
        <v>10</v>
      </c>
      <c r="T5316" s="23">
        <v>763800</v>
      </c>
    </row>
    <row r="5317" spans="2:20" ht="30" customHeight="1" x14ac:dyDescent="0.3">
      <c r="F5317" s="76" t="str">
        <f t="shared" si="184"/>
        <v/>
      </c>
      <c r="O5317" s="99" t="str">
        <f t="shared" si="185"/>
        <v/>
      </c>
      <c r="P5317" s="168">
        <f t="shared" si="186"/>
        <v>0</v>
      </c>
    </row>
    <row r="5318" spans="2:20" ht="30" customHeight="1" x14ac:dyDescent="0.3">
      <c r="F5318" s="76" t="str">
        <f t="shared" si="184"/>
        <v/>
      </c>
      <c r="O5318" s="99" t="str">
        <f t="shared" si="185"/>
        <v/>
      </c>
      <c r="P5318" s="168">
        <f t="shared" si="186"/>
        <v>0</v>
      </c>
    </row>
    <row r="5319" spans="2:20" ht="30" customHeight="1" x14ac:dyDescent="0.3">
      <c r="F5319" s="76" t="str">
        <f t="shared" si="184"/>
        <v/>
      </c>
      <c r="O5319" s="99" t="str">
        <f t="shared" si="185"/>
        <v/>
      </c>
      <c r="P5319" s="168">
        <f t="shared" si="186"/>
        <v>0</v>
      </c>
    </row>
    <row r="5320" spans="2:20" ht="30" customHeight="1" x14ac:dyDescent="0.3">
      <c r="F5320" s="76" t="str">
        <f t="shared" ref="F5320:F5383" si="187">B5320&amp;C5320&amp;D5320&amp;E5320</f>
        <v/>
      </c>
      <c r="O5320" s="99" t="str">
        <f t="shared" si="185"/>
        <v/>
      </c>
      <c r="P5320" s="168">
        <f t="shared" si="186"/>
        <v>0</v>
      </c>
    </row>
    <row r="5321" spans="2:20" ht="30" customHeight="1" x14ac:dyDescent="0.3">
      <c r="F5321" s="76" t="str">
        <f t="shared" si="187"/>
        <v/>
      </c>
      <c r="O5321" s="99" t="str">
        <f t="shared" si="185"/>
        <v/>
      </c>
      <c r="P5321" s="168">
        <f t="shared" si="186"/>
        <v>0</v>
      </c>
    </row>
    <row r="5322" spans="2:20" ht="30" customHeight="1" x14ac:dyDescent="0.3">
      <c r="F5322" s="76" t="str">
        <f t="shared" si="187"/>
        <v/>
      </c>
      <c r="O5322" s="99" t="str">
        <f t="shared" ref="O5322:O5385" si="188">+F5322&amp;M5322&amp;N5322</f>
        <v/>
      </c>
      <c r="P5322" s="168">
        <f t="shared" si="186"/>
        <v>0</v>
      </c>
    </row>
    <row r="5323" spans="2:20" ht="30" customHeight="1" x14ac:dyDescent="0.3">
      <c r="F5323" s="76" t="str">
        <f t="shared" si="187"/>
        <v/>
      </c>
      <c r="O5323" s="99" t="str">
        <f t="shared" si="188"/>
        <v/>
      </c>
      <c r="P5323" s="168">
        <f t="shared" si="186"/>
        <v>0</v>
      </c>
    </row>
    <row r="5324" spans="2:20" ht="30" customHeight="1" x14ac:dyDescent="0.3">
      <c r="F5324" s="76" t="str">
        <f t="shared" si="187"/>
        <v/>
      </c>
      <c r="O5324" s="99" t="str">
        <f t="shared" si="188"/>
        <v/>
      </c>
      <c r="P5324" s="168">
        <f t="shared" si="186"/>
        <v>0</v>
      </c>
    </row>
    <row r="5325" spans="2:20" ht="30" customHeight="1" x14ac:dyDescent="0.3">
      <c r="F5325" s="76" t="str">
        <f t="shared" si="187"/>
        <v/>
      </c>
      <c r="O5325" s="99" t="str">
        <f t="shared" si="188"/>
        <v/>
      </c>
      <c r="P5325" s="168">
        <f t="shared" si="186"/>
        <v>0</v>
      </c>
    </row>
    <row r="5326" spans="2:20" ht="30" customHeight="1" x14ac:dyDescent="0.3">
      <c r="F5326" s="76" t="str">
        <f t="shared" si="187"/>
        <v/>
      </c>
      <c r="O5326" s="99" t="str">
        <f t="shared" si="188"/>
        <v/>
      </c>
      <c r="P5326" s="168">
        <f t="shared" si="186"/>
        <v>0</v>
      </c>
    </row>
    <row r="5327" spans="2:20" ht="30" customHeight="1" x14ac:dyDescent="0.3">
      <c r="F5327" s="76" t="str">
        <f t="shared" si="187"/>
        <v/>
      </c>
      <c r="O5327" s="99" t="str">
        <f t="shared" si="188"/>
        <v/>
      </c>
      <c r="P5327" s="168">
        <f t="shared" si="186"/>
        <v>0</v>
      </c>
    </row>
    <row r="5328" spans="2:20" ht="30" customHeight="1" x14ac:dyDescent="0.3">
      <c r="F5328" s="76" t="str">
        <f t="shared" si="187"/>
        <v/>
      </c>
      <c r="O5328" s="99" t="str">
        <f t="shared" si="188"/>
        <v/>
      </c>
      <c r="P5328" s="168">
        <f t="shared" si="186"/>
        <v>0</v>
      </c>
    </row>
    <row r="5329" spans="6:16" ht="30" customHeight="1" x14ac:dyDescent="0.3">
      <c r="F5329" s="76" t="str">
        <f t="shared" si="187"/>
        <v/>
      </c>
      <c r="O5329" s="99" t="str">
        <f t="shared" si="188"/>
        <v/>
      </c>
      <c r="P5329" s="168">
        <f t="shared" si="186"/>
        <v>0</v>
      </c>
    </row>
    <row r="5330" spans="6:16" ht="30" customHeight="1" x14ac:dyDescent="0.3">
      <c r="F5330" s="76" t="str">
        <f t="shared" si="187"/>
        <v/>
      </c>
      <c r="O5330" s="99" t="str">
        <f t="shared" si="188"/>
        <v/>
      </c>
      <c r="P5330" s="168">
        <f t="shared" si="186"/>
        <v>0</v>
      </c>
    </row>
    <row r="5331" spans="6:16" ht="30" customHeight="1" x14ac:dyDescent="0.3">
      <c r="F5331" s="76" t="str">
        <f t="shared" si="187"/>
        <v/>
      </c>
      <c r="O5331" s="99" t="str">
        <f t="shared" si="188"/>
        <v/>
      </c>
      <c r="P5331" s="168">
        <f t="shared" si="186"/>
        <v>0</v>
      </c>
    </row>
    <row r="5332" spans="6:16" ht="30" customHeight="1" x14ac:dyDescent="0.3">
      <c r="F5332" s="76" t="str">
        <f t="shared" si="187"/>
        <v/>
      </c>
      <c r="O5332" s="99" t="str">
        <f t="shared" si="188"/>
        <v/>
      </c>
      <c r="P5332" s="168">
        <f t="shared" si="186"/>
        <v>0</v>
      </c>
    </row>
    <row r="5333" spans="6:16" ht="30" customHeight="1" x14ac:dyDescent="0.3">
      <c r="F5333" s="76" t="str">
        <f t="shared" si="187"/>
        <v/>
      </c>
      <c r="O5333" s="99" t="str">
        <f t="shared" si="188"/>
        <v/>
      </c>
      <c r="P5333" s="168">
        <f t="shared" si="186"/>
        <v>0</v>
      </c>
    </row>
    <row r="5334" spans="6:16" ht="30" customHeight="1" x14ac:dyDescent="0.3">
      <c r="F5334" s="76" t="str">
        <f t="shared" si="187"/>
        <v/>
      </c>
      <c r="O5334" s="99" t="str">
        <f t="shared" si="188"/>
        <v/>
      </c>
      <c r="P5334" s="168">
        <f t="shared" si="186"/>
        <v>0</v>
      </c>
    </row>
    <row r="5335" spans="6:16" ht="30" customHeight="1" x14ac:dyDescent="0.3">
      <c r="F5335" s="76" t="str">
        <f t="shared" si="187"/>
        <v/>
      </c>
      <c r="O5335" s="99" t="str">
        <f t="shared" si="188"/>
        <v/>
      </c>
      <c r="P5335" s="168">
        <f t="shared" si="186"/>
        <v>0</v>
      </c>
    </row>
    <row r="5336" spans="6:16" ht="30" customHeight="1" x14ac:dyDescent="0.3">
      <c r="F5336" s="76" t="str">
        <f t="shared" si="187"/>
        <v/>
      </c>
      <c r="O5336" s="99" t="str">
        <f t="shared" si="188"/>
        <v/>
      </c>
      <c r="P5336" s="168">
        <f t="shared" si="186"/>
        <v>0</v>
      </c>
    </row>
    <row r="5337" spans="6:16" ht="30" customHeight="1" x14ac:dyDescent="0.3">
      <c r="F5337" s="76" t="str">
        <f t="shared" si="187"/>
        <v/>
      </c>
      <c r="O5337" s="99" t="str">
        <f t="shared" si="188"/>
        <v/>
      </c>
      <c r="P5337" s="168">
        <f t="shared" si="186"/>
        <v>0</v>
      </c>
    </row>
    <row r="5338" spans="6:16" ht="30" customHeight="1" x14ac:dyDescent="0.3">
      <c r="F5338" s="76" t="str">
        <f t="shared" si="187"/>
        <v/>
      </c>
      <c r="O5338" s="99" t="str">
        <f t="shared" si="188"/>
        <v/>
      </c>
      <c r="P5338" s="168">
        <f t="shared" si="186"/>
        <v>0</v>
      </c>
    </row>
    <row r="5339" spans="6:16" ht="30" customHeight="1" x14ac:dyDescent="0.3">
      <c r="F5339" s="76" t="str">
        <f t="shared" si="187"/>
        <v/>
      </c>
      <c r="O5339" s="99" t="str">
        <f t="shared" si="188"/>
        <v/>
      </c>
      <c r="P5339" s="168">
        <f t="shared" si="186"/>
        <v>0</v>
      </c>
    </row>
    <row r="5340" spans="6:16" ht="30" customHeight="1" x14ac:dyDescent="0.3">
      <c r="F5340" s="76" t="str">
        <f t="shared" si="187"/>
        <v/>
      </c>
      <c r="O5340" s="99" t="str">
        <f t="shared" si="188"/>
        <v/>
      </c>
      <c r="P5340" s="168">
        <f t="shared" si="186"/>
        <v>0</v>
      </c>
    </row>
    <row r="5341" spans="6:16" ht="30" customHeight="1" x14ac:dyDescent="0.3">
      <c r="F5341" s="76" t="str">
        <f t="shared" si="187"/>
        <v/>
      </c>
      <c r="O5341" s="99" t="str">
        <f t="shared" si="188"/>
        <v/>
      </c>
      <c r="P5341" s="168">
        <f t="shared" si="186"/>
        <v>0</v>
      </c>
    </row>
    <row r="5342" spans="6:16" ht="30" customHeight="1" x14ac:dyDescent="0.3">
      <c r="F5342" s="76" t="str">
        <f t="shared" si="187"/>
        <v/>
      </c>
      <c r="O5342" s="99" t="str">
        <f t="shared" si="188"/>
        <v/>
      </c>
      <c r="P5342" s="168">
        <f t="shared" si="186"/>
        <v>0</v>
      </c>
    </row>
    <row r="5343" spans="6:16" ht="30" customHeight="1" x14ac:dyDescent="0.3">
      <c r="F5343" s="76" t="str">
        <f t="shared" si="187"/>
        <v/>
      </c>
      <c r="O5343" s="99" t="str">
        <f t="shared" si="188"/>
        <v/>
      </c>
      <c r="P5343" s="168">
        <f t="shared" si="186"/>
        <v>0</v>
      </c>
    </row>
    <row r="5344" spans="6:16" ht="30" customHeight="1" x14ac:dyDescent="0.3">
      <c r="F5344" s="76" t="str">
        <f t="shared" si="187"/>
        <v/>
      </c>
      <c r="O5344" s="99" t="str">
        <f t="shared" si="188"/>
        <v/>
      </c>
      <c r="P5344" s="168">
        <f t="shared" si="186"/>
        <v>0</v>
      </c>
    </row>
    <row r="5345" spans="6:16" ht="30" customHeight="1" x14ac:dyDescent="0.3">
      <c r="F5345" s="76" t="str">
        <f t="shared" si="187"/>
        <v/>
      </c>
      <c r="O5345" s="99" t="str">
        <f t="shared" si="188"/>
        <v/>
      </c>
      <c r="P5345" s="168">
        <f t="shared" si="186"/>
        <v>0</v>
      </c>
    </row>
    <row r="5346" spans="6:16" ht="30" customHeight="1" x14ac:dyDescent="0.3">
      <c r="F5346" s="76" t="str">
        <f t="shared" si="187"/>
        <v/>
      </c>
      <c r="O5346" s="99" t="str">
        <f t="shared" si="188"/>
        <v/>
      </c>
      <c r="P5346" s="168">
        <f t="shared" si="186"/>
        <v>0</v>
      </c>
    </row>
    <row r="5347" spans="6:16" ht="30" customHeight="1" x14ac:dyDescent="0.3">
      <c r="F5347" s="76" t="str">
        <f t="shared" si="187"/>
        <v/>
      </c>
      <c r="O5347" s="99" t="str">
        <f t="shared" si="188"/>
        <v/>
      </c>
      <c r="P5347" s="168">
        <f t="shared" si="186"/>
        <v>0</v>
      </c>
    </row>
    <row r="5348" spans="6:16" ht="30" customHeight="1" x14ac:dyDescent="0.3">
      <c r="F5348" s="76" t="str">
        <f t="shared" si="187"/>
        <v/>
      </c>
      <c r="O5348" s="99" t="str">
        <f t="shared" si="188"/>
        <v/>
      </c>
      <c r="P5348" s="168">
        <f t="shared" si="186"/>
        <v>0</v>
      </c>
    </row>
    <row r="5349" spans="6:16" ht="30" customHeight="1" x14ac:dyDescent="0.3">
      <c r="F5349" s="76" t="str">
        <f t="shared" si="187"/>
        <v/>
      </c>
      <c r="O5349" s="99" t="str">
        <f t="shared" si="188"/>
        <v/>
      </c>
      <c r="P5349" s="168">
        <f t="shared" si="186"/>
        <v>0</v>
      </c>
    </row>
    <row r="5350" spans="6:16" ht="30" customHeight="1" x14ac:dyDescent="0.3">
      <c r="F5350" s="76" t="str">
        <f t="shared" si="187"/>
        <v/>
      </c>
      <c r="O5350" s="99" t="str">
        <f t="shared" si="188"/>
        <v/>
      </c>
      <c r="P5350" s="168">
        <f t="shared" si="186"/>
        <v>0</v>
      </c>
    </row>
    <row r="5351" spans="6:16" ht="30" customHeight="1" x14ac:dyDescent="0.3">
      <c r="F5351" s="76" t="str">
        <f t="shared" si="187"/>
        <v/>
      </c>
      <c r="O5351" s="99" t="str">
        <f t="shared" si="188"/>
        <v/>
      </c>
      <c r="P5351" s="168">
        <f t="shared" si="186"/>
        <v>0</v>
      </c>
    </row>
    <row r="5352" spans="6:16" ht="30" customHeight="1" x14ac:dyDescent="0.3">
      <c r="F5352" s="76" t="str">
        <f t="shared" si="187"/>
        <v/>
      </c>
      <c r="O5352" s="99" t="str">
        <f t="shared" si="188"/>
        <v/>
      </c>
      <c r="P5352" s="168">
        <f t="shared" si="186"/>
        <v>0</v>
      </c>
    </row>
    <row r="5353" spans="6:16" ht="30" customHeight="1" x14ac:dyDescent="0.3">
      <c r="F5353" s="76" t="str">
        <f t="shared" si="187"/>
        <v/>
      </c>
      <c r="O5353" s="99" t="str">
        <f t="shared" si="188"/>
        <v/>
      </c>
      <c r="P5353" s="168">
        <f t="shared" si="186"/>
        <v>0</v>
      </c>
    </row>
    <row r="5354" spans="6:16" ht="30" customHeight="1" x14ac:dyDescent="0.3">
      <c r="F5354" s="76" t="str">
        <f t="shared" si="187"/>
        <v/>
      </c>
      <c r="O5354" s="99" t="str">
        <f t="shared" si="188"/>
        <v/>
      </c>
      <c r="P5354" s="168">
        <f t="shared" si="186"/>
        <v>0</v>
      </c>
    </row>
    <row r="5355" spans="6:16" ht="30" customHeight="1" x14ac:dyDescent="0.3">
      <c r="F5355" s="76" t="str">
        <f t="shared" si="187"/>
        <v/>
      </c>
      <c r="O5355" s="99" t="str">
        <f t="shared" si="188"/>
        <v/>
      </c>
      <c r="P5355" s="168">
        <f t="shared" si="186"/>
        <v>0</v>
      </c>
    </row>
    <row r="5356" spans="6:16" ht="30" customHeight="1" x14ac:dyDescent="0.3">
      <c r="F5356" s="76" t="str">
        <f t="shared" si="187"/>
        <v/>
      </c>
      <c r="O5356" s="99" t="str">
        <f t="shared" si="188"/>
        <v/>
      </c>
      <c r="P5356" s="168">
        <f t="shared" ref="P5356:P5419" si="189">IFERROR(T5356/S5356,0)</f>
        <v>0</v>
      </c>
    </row>
    <row r="5357" spans="6:16" ht="30" customHeight="1" x14ac:dyDescent="0.3">
      <c r="F5357" s="76" t="str">
        <f t="shared" si="187"/>
        <v/>
      </c>
      <c r="O5357" s="99" t="str">
        <f t="shared" si="188"/>
        <v/>
      </c>
      <c r="P5357" s="168">
        <f t="shared" si="189"/>
        <v>0</v>
      </c>
    </row>
    <row r="5358" spans="6:16" ht="30" customHeight="1" x14ac:dyDescent="0.3">
      <c r="F5358" s="76" t="str">
        <f t="shared" si="187"/>
        <v/>
      </c>
      <c r="O5358" s="99" t="str">
        <f t="shared" si="188"/>
        <v/>
      </c>
      <c r="P5358" s="168">
        <f t="shared" si="189"/>
        <v>0</v>
      </c>
    </row>
    <row r="5359" spans="6:16" ht="30" customHeight="1" x14ac:dyDescent="0.3">
      <c r="F5359" s="76" t="str">
        <f t="shared" si="187"/>
        <v/>
      </c>
      <c r="O5359" s="99" t="str">
        <f t="shared" si="188"/>
        <v/>
      </c>
      <c r="P5359" s="168">
        <f t="shared" si="189"/>
        <v>0</v>
      </c>
    </row>
    <row r="5360" spans="6:16" ht="30" customHeight="1" x14ac:dyDescent="0.3">
      <c r="F5360" s="76" t="str">
        <f t="shared" si="187"/>
        <v/>
      </c>
      <c r="O5360" s="99" t="str">
        <f t="shared" si="188"/>
        <v/>
      </c>
      <c r="P5360" s="168">
        <f t="shared" si="189"/>
        <v>0</v>
      </c>
    </row>
    <row r="5361" spans="6:16" ht="30" customHeight="1" x14ac:dyDescent="0.3">
      <c r="F5361" s="76" t="str">
        <f t="shared" si="187"/>
        <v/>
      </c>
      <c r="O5361" s="99" t="str">
        <f t="shared" si="188"/>
        <v/>
      </c>
      <c r="P5361" s="168">
        <f t="shared" si="189"/>
        <v>0</v>
      </c>
    </row>
    <row r="5362" spans="6:16" ht="30" customHeight="1" x14ac:dyDescent="0.3">
      <c r="F5362" s="76" t="str">
        <f t="shared" si="187"/>
        <v/>
      </c>
      <c r="O5362" s="99" t="str">
        <f t="shared" si="188"/>
        <v/>
      </c>
      <c r="P5362" s="168">
        <f t="shared" si="189"/>
        <v>0</v>
      </c>
    </row>
    <row r="5363" spans="6:16" ht="30" customHeight="1" x14ac:dyDescent="0.3">
      <c r="F5363" s="76" t="str">
        <f t="shared" si="187"/>
        <v/>
      </c>
      <c r="O5363" s="99" t="str">
        <f t="shared" si="188"/>
        <v/>
      </c>
      <c r="P5363" s="168">
        <f t="shared" si="189"/>
        <v>0</v>
      </c>
    </row>
    <row r="5364" spans="6:16" ht="30" customHeight="1" x14ac:dyDescent="0.3">
      <c r="F5364" s="76" t="str">
        <f t="shared" si="187"/>
        <v/>
      </c>
      <c r="O5364" s="99" t="str">
        <f t="shared" si="188"/>
        <v/>
      </c>
      <c r="P5364" s="168">
        <f t="shared" si="189"/>
        <v>0</v>
      </c>
    </row>
    <row r="5365" spans="6:16" ht="30" customHeight="1" x14ac:dyDescent="0.3">
      <c r="F5365" s="76" t="str">
        <f t="shared" si="187"/>
        <v/>
      </c>
      <c r="O5365" s="99" t="str">
        <f t="shared" si="188"/>
        <v/>
      </c>
      <c r="P5365" s="168">
        <f t="shared" si="189"/>
        <v>0</v>
      </c>
    </row>
    <row r="5366" spans="6:16" ht="30" customHeight="1" x14ac:dyDescent="0.3">
      <c r="F5366" s="76" t="str">
        <f t="shared" si="187"/>
        <v/>
      </c>
      <c r="O5366" s="99" t="str">
        <f t="shared" si="188"/>
        <v/>
      </c>
      <c r="P5366" s="168">
        <f t="shared" si="189"/>
        <v>0</v>
      </c>
    </row>
    <row r="5367" spans="6:16" ht="30" customHeight="1" x14ac:dyDescent="0.3">
      <c r="F5367" s="76" t="str">
        <f t="shared" si="187"/>
        <v/>
      </c>
      <c r="O5367" s="99" t="str">
        <f t="shared" si="188"/>
        <v/>
      </c>
      <c r="P5367" s="168">
        <f t="shared" si="189"/>
        <v>0</v>
      </c>
    </row>
    <row r="5368" spans="6:16" ht="30" customHeight="1" x14ac:dyDescent="0.3">
      <c r="F5368" s="76" t="str">
        <f t="shared" si="187"/>
        <v/>
      </c>
      <c r="O5368" s="99" t="str">
        <f t="shared" si="188"/>
        <v/>
      </c>
      <c r="P5368" s="168">
        <f t="shared" si="189"/>
        <v>0</v>
      </c>
    </row>
    <row r="5369" spans="6:16" ht="30" customHeight="1" x14ac:dyDescent="0.3">
      <c r="F5369" s="76" t="str">
        <f t="shared" si="187"/>
        <v/>
      </c>
      <c r="O5369" s="99" t="str">
        <f t="shared" si="188"/>
        <v/>
      </c>
      <c r="P5369" s="168">
        <f t="shared" si="189"/>
        <v>0</v>
      </c>
    </row>
    <row r="5370" spans="6:16" ht="30" customHeight="1" x14ac:dyDescent="0.3">
      <c r="F5370" s="76" t="str">
        <f t="shared" si="187"/>
        <v/>
      </c>
      <c r="O5370" s="99" t="str">
        <f t="shared" si="188"/>
        <v/>
      </c>
      <c r="P5370" s="168">
        <f t="shared" si="189"/>
        <v>0</v>
      </c>
    </row>
    <row r="5371" spans="6:16" ht="30" customHeight="1" x14ac:dyDescent="0.3">
      <c r="F5371" s="76" t="str">
        <f t="shared" si="187"/>
        <v/>
      </c>
      <c r="O5371" s="99" t="str">
        <f t="shared" si="188"/>
        <v/>
      </c>
      <c r="P5371" s="168">
        <f t="shared" si="189"/>
        <v>0</v>
      </c>
    </row>
    <row r="5372" spans="6:16" ht="30" customHeight="1" x14ac:dyDescent="0.3">
      <c r="F5372" s="76" t="str">
        <f t="shared" si="187"/>
        <v/>
      </c>
      <c r="O5372" s="99" t="str">
        <f t="shared" si="188"/>
        <v/>
      </c>
      <c r="P5372" s="168">
        <f t="shared" si="189"/>
        <v>0</v>
      </c>
    </row>
    <row r="5373" spans="6:16" ht="30" customHeight="1" x14ac:dyDescent="0.3">
      <c r="F5373" s="76" t="str">
        <f t="shared" si="187"/>
        <v/>
      </c>
      <c r="O5373" s="99" t="str">
        <f t="shared" si="188"/>
        <v/>
      </c>
      <c r="P5373" s="168">
        <f t="shared" si="189"/>
        <v>0</v>
      </c>
    </row>
    <row r="5374" spans="6:16" ht="30" customHeight="1" x14ac:dyDescent="0.3">
      <c r="F5374" s="76" t="str">
        <f t="shared" si="187"/>
        <v/>
      </c>
      <c r="O5374" s="99" t="str">
        <f t="shared" si="188"/>
        <v/>
      </c>
      <c r="P5374" s="168">
        <f t="shared" si="189"/>
        <v>0</v>
      </c>
    </row>
    <row r="5375" spans="6:16" ht="30" customHeight="1" x14ac:dyDescent="0.3">
      <c r="F5375" s="76" t="str">
        <f t="shared" si="187"/>
        <v/>
      </c>
      <c r="O5375" s="99" t="str">
        <f t="shared" si="188"/>
        <v/>
      </c>
      <c r="P5375" s="168">
        <f t="shared" si="189"/>
        <v>0</v>
      </c>
    </row>
    <row r="5376" spans="6:16" ht="30" customHeight="1" x14ac:dyDescent="0.3">
      <c r="F5376" s="76" t="str">
        <f t="shared" si="187"/>
        <v/>
      </c>
      <c r="O5376" s="99" t="str">
        <f t="shared" si="188"/>
        <v/>
      </c>
      <c r="P5376" s="168">
        <f t="shared" si="189"/>
        <v>0</v>
      </c>
    </row>
    <row r="5377" spans="6:16" ht="30" customHeight="1" x14ac:dyDescent="0.3">
      <c r="F5377" s="76" t="str">
        <f t="shared" si="187"/>
        <v/>
      </c>
      <c r="O5377" s="99" t="str">
        <f t="shared" si="188"/>
        <v/>
      </c>
      <c r="P5377" s="168">
        <f t="shared" si="189"/>
        <v>0</v>
      </c>
    </row>
    <row r="5378" spans="6:16" ht="30" customHeight="1" x14ac:dyDescent="0.3">
      <c r="F5378" s="76" t="str">
        <f t="shared" si="187"/>
        <v/>
      </c>
      <c r="O5378" s="99" t="str">
        <f t="shared" si="188"/>
        <v/>
      </c>
      <c r="P5378" s="168">
        <f t="shared" si="189"/>
        <v>0</v>
      </c>
    </row>
    <row r="5379" spans="6:16" ht="30" customHeight="1" x14ac:dyDescent="0.3">
      <c r="F5379" s="76" t="str">
        <f t="shared" si="187"/>
        <v/>
      </c>
      <c r="O5379" s="99" t="str">
        <f t="shared" si="188"/>
        <v/>
      </c>
      <c r="P5379" s="168">
        <f t="shared" si="189"/>
        <v>0</v>
      </c>
    </row>
    <row r="5380" spans="6:16" ht="30" customHeight="1" x14ac:dyDescent="0.3">
      <c r="F5380" s="76" t="str">
        <f t="shared" si="187"/>
        <v/>
      </c>
      <c r="O5380" s="99" t="str">
        <f t="shared" si="188"/>
        <v/>
      </c>
      <c r="P5380" s="168">
        <f t="shared" si="189"/>
        <v>0</v>
      </c>
    </row>
    <row r="5381" spans="6:16" ht="30" customHeight="1" x14ac:dyDescent="0.3">
      <c r="F5381" s="76" t="str">
        <f t="shared" si="187"/>
        <v/>
      </c>
      <c r="O5381" s="99" t="str">
        <f t="shared" si="188"/>
        <v/>
      </c>
      <c r="P5381" s="168">
        <f t="shared" si="189"/>
        <v>0</v>
      </c>
    </row>
    <row r="5382" spans="6:16" ht="30" customHeight="1" x14ac:dyDescent="0.3">
      <c r="F5382" s="76" t="str">
        <f t="shared" si="187"/>
        <v/>
      </c>
      <c r="O5382" s="99" t="str">
        <f t="shared" si="188"/>
        <v/>
      </c>
      <c r="P5382" s="168">
        <f t="shared" si="189"/>
        <v>0</v>
      </c>
    </row>
    <row r="5383" spans="6:16" ht="30" customHeight="1" x14ac:dyDescent="0.3">
      <c r="F5383" s="76" t="str">
        <f t="shared" si="187"/>
        <v/>
      </c>
      <c r="O5383" s="99" t="str">
        <f t="shared" si="188"/>
        <v/>
      </c>
      <c r="P5383" s="168">
        <f t="shared" si="189"/>
        <v>0</v>
      </c>
    </row>
    <row r="5384" spans="6:16" ht="30" customHeight="1" x14ac:dyDescent="0.3">
      <c r="F5384" s="76" t="str">
        <f t="shared" ref="F5384:F5447" si="190">B5384&amp;C5384&amp;D5384&amp;E5384</f>
        <v/>
      </c>
      <c r="O5384" s="99" t="str">
        <f t="shared" si="188"/>
        <v/>
      </c>
      <c r="P5384" s="168">
        <f t="shared" si="189"/>
        <v>0</v>
      </c>
    </row>
    <row r="5385" spans="6:16" ht="30" customHeight="1" x14ac:dyDescent="0.3">
      <c r="F5385" s="76" t="str">
        <f t="shared" si="190"/>
        <v/>
      </c>
      <c r="O5385" s="99" t="str">
        <f t="shared" si="188"/>
        <v/>
      </c>
      <c r="P5385" s="168">
        <f t="shared" si="189"/>
        <v>0</v>
      </c>
    </row>
    <row r="5386" spans="6:16" ht="30" customHeight="1" x14ac:dyDescent="0.3">
      <c r="F5386" s="76" t="str">
        <f t="shared" si="190"/>
        <v/>
      </c>
      <c r="O5386" s="99" t="str">
        <f t="shared" ref="O5386:O5449" si="191">+F5386&amp;M5386&amp;N5386</f>
        <v/>
      </c>
      <c r="P5386" s="168">
        <f t="shared" si="189"/>
        <v>0</v>
      </c>
    </row>
    <row r="5387" spans="6:16" ht="30" customHeight="1" x14ac:dyDescent="0.3">
      <c r="F5387" s="76" t="str">
        <f t="shared" si="190"/>
        <v/>
      </c>
      <c r="O5387" s="99" t="str">
        <f t="shared" si="191"/>
        <v/>
      </c>
      <c r="P5387" s="168">
        <f t="shared" si="189"/>
        <v>0</v>
      </c>
    </row>
    <row r="5388" spans="6:16" ht="30" customHeight="1" x14ac:dyDescent="0.3">
      <c r="F5388" s="76" t="str">
        <f t="shared" si="190"/>
        <v/>
      </c>
      <c r="O5388" s="99" t="str">
        <f t="shared" si="191"/>
        <v/>
      </c>
      <c r="P5388" s="168">
        <f t="shared" si="189"/>
        <v>0</v>
      </c>
    </row>
    <row r="5389" spans="6:16" ht="30" customHeight="1" x14ac:dyDescent="0.3">
      <c r="F5389" s="76" t="str">
        <f t="shared" si="190"/>
        <v/>
      </c>
      <c r="O5389" s="99" t="str">
        <f t="shared" si="191"/>
        <v/>
      </c>
      <c r="P5389" s="168">
        <f t="shared" si="189"/>
        <v>0</v>
      </c>
    </row>
    <row r="5390" spans="6:16" ht="30" customHeight="1" x14ac:dyDescent="0.3">
      <c r="F5390" s="76" t="str">
        <f t="shared" si="190"/>
        <v/>
      </c>
      <c r="O5390" s="99" t="str">
        <f t="shared" si="191"/>
        <v/>
      </c>
      <c r="P5390" s="168">
        <f t="shared" si="189"/>
        <v>0</v>
      </c>
    </row>
    <row r="5391" spans="6:16" ht="30" customHeight="1" x14ac:dyDescent="0.3">
      <c r="F5391" s="76" t="str">
        <f t="shared" si="190"/>
        <v/>
      </c>
      <c r="O5391" s="99" t="str">
        <f t="shared" si="191"/>
        <v/>
      </c>
      <c r="P5391" s="168">
        <f t="shared" si="189"/>
        <v>0</v>
      </c>
    </row>
    <row r="5392" spans="6:16" ht="30" customHeight="1" x14ac:dyDescent="0.3">
      <c r="F5392" s="76" t="str">
        <f t="shared" si="190"/>
        <v/>
      </c>
      <c r="O5392" s="99" t="str">
        <f t="shared" si="191"/>
        <v/>
      </c>
      <c r="P5392" s="168">
        <f t="shared" si="189"/>
        <v>0</v>
      </c>
    </row>
    <row r="5393" spans="6:16" ht="30" customHeight="1" x14ac:dyDescent="0.3">
      <c r="F5393" s="76" t="str">
        <f t="shared" si="190"/>
        <v/>
      </c>
      <c r="O5393" s="99" t="str">
        <f t="shared" si="191"/>
        <v/>
      </c>
      <c r="P5393" s="168">
        <f t="shared" si="189"/>
        <v>0</v>
      </c>
    </row>
    <row r="5394" spans="6:16" ht="30" customHeight="1" x14ac:dyDescent="0.3">
      <c r="F5394" s="76" t="str">
        <f t="shared" si="190"/>
        <v/>
      </c>
      <c r="O5394" s="99" t="str">
        <f t="shared" si="191"/>
        <v/>
      </c>
      <c r="P5394" s="168">
        <f t="shared" si="189"/>
        <v>0</v>
      </c>
    </row>
    <row r="5395" spans="6:16" ht="30" customHeight="1" x14ac:dyDescent="0.3">
      <c r="F5395" s="76" t="str">
        <f t="shared" si="190"/>
        <v/>
      </c>
      <c r="O5395" s="99" t="str">
        <f t="shared" si="191"/>
        <v/>
      </c>
      <c r="P5395" s="168">
        <f t="shared" si="189"/>
        <v>0</v>
      </c>
    </row>
    <row r="5396" spans="6:16" ht="30" customHeight="1" x14ac:dyDescent="0.3">
      <c r="F5396" s="76" t="str">
        <f t="shared" si="190"/>
        <v/>
      </c>
      <c r="O5396" s="99" t="str">
        <f t="shared" si="191"/>
        <v/>
      </c>
      <c r="P5396" s="168">
        <f t="shared" si="189"/>
        <v>0</v>
      </c>
    </row>
    <row r="5397" spans="6:16" ht="30" customHeight="1" x14ac:dyDescent="0.3">
      <c r="F5397" s="76" t="str">
        <f t="shared" si="190"/>
        <v/>
      </c>
      <c r="O5397" s="99" t="str">
        <f t="shared" si="191"/>
        <v/>
      </c>
      <c r="P5397" s="168">
        <f t="shared" si="189"/>
        <v>0</v>
      </c>
    </row>
    <row r="5398" spans="6:16" ht="30" customHeight="1" x14ac:dyDescent="0.3">
      <c r="F5398" s="76" t="str">
        <f t="shared" si="190"/>
        <v/>
      </c>
      <c r="O5398" s="99" t="str">
        <f t="shared" si="191"/>
        <v/>
      </c>
      <c r="P5398" s="168">
        <f t="shared" si="189"/>
        <v>0</v>
      </c>
    </row>
    <row r="5399" spans="6:16" ht="30" customHeight="1" x14ac:dyDescent="0.3">
      <c r="F5399" s="76" t="str">
        <f t="shared" si="190"/>
        <v/>
      </c>
      <c r="O5399" s="99" t="str">
        <f t="shared" si="191"/>
        <v/>
      </c>
      <c r="P5399" s="168">
        <f t="shared" si="189"/>
        <v>0</v>
      </c>
    </row>
    <row r="5400" spans="6:16" ht="30" customHeight="1" x14ac:dyDescent="0.3">
      <c r="F5400" s="76" t="str">
        <f t="shared" si="190"/>
        <v/>
      </c>
      <c r="O5400" s="99" t="str">
        <f t="shared" si="191"/>
        <v/>
      </c>
      <c r="P5400" s="168">
        <f t="shared" si="189"/>
        <v>0</v>
      </c>
    </row>
    <row r="5401" spans="6:16" ht="30" customHeight="1" x14ac:dyDescent="0.3">
      <c r="F5401" s="76" t="str">
        <f t="shared" si="190"/>
        <v/>
      </c>
      <c r="O5401" s="99" t="str">
        <f t="shared" si="191"/>
        <v/>
      </c>
      <c r="P5401" s="168">
        <f t="shared" si="189"/>
        <v>0</v>
      </c>
    </row>
    <row r="5402" spans="6:16" ht="30" customHeight="1" x14ac:dyDescent="0.3">
      <c r="F5402" s="76" t="str">
        <f t="shared" si="190"/>
        <v/>
      </c>
      <c r="O5402" s="99" t="str">
        <f t="shared" si="191"/>
        <v/>
      </c>
      <c r="P5402" s="168">
        <f t="shared" si="189"/>
        <v>0</v>
      </c>
    </row>
    <row r="5403" spans="6:16" ht="30" customHeight="1" x14ac:dyDescent="0.3">
      <c r="F5403" s="76" t="str">
        <f t="shared" si="190"/>
        <v/>
      </c>
      <c r="O5403" s="99" t="str">
        <f t="shared" si="191"/>
        <v/>
      </c>
      <c r="P5403" s="168">
        <f t="shared" si="189"/>
        <v>0</v>
      </c>
    </row>
    <row r="5404" spans="6:16" ht="30" customHeight="1" x14ac:dyDescent="0.3">
      <c r="F5404" s="76" t="str">
        <f t="shared" si="190"/>
        <v/>
      </c>
      <c r="O5404" s="99" t="str">
        <f t="shared" si="191"/>
        <v/>
      </c>
      <c r="P5404" s="168">
        <f t="shared" si="189"/>
        <v>0</v>
      </c>
    </row>
    <row r="5405" spans="6:16" ht="30" customHeight="1" x14ac:dyDescent="0.3">
      <c r="F5405" s="76" t="str">
        <f t="shared" si="190"/>
        <v/>
      </c>
      <c r="O5405" s="99" t="str">
        <f t="shared" si="191"/>
        <v/>
      </c>
      <c r="P5405" s="168">
        <f t="shared" si="189"/>
        <v>0</v>
      </c>
    </row>
    <row r="5406" spans="6:16" ht="30" customHeight="1" x14ac:dyDescent="0.3">
      <c r="F5406" s="76" t="str">
        <f t="shared" si="190"/>
        <v/>
      </c>
      <c r="O5406" s="99" t="str">
        <f t="shared" si="191"/>
        <v/>
      </c>
      <c r="P5406" s="168">
        <f t="shared" si="189"/>
        <v>0</v>
      </c>
    </row>
    <row r="5407" spans="6:16" ht="30" customHeight="1" x14ac:dyDescent="0.3">
      <c r="F5407" s="76" t="str">
        <f t="shared" si="190"/>
        <v/>
      </c>
      <c r="O5407" s="99" t="str">
        <f t="shared" si="191"/>
        <v/>
      </c>
      <c r="P5407" s="168">
        <f t="shared" si="189"/>
        <v>0</v>
      </c>
    </row>
    <row r="5408" spans="6:16" ht="30" customHeight="1" x14ac:dyDescent="0.3">
      <c r="F5408" s="76" t="str">
        <f t="shared" si="190"/>
        <v/>
      </c>
      <c r="O5408" s="99" t="str">
        <f t="shared" si="191"/>
        <v/>
      </c>
      <c r="P5408" s="168">
        <f t="shared" si="189"/>
        <v>0</v>
      </c>
    </row>
    <row r="5409" spans="6:16" ht="30" customHeight="1" x14ac:dyDescent="0.3">
      <c r="F5409" s="76" t="str">
        <f t="shared" si="190"/>
        <v/>
      </c>
      <c r="O5409" s="99" t="str">
        <f t="shared" si="191"/>
        <v/>
      </c>
      <c r="P5409" s="168">
        <f t="shared" si="189"/>
        <v>0</v>
      </c>
    </row>
    <row r="5410" spans="6:16" ht="30" customHeight="1" x14ac:dyDescent="0.3">
      <c r="F5410" s="76" t="str">
        <f t="shared" si="190"/>
        <v/>
      </c>
      <c r="O5410" s="99" t="str">
        <f t="shared" si="191"/>
        <v/>
      </c>
      <c r="P5410" s="168">
        <f t="shared" si="189"/>
        <v>0</v>
      </c>
    </row>
    <row r="5411" spans="6:16" ht="30" customHeight="1" x14ac:dyDescent="0.3">
      <c r="F5411" s="76" t="str">
        <f t="shared" si="190"/>
        <v/>
      </c>
      <c r="O5411" s="99" t="str">
        <f t="shared" si="191"/>
        <v/>
      </c>
      <c r="P5411" s="168">
        <f t="shared" si="189"/>
        <v>0</v>
      </c>
    </row>
    <row r="5412" spans="6:16" ht="30" customHeight="1" x14ac:dyDescent="0.3">
      <c r="F5412" s="76" t="str">
        <f t="shared" si="190"/>
        <v/>
      </c>
      <c r="O5412" s="99" t="str">
        <f t="shared" si="191"/>
        <v/>
      </c>
      <c r="P5412" s="168">
        <f t="shared" si="189"/>
        <v>0</v>
      </c>
    </row>
    <row r="5413" spans="6:16" ht="30" customHeight="1" x14ac:dyDescent="0.3">
      <c r="F5413" s="76" t="str">
        <f t="shared" si="190"/>
        <v/>
      </c>
      <c r="O5413" s="99" t="str">
        <f t="shared" si="191"/>
        <v/>
      </c>
      <c r="P5413" s="168">
        <f t="shared" si="189"/>
        <v>0</v>
      </c>
    </row>
    <row r="5414" spans="6:16" ht="30" customHeight="1" x14ac:dyDescent="0.3">
      <c r="F5414" s="76" t="str">
        <f t="shared" si="190"/>
        <v/>
      </c>
      <c r="O5414" s="99" t="str">
        <f t="shared" si="191"/>
        <v/>
      </c>
      <c r="P5414" s="168">
        <f t="shared" si="189"/>
        <v>0</v>
      </c>
    </row>
    <row r="5415" spans="6:16" ht="30" customHeight="1" x14ac:dyDescent="0.3">
      <c r="F5415" s="76" t="str">
        <f t="shared" si="190"/>
        <v/>
      </c>
      <c r="O5415" s="99" t="str">
        <f t="shared" si="191"/>
        <v/>
      </c>
      <c r="P5415" s="168">
        <f t="shared" si="189"/>
        <v>0</v>
      </c>
    </row>
    <row r="5416" spans="6:16" ht="30" customHeight="1" x14ac:dyDescent="0.3">
      <c r="F5416" s="76" t="str">
        <f t="shared" si="190"/>
        <v/>
      </c>
      <c r="O5416" s="99" t="str">
        <f t="shared" si="191"/>
        <v/>
      </c>
      <c r="P5416" s="168">
        <f t="shared" si="189"/>
        <v>0</v>
      </c>
    </row>
    <row r="5417" spans="6:16" ht="30" customHeight="1" x14ac:dyDescent="0.3">
      <c r="F5417" s="76" t="str">
        <f t="shared" si="190"/>
        <v/>
      </c>
      <c r="O5417" s="99" t="str">
        <f t="shared" si="191"/>
        <v/>
      </c>
      <c r="P5417" s="168">
        <f t="shared" si="189"/>
        <v>0</v>
      </c>
    </row>
    <row r="5418" spans="6:16" ht="30" customHeight="1" x14ac:dyDescent="0.3">
      <c r="F5418" s="76" t="str">
        <f t="shared" si="190"/>
        <v/>
      </c>
      <c r="O5418" s="99" t="str">
        <f t="shared" si="191"/>
        <v/>
      </c>
      <c r="P5418" s="168">
        <f t="shared" si="189"/>
        <v>0</v>
      </c>
    </row>
    <row r="5419" spans="6:16" ht="30" customHeight="1" x14ac:dyDescent="0.3">
      <c r="F5419" s="76" t="str">
        <f t="shared" si="190"/>
        <v/>
      </c>
      <c r="O5419" s="99" t="str">
        <f t="shared" si="191"/>
        <v/>
      </c>
      <c r="P5419" s="168">
        <f t="shared" si="189"/>
        <v>0</v>
      </c>
    </row>
    <row r="5420" spans="6:16" ht="30" customHeight="1" x14ac:dyDescent="0.3">
      <c r="F5420" s="76" t="str">
        <f t="shared" si="190"/>
        <v/>
      </c>
      <c r="O5420" s="99" t="str">
        <f t="shared" si="191"/>
        <v/>
      </c>
      <c r="P5420" s="168">
        <f t="shared" ref="P5420:P5483" si="192">IFERROR(T5420/S5420,0)</f>
        <v>0</v>
      </c>
    </row>
    <row r="5421" spans="6:16" ht="30" customHeight="1" x14ac:dyDescent="0.3">
      <c r="F5421" s="76" t="str">
        <f t="shared" si="190"/>
        <v/>
      </c>
      <c r="O5421" s="99" t="str">
        <f t="shared" si="191"/>
        <v/>
      </c>
      <c r="P5421" s="168">
        <f t="shared" si="192"/>
        <v>0</v>
      </c>
    </row>
    <row r="5422" spans="6:16" ht="30" customHeight="1" x14ac:dyDescent="0.3">
      <c r="F5422" s="76" t="str">
        <f t="shared" si="190"/>
        <v/>
      </c>
      <c r="O5422" s="99" t="str">
        <f t="shared" si="191"/>
        <v/>
      </c>
      <c r="P5422" s="168">
        <f t="shared" si="192"/>
        <v>0</v>
      </c>
    </row>
    <row r="5423" spans="6:16" ht="30" customHeight="1" x14ac:dyDescent="0.3">
      <c r="F5423" s="76" t="str">
        <f t="shared" si="190"/>
        <v/>
      </c>
      <c r="O5423" s="99" t="str">
        <f t="shared" si="191"/>
        <v/>
      </c>
      <c r="P5423" s="168">
        <f t="shared" si="192"/>
        <v>0</v>
      </c>
    </row>
    <row r="5424" spans="6:16" ht="30" customHeight="1" x14ac:dyDescent="0.3">
      <c r="F5424" s="76" t="str">
        <f t="shared" si="190"/>
        <v/>
      </c>
      <c r="O5424" s="99" t="str">
        <f t="shared" si="191"/>
        <v/>
      </c>
      <c r="P5424" s="168">
        <f t="shared" si="192"/>
        <v>0</v>
      </c>
    </row>
    <row r="5425" spans="6:16" ht="30" customHeight="1" x14ac:dyDescent="0.3">
      <c r="F5425" s="76" t="str">
        <f t="shared" si="190"/>
        <v/>
      </c>
      <c r="O5425" s="99" t="str">
        <f t="shared" si="191"/>
        <v/>
      </c>
      <c r="P5425" s="168">
        <f t="shared" si="192"/>
        <v>0</v>
      </c>
    </row>
    <row r="5426" spans="6:16" ht="30" customHeight="1" x14ac:dyDescent="0.3">
      <c r="F5426" s="76" t="str">
        <f t="shared" si="190"/>
        <v/>
      </c>
      <c r="O5426" s="99" t="str">
        <f t="shared" si="191"/>
        <v/>
      </c>
      <c r="P5426" s="168">
        <f t="shared" si="192"/>
        <v>0</v>
      </c>
    </row>
    <row r="5427" spans="6:16" ht="30" customHeight="1" x14ac:dyDescent="0.3">
      <c r="F5427" s="76" t="str">
        <f t="shared" si="190"/>
        <v/>
      </c>
      <c r="O5427" s="99" t="str">
        <f t="shared" si="191"/>
        <v/>
      </c>
      <c r="P5427" s="168">
        <f t="shared" si="192"/>
        <v>0</v>
      </c>
    </row>
    <row r="5428" spans="6:16" ht="30" customHeight="1" x14ac:dyDescent="0.3">
      <c r="F5428" s="76" t="str">
        <f t="shared" si="190"/>
        <v/>
      </c>
      <c r="O5428" s="99" t="str">
        <f t="shared" si="191"/>
        <v/>
      </c>
      <c r="P5428" s="168">
        <f t="shared" si="192"/>
        <v>0</v>
      </c>
    </row>
    <row r="5429" spans="6:16" ht="30" customHeight="1" x14ac:dyDescent="0.3">
      <c r="F5429" s="76" t="str">
        <f t="shared" si="190"/>
        <v/>
      </c>
      <c r="O5429" s="99" t="str">
        <f t="shared" si="191"/>
        <v/>
      </c>
      <c r="P5429" s="168">
        <f t="shared" si="192"/>
        <v>0</v>
      </c>
    </row>
    <row r="5430" spans="6:16" ht="30" customHeight="1" x14ac:dyDescent="0.3">
      <c r="F5430" s="76" t="str">
        <f t="shared" si="190"/>
        <v/>
      </c>
      <c r="O5430" s="99" t="str">
        <f t="shared" si="191"/>
        <v/>
      </c>
      <c r="P5430" s="168">
        <f t="shared" si="192"/>
        <v>0</v>
      </c>
    </row>
    <row r="5431" spans="6:16" ht="30" customHeight="1" x14ac:dyDescent="0.3">
      <c r="F5431" s="76" t="str">
        <f t="shared" si="190"/>
        <v/>
      </c>
      <c r="O5431" s="99" t="str">
        <f t="shared" si="191"/>
        <v/>
      </c>
      <c r="P5431" s="168">
        <f t="shared" si="192"/>
        <v>0</v>
      </c>
    </row>
    <row r="5432" spans="6:16" ht="30" customHeight="1" x14ac:dyDescent="0.3">
      <c r="F5432" s="76" t="str">
        <f t="shared" si="190"/>
        <v/>
      </c>
      <c r="O5432" s="99" t="str">
        <f t="shared" si="191"/>
        <v/>
      </c>
      <c r="P5432" s="168">
        <f t="shared" si="192"/>
        <v>0</v>
      </c>
    </row>
    <row r="5433" spans="6:16" ht="30" customHeight="1" x14ac:dyDescent="0.3">
      <c r="F5433" s="76" t="str">
        <f t="shared" si="190"/>
        <v/>
      </c>
      <c r="O5433" s="99" t="str">
        <f t="shared" si="191"/>
        <v/>
      </c>
      <c r="P5433" s="168">
        <f t="shared" si="192"/>
        <v>0</v>
      </c>
    </row>
    <row r="5434" spans="6:16" ht="30" customHeight="1" x14ac:dyDescent="0.3">
      <c r="F5434" s="76" t="str">
        <f t="shared" si="190"/>
        <v/>
      </c>
      <c r="O5434" s="99" t="str">
        <f t="shared" si="191"/>
        <v/>
      </c>
      <c r="P5434" s="168">
        <f t="shared" si="192"/>
        <v>0</v>
      </c>
    </row>
    <row r="5435" spans="6:16" ht="30" customHeight="1" x14ac:dyDescent="0.3">
      <c r="F5435" s="76" t="str">
        <f t="shared" si="190"/>
        <v/>
      </c>
      <c r="O5435" s="99" t="str">
        <f t="shared" si="191"/>
        <v/>
      </c>
      <c r="P5435" s="168">
        <f t="shared" si="192"/>
        <v>0</v>
      </c>
    </row>
    <row r="5436" spans="6:16" ht="30" customHeight="1" x14ac:dyDescent="0.3">
      <c r="F5436" s="76" t="str">
        <f t="shared" si="190"/>
        <v/>
      </c>
      <c r="O5436" s="99" t="str">
        <f t="shared" si="191"/>
        <v/>
      </c>
      <c r="P5436" s="168">
        <f t="shared" si="192"/>
        <v>0</v>
      </c>
    </row>
    <row r="5437" spans="6:16" ht="30" customHeight="1" x14ac:dyDescent="0.3">
      <c r="F5437" s="76" t="str">
        <f t="shared" si="190"/>
        <v/>
      </c>
      <c r="O5437" s="99" t="str">
        <f t="shared" si="191"/>
        <v/>
      </c>
      <c r="P5437" s="168">
        <f t="shared" si="192"/>
        <v>0</v>
      </c>
    </row>
    <row r="5438" spans="6:16" ht="30" customHeight="1" x14ac:dyDescent="0.3">
      <c r="F5438" s="76" t="str">
        <f t="shared" si="190"/>
        <v/>
      </c>
      <c r="O5438" s="99" t="str">
        <f t="shared" si="191"/>
        <v/>
      </c>
      <c r="P5438" s="168">
        <f t="shared" si="192"/>
        <v>0</v>
      </c>
    </row>
    <row r="5439" spans="6:16" ht="30" customHeight="1" x14ac:dyDescent="0.3">
      <c r="F5439" s="76" t="str">
        <f t="shared" si="190"/>
        <v/>
      </c>
      <c r="O5439" s="99" t="str">
        <f t="shared" si="191"/>
        <v/>
      </c>
      <c r="P5439" s="168">
        <f t="shared" si="192"/>
        <v>0</v>
      </c>
    </row>
    <row r="5440" spans="6:16" ht="30" customHeight="1" x14ac:dyDescent="0.3">
      <c r="F5440" s="76" t="str">
        <f t="shared" si="190"/>
        <v/>
      </c>
      <c r="O5440" s="99" t="str">
        <f t="shared" si="191"/>
        <v/>
      </c>
      <c r="P5440" s="168">
        <f t="shared" si="192"/>
        <v>0</v>
      </c>
    </row>
    <row r="5441" spans="6:16" ht="30" customHeight="1" x14ac:dyDescent="0.3">
      <c r="F5441" s="76" t="str">
        <f t="shared" si="190"/>
        <v/>
      </c>
      <c r="O5441" s="99" t="str">
        <f t="shared" si="191"/>
        <v/>
      </c>
      <c r="P5441" s="168">
        <f t="shared" si="192"/>
        <v>0</v>
      </c>
    </row>
    <row r="5442" spans="6:16" ht="30" customHeight="1" x14ac:dyDescent="0.3">
      <c r="F5442" s="76" t="str">
        <f t="shared" si="190"/>
        <v/>
      </c>
      <c r="O5442" s="99" t="str">
        <f t="shared" si="191"/>
        <v/>
      </c>
      <c r="P5442" s="168">
        <f t="shared" si="192"/>
        <v>0</v>
      </c>
    </row>
    <row r="5443" spans="6:16" ht="30" customHeight="1" x14ac:dyDescent="0.3">
      <c r="F5443" s="76" t="str">
        <f t="shared" si="190"/>
        <v/>
      </c>
      <c r="O5443" s="99" t="str">
        <f t="shared" si="191"/>
        <v/>
      </c>
      <c r="P5443" s="168">
        <f t="shared" si="192"/>
        <v>0</v>
      </c>
    </row>
    <row r="5444" spans="6:16" ht="30" customHeight="1" x14ac:dyDescent="0.3">
      <c r="F5444" s="76" t="str">
        <f t="shared" si="190"/>
        <v/>
      </c>
      <c r="O5444" s="99" t="str">
        <f t="shared" si="191"/>
        <v/>
      </c>
      <c r="P5444" s="168">
        <f t="shared" si="192"/>
        <v>0</v>
      </c>
    </row>
    <row r="5445" spans="6:16" ht="30" customHeight="1" x14ac:dyDescent="0.3">
      <c r="F5445" s="76" t="str">
        <f t="shared" si="190"/>
        <v/>
      </c>
      <c r="O5445" s="99" t="str">
        <f t="shared" si="191"/>
        <v/>
      </c>
      <c r="P5445" s="168">
        <f t="shared" si="192"/>
        <v>0</v>
      </c>
    </row>
    <row r="5446" spans="6:16" ht="30" customHeight="1" x14ac:dyDescent="0.3">
      <c r="F5446" s="76" t="str">
        <f t="shared" si="190"/>
        <v/>
      </c>
      <c r="O5446" s="99" t="str">
        <f t="shared" si="191"/>
        <v/>
      </c>
      <c r="P5446" s="168">
        <f t="shared" si="192"/>
        <v>0</v>
      </c>
    </row>
    <row r="5447" spans="6:16" ht="30" customHeight="1" x14ac:dyDescent="0.3">
      <c r="F5447" s="76" t="str">
        <f t="shared" si="190"/>
        <v/>
      </c>
      <c r="O5447" s="99" t="str">
        <f t="shared" si="191"/>
        <v/>
      </c>
      <c r="P5447" s="168">
        <f t="shared" si="192"/>
        <v>0</v>
      </c>
    </row>
    <row r="5448" spans="6:16" ht="30" customHeight="1" x14ac:dyDescent="0.3">
      <c r="F5448" s="76" t="str">
        <f t="shared" ref="F5448:F5511" si="193">B5448&amp;C5448&amp;D5448&amp;E5448</f>
        <v/>
      </c>
      <c r="O5448" s="99" t="str">
        <f t="shared" si="191"/>
        <v/>
      </c>
      <c r="P5448" s="168">
        <f t="shared" si="192"/>
        <v>0</v>
      </c>
    </row>
    <row r="5449" spans="6:16" ht="30" customHeight="1" x14ac:dyDescent="0.3">
      <c r="F5449" s="76" t="str">
        <f t="shared" si="193"/>
        <v/>
      </c>
      <c r="O5449" s="99" t="str">
        <f t="shared" si="191"/>
        <v/>
      </c>
      <c r="P5449" s="168">
        <f t="shared" si="192"/>
        <v>0</v>
      </c>
    </row>
    <row r="5450" spans="6:16" ht="30" customHeight="1" x14ac:dyDescent="0.3">
      <c r="F5450" s="76" t="str">
        <f t="shared" si="193"/>
        <v/>
      </c>
      <c r="O5450" s="99" t="str">
        <f t="shared" ref="O5450:O5513" si="194">+F5450&amp;M5450&amp;N5450</f>
        <v/>
      </c>
      <c r="P5450" s="168">
        <f t="shared" si="192"/>
        <v>0</v>
      </c>
    </row>
    <row r="5451" spans="6:16" ht="30" customHeight="1" x14ac:dyDescent="0.3">
      <c r="F5451" s="76" t="str">
        <f t="shared" si="193"/>
        <v/>
      </c>
      <c r="O5451" s="99" t="str">
        <f t="shared" si="194"/>
        <v/>
      </c>
      <c r="P5451" s="168">
        <f t="shared" si="192"/>
        <v>0</v>
      </c>
    </row>
    <row r="5452" spans="6:16" ht="30" customHeight="1" x14ac:dyDescent="0.3">
      <c r="F5452" s="76" t="str">
        <f t="shared" si="193"/>
        <v/>
      </c>
      <c r="O5452" s="99" t="str">
        <f t="shared" si="194"/>
        <v/>
      </c>
      <c r="P5452" s="168">
        <f t="shared" si="192"/>
        <v>0</v>
      </c>
    </row>
    <row r="5453" spans="6:16" ht="30" customHeight="1" x14ac:dyDescent="0.3">
      <c r="F5453" s="76" t="str">
        <f t="shared" si="193"/>
        <v/>
      </c>
      <c r="O5453" s="99" t="str">
        <f t="shared" si="194"/>
        <v/>
      </c>
      <c r="P5453" s="168">
        <f t="shared" si="192"/>
        <v>0</v>
      </c>
    </row>
    <row r="5454" spans="6:16" ht="30" customHeight="1" x14ac:dyDescent="0.3">
      <c r="F5454" s="76" t="str">
        <f t="shared" si="193"/>
        <v/>
      </c>
      <c r="O5454" s="99" t="str">
        <f t="shared" si="194"/>
        <v/>
      </c>
      <c r="P5454" s="168">
        <f t="shared" si="192"/>
        <v>0</v>
      </c>
    </row>
    <row r="5455" spans="6:16" ht="30" customHeight="1" x14ac:dyDescent="0.3">
      <c r="F5455" s="76" t="str">
        <f t="shared" si="193"/>
        <v/>
      </c>
      <c r="O5455" s="99" t="str">
        <f t="shared" si="194"/>
        <v/>
      </c>
      <c r="P5455" s="168">
        <f t="shared" si="192"/>
        <v>0</v>
      </c>
    </row>
    <row r="5456" spans="6:16" ht="30" customHeight="1" x14ac:dyDescent="0.3">
      <c r="F5456" s="76" t="str">
        <f t="shared" si="193"/>
        <v/>
      </c>
      <c r="O5456" s="99" t="str">
        <f t="shared" si="194"/>
        <v/>
      </c>
      <c r="P5456" s="168">
        <f t="shared" si="192"/>
        <v>0</v>
      </c>
    </row>
    <row r="5457" spans="6:16" ht="30" customHeight="1" x14ac:dyDescent="0.3">
      <c r="F5457" s="76" t="str">
        <f t="shared" si="193"/>
        <v/>
      </c>
      <c r="O5457" s="99" t="str">
        <f t="shared" si="194"/>
        <v/>
      </c>
      <c r="P5457" s="168">
        <f t="shared" si="192"/>
        <v>0</v>
      </c>
    </row>
    <row r="5458" spans="6:16" ht="30" customHeight="1" x14ac:dyDescent="0.3">
      <c r="F5458" s="76" t="str">
        <f t="shared" si="193"/>
        <v/>
      </c>
      <c r="O5458" s="99" t="str">
        <f t="shared" si="194"/>
        <v/>
      </c>
      <c r="P5458" s="168">
        <f t="shared" si="192"/>
        <v>0</v>
      </c>
    </row>
    <row r="5459" spans="6:16" ht="30" customHeight="1" x14ac:dyDescent="0.3">
      <c r="F5459" s="76" t="str">
        <f t="shared" si="193"/>
        <v/>
      </c>
      <c r="O5459" s="99" t="str">
        <f t="shared" si="194"/>
        <v/>
      </c>
      <c r="P5459" s="168">
        <f t="shared" si="192"/>
        <v>0</v>
      </c>
    </row>
    <row r="5460" spans="6:16" ht="30" customHeight="1" x14ac:dyDescent="0.3">
      <c r="F5460" s="76" t="str">
        <f t="shared" si="193"/>
        <v/>
      </c>
      <c r="O5460" s="99" t="str">
        <f t="shared" si="194"/>
        <v/>
      </c>
      <c r="P5460" s="168">
        <f t="shared" si="192"/>
        <v>0</v>
      </c>
    </row>
    <row r="5461" spans="6:16" ht="30" customHeight="1" x14ac:dyDescent="0.3">
      <c r="F5461" s="76" t="str">
        <f t="shared" si="193"/>
        <v/>
      </c>
      <c r="O5461" s="99" t="str">
        <f t="shared" si="194"/>
        <v/>
      </c>
      <c r="P5461" s="168">
        <f t="shared" si="192"/>
        <v>0</v>
      </c>
    </row>
    <row r="5462" spans="6:16" ht="30" customHeight="1" x14ac:dyDescent="0.3">
      <c r="F5462" s="76" t="str">
        <f t="shared" si="193"/>
        <v/>
      </c>
      <c r="O5462" s="99" t="str">
        <f t="shared" si="194"/>
        <v/>
      </c>
      <c r="P5462" s="168">
        <f t="shared" si="192"/>
        <v>0</v>
      </c>
    </row>
    <row r="5463" spans="6:16" ht="30" customHeight="1" x14ac:dyDescent="0.3">
      <c r="F5463" s="76" t="str">
        <f t="shared" si="193"/>
        <v/>
      </c>
      <c r="O5463" s="99" t="str">
        <f t="shared" si="194"/>
        <v/>
      </c>
      <c r="P5463" s="168">
        <f t="shared" si="192"/>
        <v>0</v>
      </c>
    </row>
    <row r="5464" spans="6:16" ht="30" customHeight="1" x14ac:dyDescent="0.3">
      <c r="F5464" s="76" t="str">
        <f t="shared" si="193"/>
        <v/>
      </c>
      <c r="O5464" s="99" t="str">
        <f t="shared" si="194"/>
        <v/>
      </c>
      <c r="P5464" s="168">
        <f t="shared" si="192"/>
        <v>0</v>
      </c>
    </row>
    <row r="5465" spans="6:16" ht="30" customHeight="1" x14ac:dyDescent="0.3">
      <c r="F5465" s="76" t="str">
        <f t="shared" si="193"/>
        <v/>
      </c>
      <c r="O5465" s="99" t="str">
        <f t="shared" si="194"/>
        <v/>
      </c>
      <c r="P5465" s="168">
        <f t="shared" si="192"/>
        <v>0</v>
      </c>
    </row>
    <row r="5466" spans="6:16" ht="30" customHeight="1" x14ac:dyDescent="0.3">
      <c r="F5466" s="76" t="str">
        <f t="shared" si="193"/>
        <v/>
      </c>
      <c r="O5466" s="99" t="str">
        <f t="shared" si="194"/>
        <v/>
      </c>
      <c r="P5466" s="168">
        <f t="shared" si="192"/>
        <v>0</v>
      </c>
    </row>
    <row r="5467" spans="6:16" ht="30" customHeight="1" x14ac:dyDescent="0.3">
      <c r="F5467" s="76" t="str">
        <f t="shared" si="193"/>
        <v/>
      </c>
      <c r="O5467" s="99" t="str">
        <f t="shared" si="194"/>
        <v/>
      </c>
      <c r="P5467" s="168">
        <f t="shared" si="192"/>
        <v>0</v>
      </c>
    </row>
    <row r="5468" spans="6:16" ht="30" customHeight="1" x14ac:dyDescent="0.3">
      <c r="F5468" s="76" t="str">
        <f t="shared" si="193"/>
        <v/>
      </c>
      <c r="O5468" s="99" t="str">
        <f t="shared" si="194"/>
        <v/>
      </c>
      <c r="P5468" s="168">
        <f t="shared" si="192"/>
        <v>0</v>
      </c>
    </row>
    <row r="5469" spans="6:16" ht="30" customHeight="1" x14ac:dyDescent="0.3">
      <c r="F5469" s="76" t="str">
        <f t="shared" si="193"/>
        <v/>
      </c>
      <c r="O5469" s="99" t="str">
        <f t="shared" si="194"/>
        <v/>
      </c>
      <c r="P5469" s="168">
        <f t="shared" si="192"/>
        <v>0</v>
      </c>
    </row>
    <row r="5470" spans="6:16" ht="30" customHeight="1" x14ac:dyDescent="0.3">
      <c r="F5470" s="76" t="str">
        <f t="shared" si="193"/>
        <v/>
      </c>
      <c r="O5470" s="99" t="str">
        <f t="shared" si="194"/>
        <v/>
      </c>
      <c r="P5470" s="168">
        <f t="shared" si="192"/>
        <v>0</v>
      </c>
    </row>
    <row r="5471" spans="6:16" ht="30" customHeight="1" x14ac:dyDescent="0.3">
      <c r="F5471" s="76" t="str">
        <f t="shared" si="193"/>
        <v/>
      </c>
      <c r="O5471" s="99" t="str">
        <f t="shared" si="194"/>
        <v/>
      </c>
      <c r="P5471" s="168">
        <f t="shared" si="192"/>
        <v>0</v>
      </c>
    </row>
    <row r="5472" spans="6:16" ht="30" customHeight="1" x14ac:dyDescent="0.3">
      <c r="F5472" s="76" t="str">
        <f t="shared" si="193"/>
        <v/>
      </c>
      <c r="O5472" s="99" t="str">
        <f t="shared" si="194"/>
        <v/>
      </c>
      <c r="P5472" s="168">
        <f t="shared" si="192"/>
        <v>0</v>
      </c>
    </row>
    <row r="5473" spans="6:16" ht="30" customHeight="1" x14ac:dyDescent="0.3">
      <c r="F5473" s="76" t="str">
        <f t="shared" si="193"/>
        <v/>
      </c>
      <c r="O5473" s="99" t="str">
        <f t="shared" si="194"/>
        <v/>
      </c>
      <c r="P5473" s="168">
        <f t="shared" si="192"/>
        <v>0</v>
      </c>
    </row>
    <row r="5474" spans="6:16" ht="30" customHeight="1" x14ac:dyDescent="0.3">
      <c r="F5474" s="76" t="str">
        <f t="shared" si="193"/>
        <v/>
      </c>
      <c r="O5474" s="99" t="str">
        <f t="shared" si="194"/>
        <v/>
      </c>
      <c r="P5474" s="168">
        <f t="shared" si="192"/>
        <v>0</v>
      </c>
    </row>
    <row r="5475" spans="6:16" ht="30" customHeight="1" x14ac:dyDescent="0.3">
      <c r="F5475" s="76" t="str">
        <f t="shared" si="193"/>
        <v/>
      </c>
      <c r="O5475" s="99" t="str">
        <f t="shared" si="194"/>
        <v/>
      </c>
      <c r="P5475" s="168">
        <f t="shared" si="192"/>
        <v>0</v>
      </c>
    </row>
    <row r="5476" spans="6:16" ht="30" customHeight="1" x14ac:dyDescent="0.3">
      <c r="F5476" s="76" t="str">
        <f t="shared" si="193"/>
        <v/>
      </c>
      <c r="O5476" s="99" t="str">
        <f t="shared" si="194"/>
        <v/>
      </c>
      <c r="P5476" s="168">
        <f t="shared" si="192"/>
        <v>0</v>
      </c>
    </row>
    <row r="5477" spans="6:16" ht="30" customHeight="1" x14ac:dyDescent="0.3">
      <c r="F5477" s="76" t="str">
        <f t="shared" si="193"/>
        <v/>
      </c>
      <c r="O5477" s="99" t="str">
        <f t="shared" si="194"/>
        <v/>
      </c>
      <c r="P5477" s="168">
        <f t="shared" si="192"/>
        <v>0</v>
      </c>
    </row>
    <row r="5478" spans="6:16" ht="30" customHeight="1" x14ac:dyDescent="0.3">
      <c r="F5478" s="76" t="str">
        <f t="shared" si="193"/>
        <v/>
      </c>
      <c r="O5478" s="99" t="str">
        <f t="shared" si="194"/>
        <v/>
      </c>
      <c r="P5478" s="168">
        <f t="shared" si="192"/>
        <v>0</v>
      </c>
    </row>
    <row r="5479" spans="6:16" ht="30" customHeight="1" x14ac:dyDescent="0.3">
      <c r="F5479" s="76" t="str">
        <f t="shared" si="193"/>
        <v/>
      </c>
      <c r="O5479" s="99" t="str">
        <f t="shared" si="194"/>
        <v/>
      </c>
      <c r="P5479" s="168">
        <f t="shared" si="192"/>
        <v>0</v>
      </c>
    </row>
    <row r="5480" spans="6:16" ht="30" customHeight="1" x14ac:dyDescent="0.3">
      <c r="F5480" s="76" t="str">
        <f t="shared" si="193"/>
        <v/>
      </c>
      <c r="O5480" s="99" t="str">
        <f t="shared" si="194"/>
        <v/>
      </c>
      <c r="P5480" s="168">
        <f t="shared" si="192"/>
        <v>0</v>
      </c>
    </row>
    <row r="5481" spans="6:16" ht="30" customHeight="1" x14ac:dyDescent="0.3">
      <c r="F5481" s="76" t="str">
        <f t="shared" si="193"/>
        <v/>
      </c>
      <c r="O5481" s="99" t="str">
        <f t="shared" si="194"/>
        <v/>
      </c>
      <c r="P5481" s="168">
        <f t="shared" si="192"/>
        <v>0</v>
      </c>
    </row>
    <row r="5482" spans="6:16" ht="30" customHeight="1" x14ac:dyDescent="0.3">
      <c r="F5482" s="76" t="str">
        <f t="shared" si="193"/>
        <v/>
      </c>
      <c r="O5482" s="99" t="str">
        <f t="shared" si="194"/>
        <v/>
      </c>
      <c r="P5482" s="168">
        <f t="shared" si="192"/>
        <v>0</v>
      </c>
    </row>
    <row r="5483" spans="6:16" ht="30" customHeight="1" x14ac:dyDescent="0.3">
      <c r="F5483" s="76" t="str">
        <f t="shared" si="193"/>
        <v/>
      </c>
      <c r="O5483" s="99" t="str">
        <f t="shared" si="194"/>
        <v/>
      </c>
      <c r="P5483" s="168">
        <f t="shared" si="192"/>
        <v>0</v>
      </c>
    </row>
    <row r="5484" spans="6:16" ht="30" customHeight="1" x14ac:dyDescent="0.3">
      <c r="F5484" s="76" t="str">
        <f t="shared" si="193"/>
        <v/>
      </c>
      <c r="O5484" s="99" t="str">
        <f t="shared" si="194"/>
        <v/>
      </c>
      <c r="P5484" s="168">
        <f t="shared" ref="P5484:P5547" si="195">IFERROR(T5484/S5484,0)</f>
        <v>0</v>
      </c>
    </row>
    <row r="5485" spans="6:16" ht="30" customHeight="1" x14ac:dyDescent="0.3">
      <c r="F5485" s="76" t="str">
        <f t="shared" si="193"/>
        <v/>
      </c>
      <c r="O5485" s="99" t="str">
        <f t="shared" si="194"/>
        <v/>
      </c>
      <c r="P5485" s="168">
        <f t="shared" si="195"/>
        <v>0</v>
      </c>
    </row>
    <row r="5486" spans="6:16" ht="30" customHeight="1" x14ac:dyDescent="0.3">
      <c r="F5486" s="76" t="str">
        <f t="shared" si="193"/>
        <v/>
      </c>
      <c r="O5486" s="99" t="str">
        <f t="shared" si="194"/>
        <v/>
      </c>
      <c r="P5486" s="168">
        <f t="shared" si="195"/>
        <v>0</v>
      </c>
    </row>
    <row r="5487" spans="6:16" ht="30" customHeight="1" x14ac:dyDescent="0.3">
      <c r="F5487" s="76" t="str">
        <f t="shared" si="193"/>
        <v/>
      </c>
      <c r="O5487" s="99" t="str">
        <f t="shared" si="194"/>
        <v/>
      </c>
      <c r="P5487" s="168">
        <f t="shared" si="195"/>
        <v>0</v>
      </c>
    </row>
    <row r="5488" spans="6:16" ht="30" customHeight="1" x14ac:dyDescent="0.3">
      <c r="F5488" s="76" t="str">
        <f t="shared" si="193"/>
        <v/>
      </c>
      <c r="O5488" s="99" t="str">
        <f t="shared" si="194"/>
        <v/>
      </c>
      <c r="P5488" s="168">
        <f t="shared" si="195"/>
        <v>0</v>
      </c>
    </row>
    <row r="5489" spans="6:16" ht="30" customHeight="1" x14ac:dyDescent="0.3">
      <c r="F5489" s="76" t="str">
        <f t="shared" si="193"/>
        <v/>
      </c>
      <c r="O5489" s="99" t="str">
        <f t="shared" si="194"/>
        <v/>
      </c>
      <c r="P5489" s="168">
        <f t="shared" si="195"/>
        <v>0</v>
      </c>
    </row>
    <row r="5490" spans="6:16" ht="30" customHeight="1" x14ac:dyDescent="0.3">
      <c r="F5490" s="76" t="str">
        <f t="shared" si="193"/>
        <v/>
      </c>
      <c r="O5490" s="99" t="str">
        <f t="shared" si="194"/>
        <v/>
      </c>
      <c r="P5490" s="168">
        <f t="shared" si="195"/>
        <v>0</v>
      </c>
    </row>
    <row r="5491" spans="6:16" ht="30" customHeight="1" x14ac:dyDescent="0.3">
      <c r="F5491" s="76" t="str">
        <f t="shared" si="193"/>
        <v/>
      </c>
      <c r="O5491" s="99" t="str">
        <f t="shared" si="194"/>
        <v/>
      </c>
      <c r="P5491" s="168">
        <f t="shared" si="195"/>
        <v>0</v>
      </c>
    </row>
    <row r="5492" spans="6:16" ht="30" customHeight="1" x14ac:dyDescent="0.3">
      <c r="F5492" s="76" t="str">
        <f t="shared" si="193"/>
        <v/>
      </c>
      <c r="O5492" s="99" t="str">
        <f t="shared" si="194"/>
        <v/>
      </c>
      <c r="P5492" s="168">
        <f t="shared" si="195"/>
        <v>0</v>
      </c>
    </row>
    <row r="5493" spans="6:16" ht="30" customHeight="1" x14ac:dyDescent="0.3">
      <c r="F5493" s="76" t="str">
        <f t="shared" si="193"/>
        <v/>
      </c>
      <c r="O5493" s="99" t="str">
        <f t="shared" si="194"/>
        <v/>
      </c>
      <c r="P5493" s="168">
        <f t="shared" si="195"/>
        <v>0</v>
      </c>
    </row>
    <row r="5494" spans="6:16" ht="30" customHeight="1" x14ac:dyDescent="0.3">
      <c r="F5494" s="76" t="str">
        <f t="shared" si="193"/>
        <v/>
      </c>
      <c r="O5494" s="99" t="str">
        <f t="shared" si="194"/>
        <v/>
      </c>
      <c r="P5494" s="168">
        <f t="shared" si="195"/>
        <v>0</v>
      </c>
    </row>
    <row r="5495" spans="6:16" ht="30" customHeight="1" x14ac:dyDescent="0.3">
      <c r="F5495" s="76" t="str">
        <f t="shared" si="193"/>
        <v/>
      </c>
      <c r="O5495" s="99" t="str">
        <f t="shared" si="194"/>
        <v/>
      </c>
      <c r="P5495" s="168">
        <f t="shared" si="195"/>
        <v>0</v>
      </c>
    </row>
    <row r="5496" spans="6:16" ht="30" customHeight="1" x14ac:dyDescent="0.3">
      <c r="F5496" s="76" t="str">
        <f t="shared" si="193"/>
        <v/>
      </c>
      <c r="O5496" s="99" t="str">
        <f t="shared" si="194"/>
        <v/>
      </c>
      <c r="P5496" s="168">
        <f t="shared" si="195"/>
        <v>0</v>
      </c>
    </row>
    <row r="5497" spans="6:16" ht="30" customHeight="1" x14ac:dyDescent="0.3">
      <c r="F5497" s="76" t="str">
        <f t="shared" si="193"/>
        <v/>
      </c>
      <c r="O5497" s="99" t="str">
        <f t="shared" si="194"/>
        <v/>
      </c>
      <c r="P5497" s="168">
        <f t="shared" si="195"/>
        <v>0</v>
      </c>
    </row>
    <row r="5498" spans="6:16" ht="30" customHeight="1" x14ac:dyDescent="0.3">
      <c r="F5498" s="76" t="str">
        <f t="shared" si="193"/>
        <v/>
      </c>
      <c r="O5498" s="99" t="str">
        <f t="shared" si="194"/>
        <v/>
      </c>
      <c r="P5498" s="168">
        <f t="shared" si="195"/>
        <v>0</v>
      </c>
    </row>
    <row r="5499" spans="6:16" ht="30" customHeight="1" x14ac:dyDescent="0.3">
      <c r="F5499" s="76" t="str">
        <f t="shared" si="193"/>
        <v/>
      </c>
      <c r="O5499" s="99" t="str">
        <f t="shared" si="194"/>
        <v/>
      </c>
      <c r="P5499" s="168">
        <f t="shared" si="195"/>
        <v>0</v>
      </c>
    </row>
    <row r="5500" spans="6:16" ht="30" customHeight="1" x14ac:dyDescent="0.3">
      <c r="F5500" s="76" t="str">
        <f t="shared" si="193"/>
        <v/>
      </c>
      <c r="O5500" s="99" t="str">
        <f t="shared" si="194"/>
        <v/>
      </c>
      <c r="P5500" s="168">
        <f t="shared" si="195"/>
        <v>0</v>
      </c>
    </row>
    <row r="5501" spans="6:16" ht="30" customHeight="1" x14ac:dyDescent="0.3">
      <c r="F5501" s="76" t="str">
        <f t="shared" si="193"/>
        <v/>
      </c>
      <c r="O5501" s="99" t="str">
        <f t="shared" si="194"/>
        <v/>
      </c>
      <c r="P5501" s="168">
        <f t="shared" si="195"/>
        <v>0</v>
      </c>
    </row>
    <row r="5502" spans="6:16" ht="30" customHeight="1" x14ac:dyDescent="0.3">
      <c r="F5502" s="76" t="str">
        <f t="shared" si="193"/>
        <v/>
      </c>
      <c r="O5502" s="99" t="str">
        <f t="shared" si="194"/>
        <v/>
      </c>
      <c r="P5502" s="168">
        <f t="shared" si="195"/>
        <v>0</v>
      </c>
    </row>
    <row r="5503" spans="6:16" ht="30" customHeight="1" x14ac:dyDescent="0.3">
      <c r="F5503" s="76" t="str">
        <f t="shared" si="193"/>
        <v/>
      </c>
      <c r="O5503" s="99" t="str">
        <f t="shared" si="194"/>
        <v/>
      </c>
      <c r="P5503" s="168">
        <f t="shared" si="195"/>
        <v>0</v>
      </c>
    </row>
    <row r="5504" spans="6:16" ht="30" customHeight="1" x14ac:dyDescent="0.3">
      <c r="F5504" s="76" t="str">
        <f t="shared" si="193"/>
        <v/>
      </c>
      <c r="O5504" s="99" t="str">
        <f t="shared" si="194"/>
        <v/>
      </c>
      <c r="P5504" s="168">
        <f t="shared" si="195"/>
        <v>0</v>
      </c>
    </row>
    <row r="5505" spans="6:16" ht="30" customHeight="1" x14ac:dyDescent="0.3">
      <c r="F5505" s="76" t="str">
        <f t="shared" si="193"/>
        <v/>
      </c>
      <c r="O5505" s="99" t="str">
        <f t="shared" si="194"/>
        <v/>
      </c>
      <c r="P5505" s="168">
        <f t="shared" si="195"/>
        <v>0</v>
      </c>
    </row>
    <row r="5506" spans="6:16" ht="30" customHeight="1" x14ac:dyDescent="0.3">
      <c r="F5506" s="76" t="str">
        <f t="shared" si="193"/>
        <v/>
      </c>
      <c r="O5506" s="99" t="str">
        <f t="shared" si="194"/>
        <v/>
      </c>
      <c r="P5506" s="168">
        <f t="shared" si="195"/>
        <v>0</v>
      </c>
    </row>
    <row r="5507" spans="6:16" ht="30" customHeight="1" x14ac:dyDescent="0.3">
      <c r="F5507" s="76" t="str">
        <f t="shared" si="193"/>
        <v/>
      </c>
      <c r="O5507" s="99" t="str">
        <f t="shared" si="194"/>
        <v/>
      </c>
      <c r="P5507" s="168">
        <f t="shared" si="195"/>
        <v>0</v>
      </c>
    </row>
    <row r="5508" spans="6:16" ht="30" customHeight="1" x14ac:dyDescent="0.3">
      <c r="F5508" s="76" t="str">
        <f t="shared" si="193"/>
        <v/>
      </c>
      <c r="O5508" s="99" t="str">
        <f t="shared" si="194"/>
        <v/>
      </c>
      <c r="P5508" s="168">
        <f t="shared" si="195"/>
        <v>0</v>
      </c>
    </row>
    <row r="5509" spans="6:16" ht="30" customHeight="1" x14ac:dyDescent="0.3">
      <c r="F5509" s="76" t="str">
        <f t="shared" si="193"/>
        <v/>
      </c>
      <c r="O5509" s="99" t="str">
        <f t="shared" si="194"/>
        <v/>
      </c>
      <c r="P5509" s="168">
        <f t="shared" si="195"/>
        <v>0</v>
      </c>
    </row>
    <row r="5510" spans="6:16" ht="30" customHeight="1" x14ac:dyDescent="0.3">
      <c r="F5510" s="76" t="str">
        <f t="shared" si="193"/>
        <v/>
      </c>
      <c r="O5510" s="99" t="str">
        <f t="shared" si="194"/>
        <v/>
      </c>
      <c r="P5510" s="168">
        <f t="shared" si="195"/>
        <v>0</v>
      </c>
    </row>
    <row r="5511" spans="6:16" ht="30" customHeight="1" x14ac:dyDescent="0.3">
      <c r="F5511" s="76" t="str">
        <f t="shared" si="193"/>
        <v/>
      </c>
      <c r="O5511" s="99" t="str">
        <f t="shared" si="194"/>
        <v/>
      </c>
      <c r="P5511" s="168">
        <f t="shared" si="195"/>
        <v>0</v>
      </c>
    </row>
    <row r="5512" spans="6:16" ht="30" customHeight="1" x14ac:dyDescent="0.3">
      <c r="F5512" s="76" t="str">
        <f t="shared" ref="F5512:F5575" si="196">B5512&amp;C5512&amp;D5512&amp;E5512</f>
        <v/>
      </c>
      <c r="O5512" s="99" t="str">
        <f t="shared" si="194"/>
        <v/>
      </c>
      <c r="P5512" s="168">
        <f t="shared" si="195"/>
        <v>0</v>
      </c>
    </row>
    <row r="5513" spans="6:16" ht="30" customHeight="1" x14ac:dyDescent="0.3">
      <c r="F5513" s="76" t="str">
        <f t="shared" si="196"/>
        <v/>
      </c>
      <c r="O5513" s="99" t="str">
        <f t="shared" si="194"/>
        <v/>
      </c>
      <c r="P5513" s="168">
        <f t="shared" si="195"/>
        <v>0</v>
      </c>
    </row>
    <row r="5514" spans="6:16" ht="30" customHeight="1" x14ac:dyDescent="0.3">
      <c r="F5514" s="76" t="str">
        <f t="shared" si="196"/>
        <v/>
      </c>
      <c r="O5514" s="99" t="str">
        <f t="shared" ref="O5514:O5577" si="197">+F5514&amp;M5514&amp;N5514</f>
        <v/>
      </c>
      <c r="P5514" s="168">
        <f t="shared" si="195"/>
        <v>0</v>
      </c>
    </row>
    <row r="5515" spans="6:16" ht="30" customHeight="1" x14ac:dyDescent="0.3">
      <c r="F5515" s="76" t="str">
        <f t="shared" si="196"/>
        <v/>
      </c>
      <c r="O5515" s="99" t="str">
        <f t="shared" si="197"/>
        <v/>
      </c>
      <c r="P5515" s="168">
        <f t="shared" si="195"/>
        <v>0</v>
      </c>
    </row>
    <row r="5516" spans="6:16" ht="30" customHeight="1" x14ac:dyDescent="0.3">
      <c r="F5516" s="76" t="str">
        <f t="shared" si="196"/>
        <v/>
      </c>
      <c r="O5516" s="99" t="str">
        <f t="shared" si="197"/>
        <v/>
      </c>
      <c r="P5516" s="168">
        <f t="shared" si="195"/>
        <v>0</v>
      </c>
    </row>
    <row r="5517" spans="6:16" ht="30" customHeight="1" x14ac:dyDescent="0.3">
      <c r="F5517" s="76" t="str">
        <f t="shared" si="196"/>
        <v/>
      </c>
      <c r="O5517" s="99" t="str">
        <f t="shared" si="197"/>
        <v/>
      </c>
      <c r="P5517" s="168">
        <f t="shared" si="195"/>
        <v>0</v>
      </c>
    </row>
    <row r="5518" spans="6:16" ht="30" customHeight="1" x14ac:dyDescent="0.3">
      <c r="F5518" s="76" t="str">
        <f t="shared" si="196"/>
        <v/>
      </c>
      <c r="O5518" s="99" t="str">
        <f t="shared" si="197"/>
        <v/>
      </c>
      <c r="P5518" s="168">
        <f t="shared" si="195"/>
        <v>0</v>
      </c>
    </row>
    <row r="5519" spans="6:16" ht="30" customHeight="1" x14ac:dyDescent="0.3">
      <c r="F5519" s="76" t="str">
        <f t="shared" si="196"/>
        <v/>
      </c>
      <c r="O5519" s="99" t="str">
        <f t="shared" si="197"/>
        <v/>
      </c>
      <c r="P5519" s="168">
        <f t="shared" si="195"/>
        <v>0</v>
      </c>
    </row>
    <row r="5520" spans="6:16" ht="30" customHeight="1" x14ac:dyDescent="0.3">
      <c r="F5520" s="76" t="str">
        <f t="shared" si="196"/>
        <v/>
      </c>
      <c r="O5520" s="99" t="str">
        <f t="shared" si="197"/>
        <v/>
      </c>
      <c r="P5520" s="168">
        <f t="shared" si="195"/>
        <v>0</v>
      </c>
    </row>
    <row r="5521" spans="6:16" ht="30" customHeight="1" x14ac:dyDescent="0.3">
      <c r="F5521" s="76" t="str">
        <f t="shared" si="196"/>
        <v/>
      </c>
      <c r="O5521" s="99" t="str">
        <f t="shared" si="197"/>
        <v/>
      </c>
      <c r="P5521" s="168">
        <f t="shared" si="195"/>
        <v>0</v>
      </c>
    </row>
    <row r="5522" spans="6:16" ht="30" customHeight="1" x14ac:dyDescent="0.3">
      <c r="F5522" s="76" t="str">
        <f t="shared" si="196"/>
        <v/>
      </c>
      <c r="O5522" s="99" t="str">
        <f t="shared" si="197"/>
        <v/>
      </c>
      <c r="P5522" s="168">
        <f t="shared" si="195"/>
        <v>0</v>
      </c>
    </row>
    <row r="5523" spans="6:16" ht="30" customHeight="1" x14ac:dyDescent="0.3">
      <c r="F5523" s="76" t="str">
        <f t="shared" si="196"/>
        <v/>
      </c>
      <c r="O5523" s="99" t="str">
        <f t="shared" si="197"/>
        <v/>
      </c>
      <c r="P5523" s="168">
        <f t="shared" si="195"/>
        <v>0</v>
      </c>
    </row>
    <row r="5524" spans="6:16" ht="30" customHeight="1" x14ac:dyDescent="0.3">
      <c r="F5524" s="76" t="str">
        <f t="shared" si="196"/>
        <v/>
      </c>
      <c r="O5524" s="99" t="str">
        <f t="shared" si="197"/>
        <v/>
      </c>
      <c r="P5524" s="168">
        <f t="shared" si="195"/>
        <v>0</v>
      </c>
    </row>
    <row r="5525" spans="6:16" ht="30" customHeight="1" x14ac:dyDescent="0.3">
      <c r="F5525" s="76" t="str">
        <f t="shared" si="196"/>
        <v/>
      </c>
      <c r="O5525" s="99" t="str">
        <f t="shared" si="197"/>
        <v/>
      </c>
      <c r="P5525" s="168">
        <f t="shared" si="195"/>
        <v>0</v>
      </c>
    </row>
    <row r="5526" spans="6:16" ht="30" customHeight="1" x14ac:dyDescent="0.3">
      <c r="F5526" s="76" t="str">
        <f t="shared" si="196"/>
        <v/>
      </c>
      <c r="O5526" s="99" t="str">
        <f t="shared" si="197"/>
        <v/>
      </c>
      <c r="P5526" s="168">
        <f t="shared" si="195"/>
        <v>0</v>
      </c>
    </row>
    <row r="5527" spans="6:16" ht="30" customHeight="1" x14ac:dyDescent="0.3">
      <c r="F5527" s="76" t="str">
        <f t="shared" si="196"/>
        <v/>
      </c>
      <c r="O5527" s="99" t="str">
        <f t="shared" si="197"/>
        <v/>
      </c>
      <c r="P5527" s="168">
        <f t="shared" si="195"/>
        <v>0</v>
      </c>
    </row>
    <row r="5528" spans="6:16" ht="30" customHeight="1" x14ac:dyDescent="0.3">
      <c r="F5528" s="76" t="str">
        <f t="shared" si="196"/>
        <v/>
      </c>
      <c r="O5528" s="99" t="str">
        <f t="shared" si="197"/>
        <v/>
      </c>
      <c r="P5528" s="168">
        <f t="shared" si="195"/>
        <v>0</v>
      </c>
    </row>
    <row r="5529" spans="6:16" ht="30" customHeight="1" x14ac:dyDescent="0.3">
      <c r="F5529" s="76" t="str">
        <f t="shared" si="196"/>
        <v/>
      </c>
      <c r="O5529" s="99" t="str">
        <f t="shared" si="197"/>
        <v/>
      </c>
      <c r="P5529" s="168">
        <f t="shared" si="195"/>
        <v>0</v>
      </c>
    </row>
    <row r="5530" spans="6:16" ht="30" customHeight="1" x14ac:dyDescent="0.3">
      <c r="F5530" s="76" t="str">
        <f t="shared" si="196"/>
        <v/>
      </c>
      <c r="O5530" s="99" t="str">
        <f t="shared" si="197"/>
        <v/>
      </c>
      <c r="P5530" s="168">
        <f t="shared" si="195"/>
        <v>0</v>
      </c>
    </row>
    <row r="5531" spans="6:16" ht="30" customHeight="1" x14ac:dyDescent="0.3">
      <c r="F5531" s="76" t="str">
        <f t="shared" si="196"/>
        <v/>
      </c>
      <c r="O5531" s="99" t="str">
        <f t="shared" si="197"/>
        <v/>
      </c>
      <c r="P5531" s="168">
        <f t="shared" si="195"/>
        <v>0</v>
      </c>
    </row>
    <row r="5532" spans="6:16" ht="30" customHeight="1" x14ac:dyDescent="0.3">
      <c r="F5532" s="76" t="str">
        <f t="shared" si="196"/>
        <v/>
      </c>
      <c r="O5532" s="99" t="str">
        <f t="shared" si="197"/>
        <v/>
      </c>
      <c r="P5532" s="168">
        <f t="shared" si="195"/>
        <v>0</v>
      </c>
    </row>
    <row r="5533" spans="6:16" ht="30" customHeight="1" x14ac:dyDescent="0.3">
      <c r="F5533" s="76" t="str">
        <f t="shared" si="196"/>
        <v/>
      </c>
      <c r="O5533" s="99" t="str">
        <f t="shared" si="197"/>
        <v/>
      </c>
      <c r="P5533" s="168">
        <f t="shared" si="195"/>
        <v>0</v>
      </c>
    </row>
    <row r="5534" spans="6:16" ht="30" customHeight="1" x14ac:dyDescent="0.3">
      <c r="F5534" s="76" t="str">
        <f t="shared" si="196"/>
        <v/>
      </c>
      <c r="O5534" s="99" t="str">
        <f t="shared" si="197"/>
        <v/>
      </c>
      <c r="P5534" s="168">
        <f t="shared" si="195"/>
        <v>0</v>
      </c>
    </row>
    <row r="5535" spans="6:16" ht="30" customHeight="1" x14ac:dyDescent="0.3">
      <c r="F5535" s="76" t="str">
        <f t="shared" si="196"/>
        <v/>
      </c>
      <c r="O5535" s="99" t="str">
        <f t="shared" si="197"/>
        <v/>
      </c>
      <c r="P5535" s="168">
        <f t="shared" si="195"/>
        <v>0</v>
      </c>
    </row>
    <row r="5536" spans="6:16" ht="30" customHeight="1" x14ac:dyDescent="0.3">
      <c r="F5536" s="76" t="str">
        <f t="shared" si="196"/>
        <v/>
      </c>
      <c r="O5536" s="99" t="str">
        <f t="shared" si="197"/>
        <v/>
      </c>
      <c r="P5536" s="168">
        <f t="shared" si="195"/>
        <v>0</v>
      </c>
    </row>
    <row r="5537" spans="6:16" ht="30" customHeight="1" x14ac:dyDescent="0.3">
      <c r="F5537" s="76" t="str">
        <f t="shared" si="196"/>
        <v/>
      </c>
      <c r="O5537" s="99" t="str">
        <f t="shared" si="197"/>
        <v/>
      </c>
      <c r="P5537" s="168">
        <f t="shared" si="195"/>
        <v>0</v>
      </c>
    </row>
    <row r="5538" spans="6:16" ht="30" customHeight="1" x14ac:dyDescent="0.3">
      <c r="F5538" s="76" t="str">
        <f t="shared" si="196"/>
        <v/>
      </c>
      <c r="O5538" s="99" t="str">
        <f t="shared" si="197"/>
        <v/>
      </c>
      <c r="P5538" s="168">
        <f t="shared" si="195"/>
        <v>0</v>
      </c>
    </row>
    <row r="5539" spans="6:16" ht="30" customHeight="1" x14ac:dyDescent="0.3">
      <c r="F5539" s="76" t="str">
        <f t="shared" si="196"/>
        <v/>
      </c>
      <c r="O5539" s="99" t="str">
        <f t="shared" si="197"/>
        <v/>
      </c>
      <c r="P5539" s="168">
        <f t="shared" si="195"/>
        <v>0</v>
      </c>
    </row>
    <row r="5540" spans="6:16" ht="30" customHeight="1" x14ac:dyDescent="0.3">
      <c r="F5540" s="76" t="str">
        <f t="shared" si="196"/>
        <v/>
      </c>
      <c r="O5540" s="99" t="str">
        <f t="shared" si="197"/>
        <v/>
      </c>
      <c r="P5540" s="168">
        <f t="shared" si="195"/>
        <v>0</v>
      </c>
    </row>
    <row r="5541" spans="6:16" ht="30" customHeight="1" x14ac:dyDescent="0.3">
      <c r="F5541" s="76" t="str">
        <f t="shared" si="196"/>
        <v/>
      </c>
      <c r="O5541" s="99" t="str">
        <f t="shared" si="197"/>
        <v/>
      </c>
      <c r="P5541" s="168">
        <f t="shared" si="195"/>
        <v>0</v>
      </c>
    </row>
    <row r="5542" spans="6:16" ht="30" customHeight="1" x14ac:dyDescent="0.3">
      <c r="F5542" s="76" t="str">
        <f t="shared" si="196"/>
        <v/>
      </c>
      <c r="O5542" s="99" t="str">
        <f t="shared" si="197"/>
        <v/>
      </c>
      <c r="P5542" s="168">
        <f t="shared" si="195"/>
        <v>0</v>
      </c>
    </row>
    <row r="5543" spans="6:16" ht="30" customHeight="1" x14ac:dyDescent="0.3">
      <c r="F5543" s="76" t="str">
        <f t="shared" si="196"/>
        <v/>
      </c>
      <c r="O5543" s="99" t="str">
        <f t="shared" si="197"/>
        <v/>
      </c>
      <c r="P5543" s="168">
        <f t="shared" si="195"/>
        <v>0</v>
      </c>
    </row>
    <row r="5544" spans="6:16" ht="30" customHeight="1" x14ac:dyDescent="0.3">
      <c r="F5544" s="76" t="str">
        <f t="shared" si="196"/>
        <v/>
      </c>
      <c r="O5544" s="99" t="str">
        <f t="shared" si="197"/>
        <v/>
      </c>
      <c r="P5544" s="168">
        <f t="shared" si="195"/>
        <v>0</v>
      </c>
    </row>
    <row r="5545" spans="6:16" ht="30" customHeight="1" x14ac:dyDescent="0.3">
      <c r="F5545" s="76" t="str">
        <f t="shared" si="196"/>
        <v/>
      </c>
      <c r="O5545" s="99" t="str">
        <f t="shared" si="197"/>
        <v/>
      </c>
      <c r="P5545" s="168">
        <f t="shared" si="195"/>
        <v>0</v>
      </c>
    </row>
    <row r="5546" spans="6:16" ht="30" customHeight="1" x14ac:dyDescent="0.3">
      <c r="F5546" s="76" t="str">
        <f t="shared" si="196"/>
        <v/>
      </c>
      <c r="O5546" s="99" t="str">
        <f t="shared" si="197"/>
        <v/>
      </c>
      <c r="P5546" s="168">
        <f t="shared" si="195"/>
        <v>0</v>
      </c>
    </row>
    <row r="5547" spans="6:16" ht="30" customHeight="1" x14ac:dyDescent="0.3">
      <c r="F5547" s="76" t="str">
        <f t="shared" si="196"/>
        <v/>
      </c>
      <c r="O5547" s="99" t="str">
        <f t="shared" si="197"/>
        <v/>
      </c>
      <c r="P5547" s="168">
        <f t="shared" si="195"/>
        <v>0</v>
      </c>
    </row>
    <row r="5548" spans="6:16" ht="30" customHeight="1" x14ac:dyDescent="0.3">
      <c r="F5548" s="76" t="str">
        <f t="shared" si="196"/>
        <v/>
      </c>
      <c r="O5548" s="99" t="str">
        <f t="shared" si="197"/>
        <v/>
      </c>
      <c r="P5548" s="168">
        <f t="shared" ref="P5548:P5611" si="198">IFERROR(T5548/S5548,0)</f>
        <v>0</v>
      </c>
    </row>
    <row r="5549" spans="6:16" ht="30" customHeight="1" x14ac:dyDescent="0.3">
      <c r="F5549" s="76" t="str">
        <f t="shared" si="196"/>
        <v/>
      </c>
      <c r="O5549" s="99" t="str">
        <f t="shared" si="197"/>
        <v/>
      </c>
      <c r="P5549" s="168">
        <f t="shared" si="198"/>
        <v>0</v>
      </c>
    </row>
    <row r="5550" spans="6:16" ht="30" customHeight="1" x14ac:dyDescent="0.3">
      <c r="F5550" s="76" t="str">
        <f t="shared" si="196"/>
        <v/>
      </c>
      <c r="O5550" s="99" t="str">
        <f t="shared" si="197"/>
        <v/>
      </c>
      <c r="P5550" s="168">
        <f t="shared" si="198"/>
        <v>0</v>
      </c>
    </row>
    <row r="5551" spans="6:16" ht="30" customHeight="1" x14ac:dyDescent="0.3">
      <c r="F5551" s="76" t="str">
        <f t="shared" si="196"/>
        <v/>
      </c>
      <c r="O5551" s="99" t="str">
        <f t="shared" si="197"/>
        <v/>
      </c>
      <c r="P5551" s="168">
        <f t="shared" si="198"/>
        <v>0</v>
      </c>
    </row>
    <row r="5552" spans="6:16" ht="30" customHeight="1" x14ac:dyDescent="0.3">
      <c r="F5552" s="76" t="str">
        <f t="shared" si="196"/>
        <v/>
      </c>
      <c r="O5552" s="99" t="str">
        <f t="shared" si="197"/>
        <v/>
      </c>
      <c r="P5552" s="168">
        <f t="shared" si="198"/>
        <v>0</v>
      </c>
    </row>
    <row r="5553" spans="3:20" ht="30" customHeight="1" x14ac:dyDescent="0.3">
      <c r="F5553" s="76" t="str">
        <f t="shared" si="196"/>
        <v/>
      </c>
      <c r="O5553" s="99" t="str">
        <f t="shared" si="197"/>
        <v/>
      </c>
      <c r="P5553" s="168">
        <f t="shared" si="198"/>
        <v>0</v>
      </c>
    </row>
    <row r="5554" spans="3:20" ht="30" customHeight="1" x14ac:dyDescent="0.3">
      <c r="F5554" s="76" t="str">
        <f t="shared" si="196"/>
        <v/>
      </c>
      <c r="O5554" s="99" t="str">
        <f t="shared" si="197"/>
        <v/>
      </c>
      <c r="P5554" s="168">
        <f t="shared" si="198"/>
        <v>0</v>
      </c>
    </row>
    <row r="5555" spans="3:20" ht="30" customHeight="1" x14ac:dyDescent="0.3">
      <c r="F5555" s="76" t="str">
        <f t="shared" si="196"/>
        <v/>
      </c>
      <c r="O5555" s="99" t="str">
        <f t="shared" si="197"/>
        <v/>
      </c>
      <c r="P5555" s="168">
        <f t="shared" si="198"/>
        <v>0</v>
      </c>
    </row>
    <row r="5556" spans="3:20" ht="30" customHeight="1" x14ac:dyDescent="0.3">
      <c r="F5556" s="76" t="str">
        <f t="shared" si="196"/>
        <v/>
      </c>
      <c r="O5556" s="99" t="str">
        <f t="shared" si="197"/>
        <v/>
      </c>
      <c r="P5556" s="168">
        <f t="shared" si="198"/>
        <v>0</v>
      </c>
    </row>
    <row r="5557" spans="3:20" ht="30" customHeight="1" x14ac:dyDescent="0.3">
      <c r="F5557" s="76" t="str">
        <f t="shared" si="196"/>
        <v/>
      </c>
      <c r="O5557" s="99" t="str">
        <f t="shared" si="197"/>
        <v/>
      </c>
      <c r="P5557" s="168">
        <f t="shared" si="198"/>
        <v>0</v>
      </c>
    </row>
    <row r="5558" spans="3:20" ht="30" customHeight="1" x14ac:dyDescent="0.3">
      <c r="F5558" s="76" t="str">
        <f t="shared" si="196"/>
        <v/>
      </c>
      <c r="O5558" s="99" t="str">
        <f t="shared" si="197"/>
        <v/>
      </c>
      <c r="P5558" s="168">
        <f t="shared" si="198"/>
        <v>0</v>
      </c>
    </row>
    <row r="5559" spans="3:20" ht="30" customHeight="1" x14ac:dyDescent="0.3">
      <c r="F5559" s="76" t="str">
        <f t="shared" si="196"/>
        <v/>
      </c>
      <c r="O5559" s="99" t="str">
        <f t="shared" si="197"/>
        <v/>
      </c>
      <c r="P5559" s="168">
        <f t="shared" si="198"/>
        <v>0</v>
      </c>
    </row>
    <row r="5560" spans="3:20" ht="30" customHeight="1" x14ac:dyDescent="0.3">
      <c r="F5560" s="76" t="str">
        <f t="shared" si="196"/>
        <v/>
      </c>
      <c r="O5560" s="99" t="str">
        <f t="shared" si="197"/>
        <v/>
      </c>
      <c r="P5560" s="168">
        <f t="shared" si="198"/>
        <v>0</v>
      </c>
    </row>
    <row r="5561" spans="3:20" ht="30" customHeight="1" x14ac:dyDescent="0.3">
      <c r="F5561" s="76" t="str">
        <f t="shared" si="196"/>
        <v/>
      </c>
      <c r="O5561" s="99" t="str">
        <f t="shared" si="197"/>
        <v/>
      </c>
      <c r="P5561" s="168">
        <f t="shared" si="198"/>
        <v>0</v>
      </c>
    </row>
    <row r="5562" spans="3:20" ht="30" customHeight="1" x14ac:dyDescent="0.3">
      <c r="F5562" s="76" t="str">
        <f t="shared" si="196"/>
        <v/>
      </c>
      <c r="O5562" s="99" t="str">
        <f t="shared" si="197"/>
        <v/>
      </c>
      <c r="P5562" s="168">
        <f t="shared" si="198"/>
        <v>0</v>
      </c>
    </row>
    <row r="5563" spans="3:20" s="43" customFormat="1" ht="30" customHeight="1" x14ac:dyDescent="0.3">
      <c r="C5563" s="148"/>
      <c r="F5563" s="76" t="str">
        <f t="shared" si="196"/>
        <v/>
      </c>
      <c r="J5563"/>
      <c r="M5563" s="102"/>
      <c r="N5563" s="103"/>
      <c r="O5563" s="99" t="str">
        <f t="shared" si="197"/>
        <v/>
      </c>
      <c r="P5563" s="168">
        <f t="shared" si="198"/>
        <v>0</v>
      </c>
      <c r="Q5563" s="104"/>
      <c r="R5563" s="104"/>
      <c r="S5563" s="105"/>
      <c r="T5563" s="105"/>
    </row>
    <row r="5564" spans="3:20" ht="30" customHeight="1" x14ac:dyDescent="0.3">
      <c r="F5564" s="76" t="str">
        <f t="shared" si="196"/>
        <v/>
      </c>
      <c r="O5564" s="99" t="str">
        <f t="shared" si="197"/>
        <v/>
      </c>
      <c r="P5564" s="168">
        <f t="shared" si="198"/>
        <v>0</v>
      </c>
    </row>
    <row r="5565" spans="3:20" ht="30" customHeight="1" x14ac:dyDescent="0.3">
      <c r="F5565" s="76" t="str">
        <f t="shared" si="196"/>
        <v/>
      </c>
      <c r="O5565" s="99" t="str">
        <f t="shared" si="197"/>
        <v/>
      </c>
      <c r="P5565" s="168">
        <f t="shared" si="198"/>
        <v>0</v>
      </c>
    </row>
    <row r="5566" spans="3:20" ht="30" customHeight="1" x14ac:dyDescent="0.3">
      <c r="F5566" s="76" t="str">
        <f t="shared" si="196"/>
        <v/>
      </c>
      <c r="O5566" s="99" t="str">
        <f t="shared" si="197"/>
        <v/>
      </c>
      <c r="P5566" s="168">
        <f t="shared" si="198"/>
        <v>0</v>
      </c>
    </row>
    <row r="5567" spans="3:20" ht="30" customHeight="1" x14ac:dyDescent="0.3">
      <c r="F5567" s="76" t="str">
        <f t="shared" si="196"/>
        <v/>
      </c>
      <c r="O5567" s="99" t="str">
        <f t="shared" si="197"/>
        <v/>
      </c>
      <c r="P5567" s="168">
        <f t="shared" si="198"/>
        <v>0</v>
      </c>
    </row>
    <row r="5568" spans="3:20" ht="30" customHeight="1" x14ac:dyDescent="0.3">
      <c r="F5568" s="76" t="str">
        <f t="shared" si="196"/>
        <v/>
      </c>
      <c r="O5568" s="99" t="str">
        <f t="shared" si="197"/>
        <v/>
      </c>
      <c r="P5568" s="168">
        <f t="shared" si="198"/>
        <v>0</v>
      </c>
    </row>
    <row r="5569" spans="6:16" ht="30" customHeight="1" x14ac:dyDescent="0.3">
      <c r="F5569" s="76" t="str">
        <f t="shared" si="196"/>
        <v/>
      </c>
      <c r="O5569" s="99" t="str">
        <f t="shared" si="197"/>
        <v/>
      </c>
      <c r="P5569" s="168">
        <f t="shared" si="198"/>
        <v>0</v>
      </c>
    </row>
    <row r="5570" spans="6:16" ht="30" customHeight="1" x14ac:dyDescent="0.3">
      <c r="F5570" s="76" t="str">
        <f t="shared" si="196"/>
        <v/>
      </c>
      <c r="O5570" s="99" t="str">
        <f t="shared" si="197"/>
        <v/>
      </c>
      <c r="P5570" s="168">
        <f t="shared" si="198"/>
        <v>0</v>
      </c>
    </row>
    <row r="5571" spans="6:16" ht="30" customHeight="1" x14ac:dyDescent="0.3">
      <c r="F5571" s="76" t="str">
        <f t="shared" si="196"/>
        <v/>
      </c>
      <c r="O5571" s="99" t="str">
        <f t="shared" si="197"/>
        <v/>
      </c>
      <c r="P5571" s="168">
        <f t="shared" si="198"/>
        <v>0</v>
      </c>
    </row>
    <row r="5572" spans="6:16" ht="30" customHeight="1" x14ac:dyDescent="0.3">
      <c r="F5572" s="76" t="str">
        <f t="shared" si="196"/>
        <v/>
      </c>
      <c r="O5572" s="99" t="str">
        <f t="shared" si="197"/>
        <v/>
      </c>
      <c r="P5572" s="168">
        <f t="shared" si="198"/>
        <v>0</v>
      </c>
    </row>
    <row r="5573" spans="6:16" ht="30" customHeight="1" x14ac:dyDescent="0.3">
      <c r="F5573" s="76" t="str">
        <f t="shared" si="196"/>
        <v/>
      </c>
      <c r="O5573" s="99" t="str">
        <f t="shared" si="197"/>
        <v/>
      </c>
      <c r="P5573" s="168">
        <f t="shared" si="198"/>
        <v>0</v>
      </c>
    </row>
    <row r="5574" spans="6:16" ht="30" customHeight="1" x14ac:dyDescent="0.3">
      <c r="F5574" s="76" t="str">
        <f t="shared" si="196"/>
        <v/>
      </c>
      <c r="O5574" s="99" t="str">
        <f t="shared" si="197"/>
        <v/>
      </c>
      <c r="P5574" s="168">
        <f t="shared" si="198"/>
        <v>0</v>
      </c>
    </row>
    <row r="5575" spans="6:16" ht="30" customHeight="1" x14ac:dyDescent="0.3">
      <c r="F5575" s="76" t="str">
        <f t="shared" si="196"/>
        <v/>
      </c>
      <c r="O5575" s="99" t="str">
        <f t="shared" si="197"/>
        <v/>
      </c>
      <c r="P5575" s="168">
        <f t="shared" si="198"/>
        <v>0</v>
      </c>
    </row>
    <row r="5576" spans="6:16" ht="30" customHeight="1" x14ac:dyDescent="0.3">
      <c r="F5576" s="76" t="str">
        <f t="shared" ref="F5576:F5639" si="199">B5576&amp;C5576&amp;D5576&amp;E5576</f>
        <v/>
      </c>
      <c r="O5576" s="99" t="str">
        <f t="shared" si="197"/>
        <v/>
      </c>
      <c r="P5576" s="168">
        <f t="shared" si="198"/>
        <v>0</v>
      </c>
    </row>
    <row r="5577" spans="6:16" ht="30" customHeight="1" x14ac:dyDescent="0.3">
      <c r="F5577" s="76" t="str">
        <f t="shared" si="199"/>
        <v/>
      </c>
      <c r="O5577" s="99" t="str">
        <f t="shared" si="197"/>
        <v/>
      </c>
      <c r="P5577" s="168">
        <f t="shared" si="198"/>
        <v>0</v>
      </c>
    </row>
    <row r="5578" spans="6:16" ht="30" customHeight="1" x14ac:dyDescent="0.3">
      <c r="F5578" s="76" t="str">
        <f t="shared" si="199"/>
        <v/>
      </c>
      <c r="O5578" s="99" t="str">
        <f t="shared" ref="O5578:O5641" si="200">+F5578&amp;M5578&amp;N5578</f>
        <v/>
      </c>
      <c r="P5578" s="168">
        <f t="shared" si="198"/>
        <v>0</v>
      </c>
    </row>
    <row r="5579" spans="6:16" ht="30" customHeight="1" x14ac:dyDescent="0.3">
      <c r="F5579" s="76" t="str">
        <f t="shared" si="199"/>
        <v/>
      </c>
      <c r="O5579" s="99" t="str">
        <f t="shared" si="200"/>
        <v/>
      </c>
      <c r="P5579" s="168">
        <f t="shared" si="198"/>
        <v>0</v>
      </c>
    </row>
    <row r="5580" spans="6:16" ht="30" customHeight="1" x14ac:dyDescent="0.3">
      <c r="F5580" s="76" t="str">
        <f t="shared" si="199"/>
        <v/>
      </c>
      <c r="O5580" s="99" t="str">
        <f t="shared" si="200"/>
        <v/>
      </c>
      <c r="P5580" s="168">
        <f t="shared" si="198"/>
        <v>0</v>
      </c>
    </row>
    <row r="5581" spans="6:16" ht="30" customHeight="1" x14ac:dyDescent="0.3">
      <c r="F5581" s="76" t="str">
        <f t="shared" si="199"/>
        <v/>
      </c>
      <c r="O5581" s="99" t="str">
        <f t="shared" si="200"/>
        <v/>
      </c>
      <c r="P5581" s="168">
        <f t="shared" si="198"/>
        <v>0</v>
      </c>
    </row>
    <row r="5582" spans="6:16" ht="30" customHeight="1" x14ac:dyDescent="0.3">
      <c r="F5582" s="76" t="str">
        <f t="shared" si="199"/>
        <v/>
      </c>
      <c r="O5582" s="99" t="str">
        <f t="shared" si="200"/>
        <v/>
      </c>
      <c r="P5582" s="168">
        <f t="shared" si="198"/>
        <v>0</v>
      </c>
    </row>
    <row r="5583" spans="6:16" ht="30" customHeight="1" x14ac:dyDescent="0.3">
      <c r="F5583" s="76" t="str">
        <f t="shared" si="199"/>
        <v/>
      </c>
      <c r="O5583" s="99" t="str">
        <f t="shared" si="200"/>
        <v/>
      </c>
      <c r="P5583" s="168">
        <f t="shared" si="198"/>
        <v>0</v>
      </c>
    </row>
    <row r="5584" spans="6:16" ht="30" customHeight="1" x14ac:dyDescent="0.3">
      <c r="F5584" s="76" t="str">
        <f t="shared" si="199"/>
        <v/>
      </c>
      <c r="O5584" s="99" t="str">
        <f t="shared" si="200"/>
        <v/>
      </c>
      <c r="P5584" s="168">
        <f t="shared" si="198"/>
        <v>0</v>
      </c>
    </row>
    <row r="5585" spans="6:16" ht="30" customHeight="1" x14ac:dyDescent="0.3">
      <c r="F5585" s="76" t="str">
        <f t="shared" si="199"/>
        <v/>
      </c>
      <c r="O5585" s="99" t="str">
        <f t="shared" si="200"/>
        <v/>
      </c>
      <c r="P5585" s="168">
        <f t="shared" si="198"/>
        <v>0</v>
      </c>
    </row>
    <row r="5586" spans="6:16" ht="30" customHeight="1" x14ac:dyDescent="0.3">
      <c r="F5586" s="76" t="str">
        <f t="shared" si="199"/>
        <v/>
      </c>
      <c r="O5586" s="99" t="str">
        <f t="shared" si="200"/>
        <v/>
      </c>
      <c r="P5586" s="168">
        <f t="shared" si="198"/>
        <v>0</v>
      </c>
    </row>
    <row r="5587" spans="6:16" ht="30" customHeight="1" x14ac:dyDescent="0.3">
      <c r="F5587" s="76" t="str">
        <f t="shared" si="199"/>
        <v/>
      </c>
      <c r="O5587" s="99" t="str">
        <f t="shared" si="200"/>
        <v/>
      </c>
      <c r="P5587" s="168">
        <f t="shared" si="198"/>
        <v>0</v>
      </c>
    </row>
    <row r="5588" spans="6:16" ht="30" customHeight="1" x14ac:dyDescent="0.3">
      <c r="F5588" s="76" t="str">
        <f t="shared" si="199"/>
        <v/>
      </c>
      <c r="O5588" s="99" t="str">
        <f t="shared" si="200"/>
        <v/>
      </c>
      <c r="P5588" s="168">
        <f t="shared" si="198"/>
        <v>0</v>
      </c>
    </row>
    <row r="5589" spans="6:16" ht="30" customHeight="1" x14ac:dyDescent="0.3">
      <c r="F5589" s="76" t="str">
        <f t="shared" si="199"/>
        <v/>
      </c>
      <c r="O5589" s="99" t="str">
        <f t="shared" si="200"/>
        <v/>
      </c>
      <c r="P5589" s="168">
        <f t="shared" si="198"/>
        <v>0</v>
      </c>
    </row>
    <row r="5590" spans="6:16" ht="30" customHeight="1" x14ac:dyDescent="0.3">
      <c r="F5590" s="76" t="str">
        <f t="shared" si="199"/>
        <v/>
      </c>
      <c r="O5590" s="99" t="str">
        <f t="shared" si="200"/>
        <v/>
      </c>
      <c r="P5590" s="168">
        <f t="shared" si="198"/>
        <v>0</v>
      </c>
    </row>
    <row r="5591" spans="6:16" ht="30" customHeight="1" x14ac:dyDescent="0.3">
      <c r="F5591" s="76" t="str">
        <f t="shared" si="199"/>
        <v/>
      </c>
      <c r="O5591" s="99" t="str">
        <f t="shared" si="200"/>
        <v/>
      </c>
      <c r="P5591" s="168">
        <f t="shared" si="198"/>
        <v>0</v>
      </c>
    </row>
    <row r="5592" spans="6:16" ht="30" customHeight="1" x14ac:dyDescent="0.3">
      <c r="F5592" s="76" t="str">
        <f t="shared" si="199"/>
        <v/>
      </c>
      <c r="O5592" s="99" t="str">
        <f t="shared" si="200"/>
        <v/>
      </c>
      <c r="P5592" s="168">
        <f t="shared" si="198"/>
        <v>0</v>
      </c>
    </row>
    <row r="5593" spans="6:16" ht="30" customHeight="1" x14ac:dyDescent="0.3">
      <c r="F5593" s="76" t="str">
        <f t="shared" si="199"/>
        <v/>
      </c>
      <c r="O5593" s="99" t="str">
        <f t="shared" si="200"/>
        <v/>
      </c>
      <c r="P5593" s="168">
        <f t="shared" si="198"/>
        <v>0</v>
      </c>
    </row>
    <row r="5594" spans="6:16" ht="30" customHeight="1" x14ac:dyDescent="0.3">
      <c r="F5594" s="76" t="str">
        <f t="shared" si="199"/>
        <v/>
      </c>
      <c r="O5594" s="99" t="str">
        <f t="shared" si="200"/>
        <v/>
      </c>
      <c r="P5594" s="168">
        <f t="shared" si="198"/>
        <v>0</v>
      </c>
    </row>
    <row r="5595" spans="6:16" ht="30" customHeight="1" x14ac:dyDescent="0.3">
      <c r="F5595" s="76" t="str">
        <f t="shared" si="199"/>
        <v/>
      </c>
      <c r="O5595" s="99" t="str">
        <f t="shared" si="200"/>
        <v/>
      </c>
      <c r="P5595" s="168">
        <f t="shared" si="198"/>
        <v>0</v>
      </c>
    </row>
    <row r="5596" spans="6:16" ht="30" customHeight="1" x14ac:dyDescent="0.3">
      <c r="F5596" s="76" t="str">
        <f t="shared" si="199"/>
        <v/>
      </c>
      <c r="O5596" s="99" t="str">
        <f t="shared" si="200"/>
        <v/>
      </c>
      <c r="P5596" s="168">
        <f t="shared" si="198"/>
        <v>0</v>
      </c>
    </row>
    <row r="5597" spans="6:16" ht="30" customHeight="1" x14ac:dyDescent="0.3">
      <c r="F5597" s="76" t="str">
        <f t="shared" si="199"/>
        <v/>
      </c>
      <c r="O5597" s="99" t="str">
        <f t="shared" si="200"/>
        <v/>
      </c>
      <c r="P5597" s="168">
        <f t="shared" si="198"/>
        <v>0</v>
      </c>
    </row>
    <row r="5598" spans="6:16" ht="30" customHeight="1" x14ac:dyDescent="0.3">
      <c r="F5598" s="76" t="str">
        <f t="shared" si="199"/>
        <v/>
      </c>
      <c r="O5598" s="99" t="str">
        <f t="shared" si="200"/>
        <v/>
      </c>
      <c r="P5598" s="168">
        <f t="shared" si="198"/>
        <v>0</v>
      </c>
    </row>
    <row r="5599" spans="6:16" ht="30" customHeight="1" x14ac:dyDescent="0.3">
      <c r="F5599" s="76" t="str">
        <f t="shared" si="199"/>
        <v/>
      </c>
      <c r="O5599" s="99" t="str">
        <f t="shared" si="200"/>
        <v/>
      </c>
      <c r="P5599" s="168">
        <f t="shared" si="198"/>
        <v>0</v>
      </c>
    </row>
    <row r="5600" spans="6:16" ht="30" customHeight="1" x14ac:dyDescent="0.3">
      <c r="F5600" s="76" t="str">
        <f t="shared" si="199"/>
        <v/>
      </c>
      <c r="O5600" s="99" t="str">
        <f t="shared" si="200"/>
        <v/>
      </c>
      <c r="P5600" s="168">
        <f t="shared" si="198"/>
        <v>0</v>
      </c>
    </row>
    <row r="5601" spans="6:16" ht="30" customHeight="1" x14ac:dyDescent="0.3">
      <c r="F5601" s="76" t="str">
        <f t="shared" si="199"/>
        <v/>
      </c>
      <c r="O5601" s="99" t="str">
        <f t="shared" si="200"/>
        <v/>
      </c>
      <c r="P5601" s="168">
        <f t="shared" si="198"/>
        <v>0</v>
      </c>
    </row>
    <row r="5602" spans="6:16" ht="30" customHeight="1" x14ac:dyDescent="0.3">
      <c r="F5602" s="76" t="str">
        <f t="shared" si="199"/>
        <v/>
      </c>
      <c r="O5602" s="99" t="str">
        <f t="shared" si="200"/>
        <v/>
      </c>
      <c r="P5602" s="168">
        <f t="shared" si="198"/>
        <v>0</v>
      </c>
    </row>
    <row r="5603" spans="6:16" ht="30" customHeight="1" x14ac:dyDescent="0.3">
      <c r="F5603" s="76" t="str">
        <f t="shared" si="199"/>
        <v/>
      </c>
      <c r="O5603" s="99" t="str">
        <f t="shared" si="200"/>
        <v/>
      </c>
      <c r="P5603" s="168">
        <f t="shared" si="198"/>
        <v>0</v>
      </c>
    </row>
    <row r="5604" spans="6:16" ht="30" customHeight="1" x14ac:dyDescent="0.3">
      <c r="F5604" s="76" t="str">
        <f t="shared" si="199"/>
        <v/>
      </c>
      <c r="O5604" s="99" t="str">
        <f t="shared" si="200"/>
        <v/>
      </c>
      <c r="P5604" s="168">
        <f t="shared" si="198"/>
        <v>0</v>
      </c>
    </row>
    <row r="5605" spans="6:16" ht="30" customHeight="1" x14ac:dyDescent="0.3">
      <c r="F5605" s="76" t="str">
        <f t="shared" si="199"/>
        <v/>
      </c>
      <c r="O5605" s="99" t="str">
        <f t="shared" si="200"/>
        <v/>
      </c>
      <c r="P5605" s="168">
        <f t="shared" si="198"/>
        <v>0</v>
      </c>
    </row>
    <row r="5606" spans="6:16" ht="30" customHeight="1" x14ac:dyDescent="0.3">
      <c r="F5606" s="76" t="str">
        <f t="shared" si="199"/>
        <v/>
      </c>
      <c r="O5606" s="99" t="str">
        <f t="shared" si="200"/>
        <v/>
      </c>
      <c r="P5606" s="168">
        <f t="shared" si="198"/>
        <v>0</v>
      </c>
    </row>
    <row r="5607" spans="6:16" ht="30" customHeight="1" x14ac:dyDescent="0.3">
      <c r="F5607" s="76" t="str">
        <f t="shared" si="199"/>
        <v/>
      </c>
      <c r="O5607" s="99" t="str">
        <f t="shared" si="200"/>
        <v/>
      </c>
      <c r="P5607" s="168">
        <f t="shared" si="198"/>
        <v>0</v>
      </c>
    </row>
    <row r="5608" spans="6:16" ht="30" customHeight="1" x14ac:dyDescent="0.3">
      <c r="F5608" s="76" t="str">
        <f t="shared" si="199"/>
        <v/>
      </c>
      <c r="O5608" s="99" t="str">
        <f t="shared" si="200"/>
        <v/>
      </c>
      <c r="P5608" s="168">
        <f t="shared" si="198"/>
        <v>0</v>
      </c>
    </row>
    <row r="5609" spans="6:16" ht="30" customHeight="1" x14ac:dyDescent="0.3">
      <c r="F5609" s="76" t="str">
        <f t="shared" si="199"/>
        <v/>
      </c>
      <c r="O5609" s="99" t="str">
        <f t="shared" si="200"/>
        <v/>
      </c>
      <c r="P5609" s="168">
        <f t="shared" si="198"/>
        <v>0</v>
      </c>
    </row>
    <row r="5610" spans="6:16" ht="30" customHeight="1" x14ac:dyDescent="0.3">
      <c r="F5610" s="76" t="str">
        <f t="shared" si="199"/>
        <v/>
      </c>
      <c r="O5610" s="99" t="str">
        <f t="shared" si="200"/>
        <v/>
      </c>
      <c r="P5610" s="168">
        <f t="shared" si="198"/>
        <v>0</v>
      </c>
    </row>
    <row r="5611" spans="6:16" ht="30" customHeight="1" x14ac:dyDescent="0.3">
      <c r="F5611" s="76" t="str">
        <f t="shared" si="199"/>
        <v/>
      </c>
      <c r="O5611" s="99" t="str">
        <f t="shared" si="200"/>
        <v/>
      </c>
      <c r="P5611" s="168">
        <f t="shared" si="198"/>
        <v>0</v>
      </c>
    </row>
    <row r="5612" spans="6:16" ht="30" customHeight="1" x14ac:dyDescent="0.3">
      <c r="F5612" s="76" t="str">
        <f t="shared" si="199"/>
        <v/>
      </c>
      <c r="O5612" s="99" t="str">
        <f t="shared" si="200"/>
        <v/>
      </c>
      <c r="P5612" s="168">
        <f t="shared" ref="P5612:P5675" si="201">IFERROR(T5612/S5612,0)</f>
        <v>0</v>
      </c>
    </row>
    <row r="5613" spans="6:16" ht="30" customHeight="1" x14ac:dyDescent="0.3">
      <c r="F5613" s="76" t="str">
        <f t="shared" si="199"/>
        <v/>
      </c>
      <c r="O5613" s="99" t="str">
        <f t="shared" si="200"/>
        <v/>
      </c>
      <c r="P5613" s="168">
        <f t="shared" si="201"/>
        <v>0</v>
      </c>
    </row>
    <row r="5614" spans="6:16" ht="30" customHeight="1" x14ac:dyDescent="0.3">
      <c r="F5614" s="76" t="str">
        <f t="shared" si="199"/>
        <v/>
      </c>
      <c r="O5614" s="99" t="str">
        <f t="shared" si="200"/>
        <v/>
      </c>
      <c r="P5614" s="168">
        <f t="shared" si="201"/>
        <v>0</v>
      </c>
    </row>
    <row r="5615" spans="6:16" ht="30" customHeight="1" x14ac:dyDescent="0.3">
      <c r="F5615" s="76" t="str">
        <f t="shared" si="199"/>
        <v/>
      </c>
      <c r="O5615" s="99" t="str">
        <f t="shared" si="200"/>
        <v/>
      </c>
      <c r="P5615" s="168">
        <f t="shared" si="201"/>
        <v>0</v>
      </c>
    </row>
    <row r="5616" spans="6:16" ht="30" customHeight="1" x14ac:dyDescent="0.3">
      <c r="F5616" s="76" t="str">
        <f t="shared" si="199"/>
        <v/>
      </c>
      <c r="O5616" s="99" t="str">
        <f t="shared" si="200"/>
        <v/>
      </c>
      <c r="P5616" s="168">
        <f t="shared" si="201"/>
        <v>0</v>
      </c>
    </row>
    <row r="5617" spans="6:16" ht="30" customHeight="1" x14ac:dyDescent="0.3">
      <c r="F5617" s="76" t="str">
        <f t="shared" si="199"/>
        <v/>
      </c>
      <c r="O5617" s="99" t="str">
        <f t="shared" si="200"/>
        <v/>
      </c>
      <c r="P5617" s="168">
        <f t="shared" si="201"/>
        <v>0</v>
      </c>
    </row>
    <row r="5618" spans="6:16" ht="30" customHeight="1" x14ac:dyDescent="0.3">
      <c r="F5618" s="76" t="str">
        <f t="shared" si="199"/>
        <v/>
      </c>
      <c r="O5618" s="99" t="str">
        <f t="shared" si="200"/>
        <v/>
      </c>
      <c r="P5618" s="168">
        <f t="shared" si="201"/>
        <v>0</v>
      </c>
    </row>
    <row r="5619" spans="6:16" ht="30" customHeight="1" x14ac:dyDescent="0.3">
      <c r="F5619" s="76" t="str">
        <f t="shared" si="199"/>
        <v/>
      </c>
      <c r="O5619" s="99" t="str">
        <f t="shared" si="200"/>
        <v/>
      </c>
      <c r="P5619" s="168">
        <f t="shared" si="201"/>
        <v>0</v>
      </c>
    </row>
    <row r="5620" spans="6:16" ht="30" customHeight="1" x14ac:dyDescent="0.3">
      <c r="F5620" s="76" t="str">
        <f t="shared" si="199"/>
        <v/>
      </c>
      <c r="O5620" s="99" t="str">
        <f t="shared" si="200"/>
        <v/>
      </c>
      <c r="P5620" s="168">
        <f t="shared" si="201"/>
        <v>0</v>
      </c>
    </row>
    <row r="5621" spans="6:16" ht="30" customHeight="1" x14ac:dyDescent="0.3">
      <c r="F5621" s="76" t="str">
        <f t="shared" si="199"/>
        <v/>
      </c>
      <c r="O5621" s="99" t="str">
        <f t="shared" si="200"/>
        <v/>
      </c>
      <c r="P5621" s="168">
        <f t="shared" si="201"/>
        <v>0</v>
      </c>
    </row>
    <row r="5622" spans="6:16" ht="30" customHeight="1" x14ac:dyDescent="0.3">
      <c r="F5622" s="76" t="str">
        <f t="shared" si="199"/>
        <v/>
      </c>
      <c r="O5622" s="99" t="str">
        <f t="shared" si="200"/>
        <v/>
      </c>
      <c r="P5622" s="168">
        <f t="shared" si="201"/>
        <v>0</v>
      </c>
    </row>
    <row r="5623" spans="6:16" ht="30" customHeight="1" x14ac:dyDescent="0.3">
      <c r="F5623" s="76" t="str">
        <f t="shared" si="199"/>
        <v/>
      </c>
      <c r="O5623" s="99" t="str">
        <f t="shared" si="200"/>
        <v/>
      </c>
      <c r="P5623" s="168">
        <f t="shared" si="201"/>
        <v>0</v>
      </c>
    </row>
    <row r="5624" spans="6:16" ht="30" customHeight="1" x14ac:dyDescent="0.3">
      <c r="F5624" s="76" t="str">
        <f t="shared" si="199"/>
        <v/>
      </c>
      <c r="O5624" s="99" t="str">
        <f t="shared" si="200"/>
        <v/>
      </c>
      <c r="P5624" s="168">
        <f t="shared" si="201"/>
        <v>0</v>
      </c>
    </row>
    <row r="5625" spans="6:16" ht="30" customHeight="1" x14ac:dyDescent="0.3">
      <c r="F5625" s="76" t="str">
        <f t="shared" si="199"/>
        <v/>
      </c>
      <c r="O5625" s="99" t="str">
        <f t="shared" si="200"/>
        <v/>
      </c>
      <c r="P5625" s="168">
        <f t="shared" si="201"/>
        <v>0</v>
      </c>
    </row>
    <row r="5626" spans="6:16" ht="30" customHeight="1" x14ac:dyDescent="0.3">
      <c r="F5626" s="76" t="str">
        <f t="shared" si="199"/>
        <v/>
      </c>
      <c r="O5626" s="99" t="str">
        <f t="shared" si="200"/>
        <v/>
      </c>
      <c r="P5626" s="168">
        <f t="shared" si="201"/>
        <v>0</v>
      </c>
    </row>
    <row r="5627" spans="6:16" ht="30" customHeight="1" x14ac:dyDescent="0.3">
      <c r="F5627" s="76" t="str">
        <f t="shared" si="199"/>
        <v/>
      </c>
      <c r="O5627" s="99" t="str">
        <f t="shared" si="200"/>
        <v/>
      </c>
      <c r="P5627" s="168">
        <f t="shared" si="201"/>
        <v>0</v>
      </c>
    </row>
    <row r="5628" spans="6:16" ht="30" customHeight="1" x14ac:dyDescent="0.3">
      <c r="F5628" s="76" t="str">
        <f t="shared" si="199"/>
        <v/>
      </c>
      <c r="O5628" s="99" t="str">
        <f t="shared" si="200"/>
        <v/>
      </c>
      <c r="P5628" s="168">
        <f t="shared" si="201"/>
        <v>0</v>
      </c>
    </row>
    <row r="5629" spans="6:16" ht="30" customHeight="1" x14ac:dyDescent="0.3">
      <c r="F5629" s="76" t="str">
        <f t="shared" si="199"/>
        <v/>
      </c>
      <c r="O5629" s="99" t="str">
        <f t="shared" si="200"/>
        <v/>
      </c>
      <c r="P5629" s="168">
        <f t="shared" si="201"/>
        <v>0</v>
      </c>
    </row>
    <row r="5630" spans="6:16" ht="30" customHeight="1" x14ac:dyDescent="0.3">
      <c r="F5630" s="76" t="str">
        <f t="shared" si="199"/>
        <v/>
      </c>
      <c r="O5630" s="99" t="str">
        <f t="shared" si="200"/>
        <v/>
      </c>
      <c r="P5630" s="168">
        <f t="shared" si="201"/>
        <v>0</v>
      </c>
    </row>
    <row r="5631" spans="6:16" ht="30" customHeight="1" x14ac:dyDescent="0.3">
      <c r="F5631" s="76" t="str">
        <f t="shared" si="199"/>
        <v/>
      </c>
      <c r="O5631" s="99" t="str">
        <f t="shared" si="200"/>
        <v/>
      </c>
      <c r="P5631" s="168">
        <f t="shared" si="201"/>
        <v>0</v>
      </c>
    </row>
    <row r="5632" spans="6:16" ht="30" customHeight="1" x14ac:dyDescent="0.3">
      <c r="F5632" s="76" t="str">
        <f t="shared" si="199"/>
        <v/>
      </c>
      <c r="O5632" s="99" t="str">
        <f t="shared" si="200"/>
        <v/>
      </c>
      <c r="P5632" s="168">
        <f t="shared" si="201"/>
        <v>0</v>
      </c>
    </row>
    <row r="5633" spans="6:16" ht="30" customHeight="1" x14ac:dyDescent="0.3">
      <c r="F5633" s="76" t="str">
        <f t="shared" si="199"/>
        <v/>
      </c>
      <c r="O5633" s="99" t="str">
        <f t="shared" si="200"/>
        <v/>
      </c>
      <c r="P5633" s="168">
        <f t="shared" si="201"/>
        <v>0</v>
      </c>
    </row>
    <row r="5634" spans="6:16" ht="30" customHeight="1" x14ac:dyDescent="0.3">
      <c r="F5634" s="76" t="str">
        <f t="shared" si="199"/>
        <v/>
      </c>
      <c r="O5634" s="99" t="str">
        <f t="shared" si="200"/>
        <v/>
      </c>
      <c r="P5634" s="168">
        <f t="shared" si="201"/>
        <v>0</v>
      </c>
    </row>
    <row r="5635" spans="6:16" ht="30" customHeight="1" x14ac:dyDescent="0.3">
      <c r="F5635" s="76" t="str">
        <f t="shared" si="199"/>
        <v/>
      </c>
      <c r="O5635" s="99" t="str">
        <f t="shared" si="200"/>
        <v/>
      </c>
      <c r="P5635" s="168">
        <f t="shared" si="201"/>
        <v>0</v>
      </c>
    </row>
    <row r="5636" spans="6:16" ht="30" customHeight="1" x14ac:dyDescent="0.3">
      <c r="F5636" s="76" t="str">
        <f t="shared" si="199"/>
        <v/>
      </c>
      <c r="O5636" s="99" t="str">
        <f t="shared" si="200"/>
        <v/>
      </c>
      <c r="P5636" s="168">
        <f t="shared" si="201"/>
        <v>0</v>
      </c>
    </row>
    <row r="5637" spans="6:16" ht="30" customHeight="1" x14ac:dyDescent="0.3">
      <c r="F5637" s="76" t="str">
        <f t="shared" si="199"/>
        <v/>
      </c>
      <c r="O5637" s="99" t="str">
        <f t="shared" si="200"/>
        <v/>
      </c>
      <c r="P5637" s="168">
        <f t="shared" si="201"/>
        <v>0</v>
      </c>
    </row>
    <row r="5638" spans="6:16" ht="30" customHeight="1" x14ac:dyDescent="0.3">
      <c r="F5638" s="76" t="str">
        <f t="shared" si="199"/>
        <v/>
      </c>
      <c r="O5638" s="99" t="str">
        <f t="shared" si="200"/>
        <v/>
      </c>
      <c r="P5638" s="168">
        <f t="shared" si="201"/>
        <v>0</v>
      </c>
    </row>
    <row r="5639" spans="6:16" ht="30" customHeight="1" x14ac:dyDescent="0.3">
      <c r="F5639" s="76" t="str">
        <f t="shared" si="199"/>
        <v/>
      </c>
      <c r="O5639" s="99" t="str">
        <f t="shared" si="200"/>
        <v/>
      </c>
      <c r="P5639" s="168">
        <f t="shared" si="201"/>
        <v>0</v>
      </c>
    </row>
    <row r="5640" spans="6:16" ht="30" customHeight="1" x14ac:dyDescent="0.3">
      <c r="F5640" s="76" t="str">
        <f t="shared" ref="F5640:F5703" si="202">B5640&amp;C5640&amp;D5640&amp;E5640</f>
        <v/>
      </c>
      <c r="O5640" s="99" t="str">
        <f t="shared" si="200"/>
        <v/>
      </c>
      <c r="P5640" s="168">
        <f t="shared" si="201"/>
        <v>0</v>
      </c>
    </row>
    <row r="5641" spans="6:16" ht="30" customHeight="1" x14ac:dyDescent="0.3">
      <c r="F5641" s="76" t="str">
        <f t="shared" si="202"/>
        <v/>
      </c>
      <c r="O5641" s="99" t="str">
        <f t="shared" si="200"/>
        <v/>
      </c>
      <c r="P5641" s="168">
        <f t="shared" si="201"/>
        <v>0</v>
      </c>
    </row>
    <row r="5642" spans="6:16" ht="30" customHeight="1" x14ac:dyDescent="0.3">
      <c r="F5642" s="76" t="str">
        <f t="shared" si="202"/>
        <v/>
      </c>
      <c r="O5642" s="99" t="str">
        <f t="shared" ref="O5642:O5705" si="203">+F5642&amp;M5642&amp;N5642</f>
        <v/>
      </c>
      <c r="P5642" s="168">
        <f t="shared" si="201"/>
        <v>0</v>
      </c>
    </row>
    <row r="5643" spans="6:16" ht="30" customHeight="1" x14ac:dyDescent="0.3">
      <c r="F5643" s="76" t="str">
        <f t="shared" si="202"/>
        <v/>
      </c>
      <c r="O5643" s="99" t="str">
        <f t="shared" si="203"/>
        <v/>
      </c>
      <c r="P5643" s="168">
        <f t="shared" si="201"/>
        <v>0</v>
      </c>
    </row>
    <row r="5644" spans="6:16" ht="30" customHeight="1" x14ac:dyDescent="0.3">
      <c r="F5644" s="76" t="str">
        <f t="shared" si="202"/>
        <v/>
      </c>
      <c r="O5644" s="99" t="str">
        <f t="shared" si="203"/>
        <v/>
      </c>
      <c r="P5644" s="168">
        <f t="shared" si="201"/>
        <v>0</v>
      </c>
    </row>
    <row r="5645" spans="6:16" ht="30" customHeight="1" x14ac:dyDescent="0.3">
      <c r="F5645" s="76" t="str">
        <f t="shared" si="202"/>
        <v/>
      </c>
      <c r="O5645" s="99" t="str">
        <f t="shared" si="203"/>
        <v/>
      </c>
      <c r="P5645" s="168">
        <f t="shared" si="201"/>
        <v>0</v>
      </c>
    </row>
    <row r="5646" spans="6:16" ht="30" customHeight="1" x14ac:dyDescent="0.3">
      <c r="F5646" s="76" t="str">
        <f t="shared" si="202"/>
        <v/>
      </c>
      <c r="O5646" s="99" t="str">
        <f t="shared" si="203"/>
        <v/>
      </c>
      <c r="P5646" s="168">
        <f t="shared" si="201"/>
        <v>0</v>
      </c>
    </row>
    <row r="5647" spans="6:16" ht="30" customHeight="1" x14ac:dyDescent="0.3">
      <c r="F5647" s="76" t="str">
        <f t="shared" si="202"/>
        <v/>
      </c>
      <c r="O5647" s="99" t="str">
        <f t="shared" si="203"/>
        <v/>
      </c>
      <c r="P5647" s="168">
        <f t="shared" si="201"/>
        <v>0</v>
      </c>
    </row>
    <row r="5648" spans="6:16" ht="30" customHeight="1" x14ac:dyDescent="0.3">
      <c r="F5648" s="76" t="str">
        <f t="shared" si="202"/>
        <v/>
      </c>
      <c r="O5648" s="99" t="str">
        <f t="shared" si="203"/>
        <v/>
      </c>
      <c r="P5648" s="168">
        <f t="shared" si="201"/>
        <v>0</v>
      </c>
    </row>
    <row r="5649" spans="6:16" ht="30" customHeight="1" x14ac:dyDescent="0.3">
      <c r="F5649" s="76" t="str">
        <f t="shared" si="202"/>
        <v/>
      </c>
      <c r="O5649" s="99" t="str">
        <f t="shared" si="203"/>
        <v/>
      </c>
      <c r="P5649" s="168">
        <f t="shared" si="201"/>
        <v>0</v>
      </c>
    </row>
    <row r="5650" spans="6:16" ht="30" customHeight="1" x14ac:dyDescent="0.3">
      <c r="F5650" s="76" t="str">
        <f t="shared" si="202"/>
        <v/>
      </c>
      <c r="O5650" s="99" t="str">
        <f t="shared" si="203"/>
        <v/>
      </c>
      <c r="P5650" s="168">
        <f t="shared" si="201"/>
        <v>0</v>
      </c>
    </row>
    <row r="5651" spans="6:16" ht="30" customHeight="1" x14ac:dyDescent="0.3">
      <c r="F5651" s="76" t="str">
        <f t="shared" si="202"/>
        <v/>
      </c>
      <c r="O5651" s="99" t="str">
        <f t="shared" si="203"/>
        <v/>
      </c>
      <c r="P5651" s="168">
        <f t="shared" si="201"/>
        <v>0</v>
      </c>
    </row>
    <row r="5652" spans="6:16" ht="30" customHeight="1" x14ac:dyDescent="0.3">
      <c r="F5652" s="76" t="str">
        <f t="shared" si="202"/>
        <v/>
      </c>
      <c r="O5652" s="99" t="str">
        <f t="shared" si="203"/>
        <v/>
      </c>
      <c r="P5652" s="168">
        <f t="shared" si="201"/>
        <v>0</v>
      </c>
    </row>
    <row r="5653" spans="6:16" ht="30" customHeight="1" x14ac:dyDescent="0.3">
      <c r="F5653" s="76" t="str">
        <f t="shared" si="202"/>
        <v/>
      </c>
      <c r="O5653" s="99" t="str">
        <f t="shared" si="203"/>
        <v/>
      </c>
      <c r="P5653" s="168">
        <f t="shared" si="201"/>
        <v>0</v>
      </c>
    </row>
    <row r="5654" spans="6:16" ht="30" customHeight="1" x14ac:dyDescent="0.3">
      <c r="F5654" s="76" t="str">
        <f t="shared" si="202"/>
        <v/>
      </c>
      <c r="O5654" s="99" t="str">
        <f t="shared" si="203"/>
        <v/>
      </c>
      <c r="P5654" s="168">
        <f t="shared" si="201"/>
        <v>0</v>
      </c>
    </row>
    <row r="5655" spans="6:16" ht="30" customHeight="1" x14ac:dyDescent="0.3">
      <c r="F5655" s="76" t="str">
        <f t="shared" si="202"/>
        <v/>
      </c>
      <c r="O5655" s="99" t="str">
        <f t="shared" si="203"/>
        <v/>
      </c>
      <c r="P5655" s="168">
        <f t="shared" si="201"/>
        <v>0</v>
      </c>
    </row>
    <row r="5656" spans="6:16" ht="30" customHeight="1" x14ac:dyDescent="0.3">
      <c r="F5656" s="76" t="str">
        <f t="shared" si="202"/>
        <v/>
      </c>
      <c r="O5656" s="99" t="str">
        <f t="shared" si="203"/>
        <v/>
      </c>
      <c r="P5656" s="168">
        <f t="shared" si="201"/>
        <v>0</v>
      </c>
    </row>
    <row r="5657" spans="6:16" ht="30" customHeight="1" x14ac:dyDescent="0.3">
      <c r="F5657" s="76" t="str">
        <f t="shared" si="202"/>
        <v/>
      </c>
      <c r="O5657" s="99" t="str">
        <f t="shared" si="203"/>
        <v/>
      </c>
      <c r="P5657" s="168">
        <f t="shared" si="201"/>
        <v>0</v>
      </c>
    </row>
    <row r="5658" spans="6:16" ht="30" customHeight="1" x14ac:dyDescent="0.3">
      <c r="F5658" s="76" t="str">
        <f t="shared" si="202"/>
        <v/>
      </c>
      <c r="O5658" s="99" t="str">
        <f t="shared" si="203"/>
        <v/>
      </c>
      <c r="P5658" s="168">
        <f t="shared" si="201"/>
        <v>0</v>
      </c>
    </row>
    <row r="5659" spans="6:16" ht="30" customHeight="1" x14ac:dyDescent="0.3">
      <c r="F5659" s="76" t="str">
        <f t="shared" si="202"/>
        <v/>
      </c>
      <c r="O5659" s="99" t="str">
        <f t="shared" si="203"/>
        <v/>
      </c>
      <c r="P5659" s="168">
        <f t="shared" si="201"/>
        <v>0</v>
      </c>
    </row>
    <row r="5660" spans="6:16" ht="30" customHeight="1" x14ac:dyDescent="0.3">
      <c r="F5660" s="76" t="str">
        <f t="shared" si="202"/>
        <v/>
      </c>
      <c r="O5660" s="99" t="str">
        <f t="shared" si="203"/>
        <v/>
      </c>
      <c r="P5660" s="168">
        <f t="shared" si="201"/>
        <v>0</v>
      </c>
    </row>
    <row r="5661" spans="6:16" ht="30" customHeight="1" x14ac:dyDescent="0.3">
      <c r="F5661" s="76" t="str">
        <f t="shared" si="202"/>
        <v/>
      </c>
      <c r="O5661" s="99" t="str">
        <f t="shared" si="203"/>
        <v/>
      </c>
      <c r="P5661" s="168">
        <f t="shared" si="201"/>
        <v>0</v>
      </c>
    </row>
    <row r="5662" spans="6:16" ht="30" customHeight="1" x14ac:dyDescent="0.3">
      <c r="F5662" s="76" t="str">
        <f t="shared" si="202"/>
        <v/>
      </c>
      <c r="O5662" s="99" t="str">
        <f t="shared" si="203"/>
        <v/>
      </c>
      <c r="P5662" s="168">
        <f t="shared" si="201"/>
        <v>0</v>
      </c>
    </row>
    <row r="5663" spans="6:16" ht="30" customHeight="1" x14ac:dyDescent="0.3">
      <c r="F5663" s="76" t="str">
        <f t="shared" si="202"/>
        <v/>
      </c>
      <c r="O5663" s="99" t="str">
        <f t="shared" si="203"/>
        <v/>
      </c>
      <c r="P5663" s="168">
        <f t="shared" si="201"/>
        <v>0</v>
      </c>
    </row>
    <row r="5664" spans="6:16" ht="30" customHeight="1" x14ac:dyDescent="0.3">
      <c r="F5664" s="76" t="str">
        <f t="shared" si="202"/>
        <v/>
      </c>
      <c r="O5664" s="99" t="str">
        <f t="shared" si="203"/>
        <v/>
      </c>
      <c r="P5664" s="168">
        <f t="shared" si="201"/>
        <v>0</v>
      </c>
    </row>
    <row r="5665" spans="6:16" ht="30" customHeight="1" x14ac:dyDescent="0.3">
      <c r="F5665" s="76" t="str">
        <f t="shared" si="202"/>
        <v/>
      </c>
      <c r="O5665" s="99" t="str">
        <f t="shared" si="203"/>
        <v/>
      </c>
      <c r="P5665" s="168">
        <f t="shared" si="201"/>
        <v>0</v>
      </c>
    </row>
    <row r="5666" spans="6:16" ht="30" customHeight="1" x14ac:dyDescent="0.3">
      <c r="F5666" s="76" t="str">
        <f t="shared" si="202"/>
        <v/>
      </c>
      <c r="O5666" s="99" t="str">
        <f t="shared" si="203"/>
        <v/>
      </c>
      <c r="P5666" s="168">
        <f t="shared" si="201"/>
        <v>0</v>
      </c>
    </row>
    <row r="5667" spans="6:16" ht="30" customHeight="1" x14ac:dyDescent="0.3">
      <c r="F5667" s="76" t="str">
        <f t="shared" si="202"/>
        <v/>
      </c>
      <c r="O5667" s="99" t="str">
        <f t="shared" si="203"/>
        <v/>
      </c>
      <c r="P5667" s="168">
        <f t="shared" si="201"/>
        <v>0</v>
      </c>
    </row>
    <row r="5668" spans="6:16" ht="30" customHeight="1" x14ac:dyDescent="0.3">
      <c r="F5668" s="76" t="str">
        <f t="shared" si="202"/>
        <v/>
      </c>
      <c r="O5668" s="99" t="str">
        <f t="shared" si="203"/>
        <v/>
      </c>
      <c r="P5668" s="168">
        <f t="shared" si="201"/>
        <v>0</v>
      </c>
    </row>
    <row r="5669" spans="6:16" ht="30" customHeight="1" x14ac:dyDescent="0.3">
      <c r="F5669" s="76" t="str">
        <f t="shared" si="202"/>
        <v/>
      </c>
      <c r="O5669" s="99" t="str">
        <f t="shared" si="203"/>
        <v/>
      </c>
      <c r="P5669" s="168">
        <f t="shared" si="201"/>
        <v>0</v>
      </c>
    </row>
    <row r="5670" spans="6:16" ht="30" customHeight="1" x14ac:dyDescent="0.3">
      <c r="F5670" s="76" t="str">
        <f t="shared" si="202"/>
        <v/>
      </c>
      <c r="O5670" s="99" t="str">
        <f t="shared" si="203"/>
        <v/>
      </c>
      <c r="P5670" s="168">
        <f t="shared" si="201"/>
        <v>0</v>
      </c>
    </row>
    <row r="5671" spans="6:16" ht="30" customHeight="1" x14ac:dyDescent="0.3">
      <c r="F5671" s="76" t="str">
        <f t="shared" si="202"/>
        <v/>
      </c>
      <c r="O5671" s="99" t="str">
        <f t="shared" si="203"/>
        <v/>
      </c>
      <c r="P5671" s="168">
        <f t="shared" si="201"/>
        <v>0</v>
      </c>
    </row>
    <row r="5672" spans="6:16" ht="30" customHeight="1" x14ac:dyDescent="0.3">
      <c r="F5672" s="76" t="str">
        <f t="shared" si="202"/>
        <v/>
      </c>
      <c r="O5672" s="99" t="str">
        <f t="shared" si="203"/>
        <v/>
      </c>
      <c r="P5672" s="168">
        <f t="shared" si="201"/>
        <v>0</v>
      </c>
    </row>
    <row r="5673" spans="6:16" ht="30" customHeight="1" x14ac:dyDescent="0.3">
      <c r="F5673" s="76" t="str">
        <f t="shared" si="202"/>
        <v/>
      </c>
      <c r="O5673" s="99" t="str">
        <f t="shared" si="203"/>
        <v/>
      </c>
      <c r="P5673" s="168">
        <f t="shared" si="201"/>
        <v>0</v>
      </c>
    </row>
    <row r="5674" spans="6:16" ht="30" customHeight="1" x14ac:dyDescent="0.3">
      <c r="F5674" s="76" t="str">
        <f t="shared" si="202"/>
        <v/>
      </c>
      <c r="O5674" s="99" t="str">
        <f t="shared" si="203"/>
        <v/>
      </c>
      <c r="P5674" s="168">
        <f t="shared" si="201"/>
        <v>0</v>
      </c>
    </row>
    <row r="5675" spans="6:16" ht="30" customHeight="1" x14ac:dyDescent="0.3">
      <c r="F5675" s="76" t="str">
        <f t="shared" si="202"/>
        <v/>
      </c>
      <c r="O5675" s="99" t="str">
        <f t="shared" si="203"/>
        <v/>
      </c>
      <c r="P5675" s="168">
        <f t="shared" si="201"/>
        <v>0</v>
      </c>
    </row>
    <row r="5676" spans="6:16" ht="30" customHeight="1" x14ac:dyDescent="0.3">
      <c r="F5676" s="76" t="str">
        <f t="shared" si="202"/>
        <v/>
      </c>
      <c r="O5676" s="99" t="str">
        <f t="shared" si="203"/>
        <v/>
      </c>
      <c r="P5676" s="168">
        <f t="shared" ref="P5676:P5739" si="204">IFERROR(T5676/S5676,0)</f>
        <v>0</v>
      </c>
    </row>
    <row r="5677" spans="6:16" ht="30" customHeight="1" x14ac:dyDescent="0.3">
      <c r="F5677" s="76" t="str">
        <f t="shared" si="202"/>
        <v/>
      </c>
      <c r="O5677" s="99" t="str">
        <f t="shared" si="203"/>
        <v/>
      </c>
      <c r="P5677" s="168">
        <f t="shared" si="204"/>
        <v>0</v>
      </c>
    </row>
    <row r="5678" spans="6:16" ht="30" customHeight="1" x14ac:dyDescent="0.3">
      <c r="F5678" s="76" t="str">
        <f t="shared" si="202"/>
        <v/>
      </c>
      <c r="O5678" s="99" t="str">
        <f t="shared" si="203"/>
        <v/>
      </c>
      <c r="P5678" s="168">
        <f t="shared" si="204"/>
        <v>0</v>
      </c>
    </row>
    <row r="5679" spans="6:16" ht="30" customHeight="1" x14ac:dyDescent="0.3">
      <c r="F5679" s="76" t="str">
        <f t="shared" si="202"/>
        <v/>
      </c>
      <c r="O5679" s="99" t="str">
        <f t="shared" si="203"/>
        <v/>
      </c>
      <c r="P5679" s="168">
        <f t="shared" si="204"/>
        <v>0</v>
      </c>
    </row>
    <row r="5680" spans="6:16" ht="30" customHeight="1" x14ac:dyDescent="0.3">
      <c r="F5680" s="76" t="str">
        <f t="shared" si="202"/>
        <v/>
      </c>
      <c r="O5680" s="99" t="str">
        <f t="shared" si="203"/>
        <v/>
      </c>
      <c r="P5680" s="168">
        <f t="shared" si="204"/>
        <v>0</v>
      </c>
    </row>
    <row r="5681" spans="6:16" ht="30" customHeight="1" x14ac:dyDescent="0.3">
      <c r="F5681" s="76" t="str">
        <f t="shared" si="202"/>
        <v/>
      </c>
      <c r="O5681" s="99" t="str">
        <f t="shared" si="203"/>
        <v/>
      </c>
      <c r="P5681" s="168">
        <f t="shared" si="204"/>
        <v>0</v>
      </c>
    </row>
    <row r="5682" spans="6:16" ht="30" customHeight="1" x14ac:dyDescent="0.3">
      <c r="F5682" s="76" t="str">
        <f t="shared" si="202"/>
        <v/>
      </c>
      <c r="O5682" s="99" t="str">
        <f t="shared" si="203"/>
        <v/>
      </c>
      <c r="P5682" s="168">
        <f t="shared" si="204"/>
        <v>0</v>
      </c>
    </row>
    <row r="5683" spans="6:16" ht="30" customHeight="1" x14ac:dyDescent="0.3">
      <c r="F5683" s="76" t="str">
        <f t="shared" si="202"/>
        <v/>
      </c>
      <c r="O5683" s="99" t="str">
        <f t="shared" si="203"/>
        <v/>
      </c>
      <c r="P5683" s="168">
        <f t="shared" si="204"/>
        <v>0</v>
      </c>
    </row>
    <row r="5684" spans="6:16" ht="30" customHeight="1" x14ac:dyDescent="0.3">
      <c r="F5684" s="76" t="str">
        <f t="shared" si="202"/>
        <v/>
      </c>
      <c r="O5684" s="99" t="str">
        <f t="shared" si="203"/>
        <v/>
      </c>
      <c r="P5684" s="168">
        <f t="shared" si="204"/>
        <v>0</v>
      </c>
    </row>
    <row r="5685" spans="6:16" ht="30" customHeight="1" x14ac:dyDescent="0.3">
      <c r="F5685" s="76" t="str">
        <f t="shared" si="202"/>
        <v/>
      </c>
      <c r="O5685" s="99" t="str">
        <f t="shared" si="203"/>
        <v/>
      </c>
      <c r="P5685" s="168">
        <f t="shared" si="204"/>
        <v>0</v>
      </c>
    </row>
    <row r="5686" spans="6:16" ht="30" customHeight="1" x14ac:dyDescent="0.3">
      <c r="F5686" s="76" t="str">
        <f t="shared" si="202"/>
        <v/>
      </c>
      <c r="O5686" s="99" t="str">
        <f t="shared" si="203"/>
        <v/>
      </c>
      <c r="P5686" s="168">
        <f t="shared" si="204"/>
        <v>0</v>
      </c>
    </row>
    <row r="5687" spans="6:16" ht="30" customHeight="1" x14ac:dyDescent="0.3">
      <c r="F5687" s="76" t="str">
        <f t="shared" si="202"/>
        <v/>
      </c>
      <c r="O5687" s="99" t="str">
        <f t="shared" si="203"/>
        <v/>
      </c>
      <c r="P5687" s="168">
        <f t="shared" si="204"/>
        <v>0</v>
      </c>
    </row>
    <row r="5688" spans="6:16" ht="30" customHeight="1" x14ac:dyDescent="0.3">
      <c r="F5688" s="76" t="str">
        <f t="shared" si="202"/>
        <v/>
      </c>
      <c r="O5688" s="99" t="str">
        <f t="shared" si="203"/>
        <v/>
      </c>
      <c r="P5688" s="168">
        <f t="shared" si="204"/>
        <v>0</v>
      </c>
    </row>
    <row r="5689" spans="6:16" ht="30" customHeight="1" x14ac:dyDescent="0.3">
      <c r="F5689" s="76" t="str">
        <f t="shared" si="202"/>
        <v/>
      </c>
      <c r="O5689" s="99" t="str">
        <f t="shared" si="203"/>
        <v/>
      </c>
      <c r="P5689" s="168">
        <f t="shared" si="204"/>
        <v>0</v>
      </c>
    </row>
    <row r="5690" spans="6:16" ht="30" customHeight="1" x14ac:dyDescent="0.3">
      <c r="F5690" s="76" t="str">
        <f t="shared" si="202"/>
        <v/>
      </c>
      <c r="O5690" s="99" t="str">
        <f t="shared" si="203"/>
        <v/>
      </c>
      <c r="P5690" s="168">
        <f t="shared" si="204"/>
        <v>0</v>
      </c>
    </row>
    <row r="5691" spans="6:16" ht="30" customHeight="1" x14ac:dyDescent="0.3">
      <c r="F5691" s="76" t="str">
        <f t="shared" si="202"/>
        <v/>
      </c>
      <c r="O5691" s="99" t="str">
        <f t="shared" si="203"/>
        <v/>
      </c>
      <c r="P5691" s="168">
        <f t="shared" si="204"/>
        <v>0</v>
      </c>
    </row>
    <row r="5692" spans="6:16" ht="30" customHeight="1" x14ac:dyDescent="0.3">
      <c r="F5692" s="76" t="str">
        <f t="shared" si="202"/>
        <v/>
      </c>
      <c r="O5692" s="99" t="str">
        <f t="shared" si="203"/>
        <v/>
      </c>
      <c r="P5692" s="168">
        <f t="shared" si="204"/>
        <v>0</v>
      </c>
    </row>
    <row r="5693" spans="6:16" ht="30" customHeight="1" x14ac:dyDescent="0.3">
      <c r="F5693" s="76" t="str">
        <f t="shared" si="202"/>
        <v/>
      </c>
      <c r="O5693" s="99" t="str">
        <f t="shared" si="203"/>
        <v/>
      </c>
      <c r="P5693" s="168">
        <f t="shared" si="204"/>
        <v>0</v>
      </c>
    </row>
    <row r="5694" spans="6:16" ht="30" customHeight="1" x14ac:dyDescent="0.3">
      <c r="F5694" s="76" t="str">
        <f t="shared" si="202"/>
        <v/>
      </c>
      <c r="O5694" s="99" t="str">
        <f t="shared" si="203"/>
        <v/>
      </c>
      <c r="P5694" s="168">
        <f t="shared" si="204"/>
        <v>0</v>
      </c>
    </row>
    <row r="5695" spans="6:16" ht="30" customHeight="1" x14ac:dyDescent="0.3">
      <c r="F5695" s="76" t="str">
        <f t="shared" si="202"/>
        <v/>
      </c>
      <c r="O5695" s="99" t="str">
        <f t="shared" si="203"/>
        <v/>
      </c>
      <c r="P5695" s="168">
        <f t="shared" si="204"/>
        <v>0</v>
      </c>
    </row>
    <row r="5696" spans="6:16" ht="30" customHeight="1" x14ac:dyDescent="0.3">
      <c r="F5696" s="76" t="str">
        <f t="shared" si="202"/>
        <v/>
      </c>
      <c r="O5696" s="99" t="str">
        <f t="shared" si="203"/>
        <v/>
      </c>
      <c r="P5696" s="168">
        <f t="shared" si="204"/>
        <v>0</v>
      </c>
    </row>
    <row r="5697" spans="6:16" ht="30" customHeight="1" x14ac:dyDescent="0.3">
      <c r="F5697" s="76" t="str">
        <f t="shared" si="202"/>
        <v/>
      </c>
      <c r="O5697" s="99" t="str">
        <f t="shared" si="203"/>
        <v/>
      </c>
      <c r="P5697" s="168">
        <f t="shared" si="204"/>
        <v>0</v>
      </c>
    </row>
    <row r="5698" spans="6:16" ht="30" customHeight="1" x14ac:dyDescent="0.3">
      <c r="F5698" s="76" t="str">
        <f t="shared" si="202"/>
        <v/>
      </c>
      <c r="O5698" s="99" t="str">
        <f t="shared" si="203"/>
        <v/>
      </c>
      <c r="P5698" s="168">
        <f t="shared" si="204"/>
        <v>0</v>
      </c>
    </row>
    <row r="5699" spans="6:16" ht="30" customHeight="1" x14ac:dyDescent="0.3">
      <c r="F5699" s="76" t="str">
        <f t="shared" si="202"/>
        <v/>
      </c>
      <c r="O5699" s="99" t="str">
        <f t="shared" si="203"/>
        <v/>
      </c>
      <c r="P5699" s="168">
        <f t="shared" si="204"/>
        <v>0</v>
      </c>
    </row>
    <row r="5700" spans="6:16" ht="30" customHeight="1" x14ac:dyDescent="0.3">
      <c r="F5700" s="76" t="str">
        <f t="shared" si="202"/>
        <v/>
      </c>
      <c r="O5700" s="99" t="str">
        <f t="shared" si="203"/>
        <v/>
      </c>
      <c r="P5700" s="168">
        <f t="shared" si="204"/>
        <v>0</v>
      </c>
    </row>
    <row r="5701" spans="6:16" ht="30" customHeight="1" x14ac:dyDescent="0.3">
      <c r="F5701" s="76" t="str">
        <f t="shared" si="202"/>
        <v/>
      </c>
      <c r="O5701" s="99" t="str">
        <f t="shared" si="203"/>
        <v/>
      </c>
      <c r="P5701" s="168">
        <f t="shared" si="204"/>
        <v>0</v>
      </c>
    </row>
    <row r="5702" spans="6:16" ht="30" customHeight="1" x14ac:dyDescent="0.3">
      <c r="F5702" s="76" t="str">
        <f t="shared" si="202"/>
        <v/>
      </c>
      <c r="O5702" s="99" t="str">
        <f t="shared" si="203"/>
        <v/>
      </c>
      <c r="P5702" s="168">
        <f t="shared" si="204"/>
        <v>0</v>
      </c>
    </row>
    <row r="5703" spans="6:16" ht="30" customHeight="1" x14ac:dyDescent="0.3">
      <c r="F5703" s="76" t="str">
        <f t="shared" si="202"/>
        <v/>
      </c>
      <c r="O5703" s="99" t="str">
        <f t="shared" si="203"/>
        <v/>
      </c>
      <c r="P5703" s="168">
        <f t="shared" si="204"/>
        <v>0</v>
      </c>
    </row>
    <row r="5704" spans="6:16" ht="30" customHeight="1" x14ac:dyDescent="0.3">
      <c r="F5704" s="76" t="str">
        <f t="shared" ref="F5704:F5767" si="205">B5704&amp;C5704&amp;D5704&amp;E5704</f>
        <v/>
      </c>
      <c r="O5704" s="99" t="str">
        <f t="shared" si="203"/>
        <v/>
      </c>
      <c r="P5704" s="168">
        <f t="shared" si="204"/>
        <v>0</v>
      </c>
    </row>
    <row r="5705" spans="6:16" ht="30" customHeight="1" x14ac:dyDescent="0.3">
      <c r="F5705" s="76" t="str">
        <f t="shared" si="205"/>
        <v/>
      </c>
      <c r="O5705" s="99" t="str">
        <f t="shared" si="203"/>
        <v/>
      </c>
      <c r="P5705" s="168">
        <f t="shared" si="204"/>
        <v>0</v>
      </c>
    </row>
    <row r="5706" spans="6:16" ht="30" customHeight="1" x14ac:dyDescent="0.3">
      <c r="F5706" s="76" t="str">
        <f t="shared" si="205"/>
        <v/>
      </c>
      <c r="O5706" s="99" t="str">
        <f t="shared" ref="O5706:O5769" si="206">+F5706&amp;M5706&amp;N5706</f>
        <v/>
      </c>
      <c r="P5706" s="168">
        <f t="shared" si="204"/>
        <v>0</v>
      </c>
    </row>
    <row r="5707" spans="6:16" ht="30" customHeight="1" x14ac:dyDescent="0.3">
      <c r="F5707" s="76" t="str">
        <f t="shared" si="205"/>
        <v/>
      </c>
      <c r="O5707" s="99" t="str">
        <f t="shared" si="206"/>
        <v/>
      </c>
      <c r="P5707" s="168">
        <f t="shared" si="204"/>
        <v>0</v>
      </c>
    </row>
    <row r="5708" spans="6:16" ht="30" customHeight="1" x14ac:dyDescent="0.3">
      <c r="F5708" s="76" t="str">
        <f t="shared" si="205"/>
        <v/>
      </c>
      <c r="O5708" s="99" t="str">
        <f t="shared" si="206"/>
        <v/>
      </c>
      <c r="P5708" s="168">
        <f t="shared" si="204"/>
        <v>0</v>
      </c>
    </row>
    <row r="5709" spans="6:16" ht="30" customHeight="1" x14ac:dyDescent="0.3">
      <c r="F5709" s="76" t="str">
        <f t="shared" si="205"/>
        <v/>
      </c>
      <c r="O5709" s="99" t="str">
        <f t="shared" si="206"/>
        <v/>
      </c>
      <c r="P5709" s="168">
        <f t="shared" si="204"/>
        <v>0</v>
      </c>
    </row>
    <row r="5710" spans="6:16" ht="30" customHeight="1" x14ac:dyDescent="0.3">
      <c r="F5710" s="76" t="str">
        <f t="shared" si="205"/>
        <v/>
      </c>
      <c r="O5710" s="99" t="str">
        <f t="shared" si="206"/>
        <v/>
      </c>
      <c r="P5710" s="168">
        <f t="shared" si="204"/>
        <v>0</v>
      </c>
    </row>
    <row r="5711" spans="6:16" ht="30" customHeight="1" x14ac:dyDescent="0.3">
      <c r="F5711" s="76" t="str">
        <f t="shared" si="205"/>
        <v/>
      </c>
      <c r="O5711" s="99" t="str">
        <f t="shared" si="206"/>
        <v/>
      </c>
      <c r="P5711" s="168">
        <f t="shared" si="204"/>
        <v>0</v>
      </c>
    </row>
    <row r="5712" spans="6:16" ht="30" customHeight="1" x14ac:dyDescent="0.3">
      <c r="F5712" s="76" t="str">
        <f t="shared" si="205"/>
        <v/>
      </c>
      <c r="O5712" s="99" t="str">
        <f t="shared" si="206"/>
        <v/>
      </c>
      <c r="P5712" s="168">
        <f t="shared" si="204"/>
        <v>0</v>
      </c>
    </row>
    <row r="5713" spans="6:16" ht="30" customHeight="1" x14ac:dyDescent="0.3">
      <c r="F5713" s="76" t="str">
        <f t="shared" si="205"/>
        <v/>
      </c>
      <c r="O5713" s="99" t="str">
        <f t="shared" si="206"/>
        <v/>
      </c>
      <c r="P5713" s="168">
        <f t="shared" si="204"/>
        <v>0</v>
      </c>
    </row>
    <row r="5714" spans="6:16" ht="30" customHeight="1" x14ac:dyDescent="0.3">
      <c r="F5714" s="76" t="str">
        <f t="shared" si="205"/>
        <v/>
      </c>
      <c r="O5714" s="99" t="str">
        <f t="shared" si="206"/>
        <v/>
      </c>
      <c r="P5714" s="168">
        <f t="shared" si="204"/>
        <v>0</v>
      </c>
    </row>
    <row r="5715" spans="6:16" ht="30" customHeight="1" x14ac:dyDescent="0.3">
      <c r="F5715" s="76" t="str">
        <f t="shared" si="205"/>
        <v/>
      </c>
      <c r="O5715" s="99" t="str">
        <f t="shared" si="206"/>
        <v/>
      </c>
      <c r="P5715" s="168">
        <f t="shared" si="204"/>
        <v>0</v>
      </c>
    </row>
    <row r="5716" spans="6:16" ht="30" customHeight="1" x14ac:dyDescent="0.3">
      <c r="F5716" s="76" t="str">
        <f t="shared" si="205"/>
        <v/>
      </c>
      <c r="O5716" s="99" t="str">
        <f t="shared" si="206"/>
        <v/>
      </c>
      <c r="P5716" s="168">
        <f t="shared" si="204"/>
        <v>0</v>
      </c>
    </row>
    <row r="5717" spans="6:16" ht="30" customHeight="1" x14ac:dyDescent="0.3">
      <c r="F5717" s="76" t="str">
        <f t="shared" si="205"/>
        <v/>
      </c>
      <c r="O5717" s="99" t="str">
        <f t="shared" si="206"/>
        <v/>
      </c>
      <c r="P5717" s="168">
        <f t="shared" si="204"/>
        <v>0</v>
      </c>
    </row>
    <row r="5718" spans="6:16" ht="30" customHeight="1" x14ac:dyDescent="0.3">
      <c r="F5718" s="76" t="str">
        <f t="shared" si="205"/>
        <v/>
      </c>
      <c r="O5718" s="99" t="str">
        <f t="shared" si="206"/>
        <v/>
      </c>
      <c r="P5718" s="168">
        <f t="shared" si="204"/>
        <v>0</v>
      </c>
    </row>
    <row r="5719" spans="6:16" ht="30" customHeight="1" x14ac:dyDescent="0.3">
      <c r="F5719" s="76" t="str">
        <f t="shared" si="205"/>
        <v/>
      </c>
      <c r="O5719" s="99" t="str">
        <f t="shared" si="206"/>
        <v/>
      </c>
      <c r="P5719" s="168">
        <f t="shared" si="204"/>
        <v>0</v>
      </c>
    </row>
    <row r="5720" spans="6:16" ht="30" customHeight="1" x14ac:dyDescent="0.3">
      <c r="F5720" s="76" t="str">
        <f t="shared" si="205"/>
        <v/>
      </c>
      <c r="O5720" s="99" t="str">
        <f t="shared" si="206"/>
        <v/>
      </c>
      <c r="P5720" s="168">
        <f t="shared" si="204"/>
        <v>0</v>
      </c>
    </row>
    <row r="5721" spans="6:16" ht="30" customHeight="1" x14ac:dyDescent="0.3">
      <c r="F5721" s="76" t="str">
        <f t="shared" si="205"/>
        <v/>
      </c>
      <c r="O5721" s="99" t="str">
        <f t="shared" si="206"/>
        <v/>
      </c>
      <c r="P5721" s="168">
        <f t="shared" si="204"/>
        <v>0</v>
      </c>
    </row>
    <row r="5722" spans="6:16" ht="30" customHeight="1" x14ac:dyDescent="0.3">
      <c r="F5722" s="76" t="str">
        <f t="shared" si="205"/>
        <v/>
      </c>
      <c r="O5722" s="99" t="str">
        <f t="shared" si="206"/>
        <v/>
      </c>
      <c r="P5722" s="168">
        <f t="shared" si="204"/>
        <v>0</v>
      </c>
    </row>
    <row r="5723" spans="6:16" ht="30" customHeight="1" x14ac:dyDescent="0.3">
      <c r="F5723" s="76" t="str">
        <f t="shared" si="205"/>
        <v/>
      </c>
      <c r="O5723" s="99" t="str">
        <f t="shared" si="206"/>
        <v/>
      </c>
      <c r="P5723" s="168">
        <f t="shared" si="204"/>
        <v>0</v>
      </c>
    </row>
    <row r="5724" spans="6:16" ht="30" customHeight="1" x14ac:dyDescent="0.3">
      <c r="F5724" s="76" t="str">
        <f t="shared" si="205"/>
        <v/>
      </c>
      <c r="O5724" s="99" t="str">
        <f t="shared" si="206"/>
        <v/>
      </c>
      <c r="P5724" s="168">
        <f t="shared" si="204"/>
        <v>0</v>
      </c>
    </row>
    <row r="5725" spans="6:16" ht="30" customHeight="1" x14ac:dyDescent="0.3">
      <c r="F5725" s="76" t="str">
        <f t="shared" si="205"/>
        <v/>
      </c>
      <c r="O5725" s="99" t="str">
        <f t="shared" si="206"/>
        <v/>
      </c>
      <c r="P5725" s="168">
        <f t="shared" si="204"/>
        <v>0</v>
      </c>
    </row>
    <row r="5726" spans="6:16" ht="30" customHeight="1" x14ac:dyDescent="0.3">
      <c r="F5726" s="76" t="str">
        <f t="shared" si="205"/>
        <v/>
      </c>
      <c r="O5726" s="99" t="str">
        <f t="shared" si="206"/>
        <v/>
      </c>
      <c r="P5726" s="168">
        <f t="shared" si="204"/>
        <v>0</v>
      </c>
    </row>
    <row r="5727" spans="6:16" ht="30" customHeight="1" x14ac:dyDescent="0.3">
      <c r="F5727" s="76" t="str">
        <f t="shared" si="205"/>
        <v/>
      </c>
      <c r="O5727" s="99" t="str">
        <f t="shared" si="206"/>
        <v/>
      </c>
      <c r="P5727" s="168">
        <f t="shared" si="204"/>
        <v>0</v>
      </c>
    </row>
    <row r="5728" spans="6:16" ht="30" customHeight="1" x14ac:dyDescent="0.3">
      <c r="F5728" s="76" t="str">
        <f t="shared" si="205"/>
        <v/>
      </c>
      <c r="O5728" s="99" t="str">
        <f t="shared" si="206"/>
        <v/>
      </c>
      <c r="P5728" s="168">
        <f t="shared" si="204"/>
        <v>0</v>
      </c>
    </row>
    <row r="5729" spans="6:16" ht="30" customHeight="1" x14ac:dyDescent="0.3">
      <c r="F5729" s="76" t="str">
        <f t="shared" si="205"/>
        <v/>
      </c>
      <c r="O5729" s="99" t="str">
        <f t="shared" si="206"/>
        <v/>
      </c>
      <c r="P5729" s="168">
        <f t="shared" si="204"/>
        <v>0</v>
      </c>
    </row>
    <row r="5730" spans="6:16" ht="30" customHeight="1" x14ac:dyDescent="0.3">
      <c r="F5730" s="76" t="str">
        <f t="shared" si="205"/>
        <v/>
      </c>
      <c r="O5730" s="99" t="str">
        <f t="shared" si="206"/>
        <v/>
      </c>
      <c r="P5730" s="168">
        <f t="shared" si="204"/>
        <v>0</v>
      </c>
    </row>
    <row r="5731" spans="6:16" ht="30" customHeight="1" x14ac:dyDescent="0.3">
      <c r="F5731" s="76" t="str">
        <f t="shared" si="205"/>
        <v/>
      </c>
      <c r="O5731" s="99" t="str">
        <f t="shared" si="206"/>
        <v/>
      </c>
      <c r="P5731" s="168">
        <f t="shared" si="204"/>
        <v>0</v>
      </c>
    </row>
    <row r="5732" spans="6:16" ht="30" customHeight="1" x14ac:dyDescent="0.3">
      <c r="F5732" s="76" t="str">
        <f t="shared" si="205"/>
        <v/>
      </c>
      <c r="O5732" s="99" t="str">
        <f t="shared" si="206"/>
        <v/>
      </c>
      <c r="P5732" s="168">
        <f t="shared" si="204"/>
        <v>0</v>
      </c>
    </row>
    <row r="5733" spans="6:16" ht="30" customHeight="1" x14ac:dyDescent="0.3">
      <c r="F5733" s="76" t="str">
        <f t="shared" si="205"/>
        <v/>
      </c>
      <c r="O5733" s="99" t="str">
        <f t="shared" si="206"/>
        <v/>
      </c>
      <c r="P5733" s="168">
        <f t="shared" si="204"/>
        <v>0</v>
      </c>
    </row>
    <row r="5734" spans="6:16" ht="30" customHeight="1" x14ac:dyDescent="0.3">
      <c r="F5734" s="76" t="str">
        <f t="shared" si="205"/>
        <v/>
      </c>
      <c r="O5734" s="99" t="str">
        <f t="shared" si="206"/>
        <v/>
      </c>
      <c r="P5734" s="168">
        <f t="shared" si="204"/>
        <v>0</v>
      </c>
    </row>
    <row r="5735" spans="6:16" ht="30" customHeight="1" x14ac:dyDescent="0.3">
      <c r="F5735" s="76" t="str">
        <f t="shared" si="205"/>
        <v/>
      </c>
      <c r="O5735" s="99" t="str">
        <f t="shared" si="206"/>
        <v/>
      </c>
      <c r="P5735" s="168">
        <f t="shared" si="204"/>
        <v>0</v>
      </c>
    </row>
    <row r="5736" spans="6:16" ht="30" customHeight="1" x14ac:dyDescent="0.3">
      <c r="F5736" s="76" t="str">
        <f t="shared" si="205"/>
        <v/>
      </c>
      <c r="O5736" s="99" t="str">
        <f t="shared" si="206"/>
        <v/>
      </c>
      <c r="P5736" s="168">
        <f t="shared" si="204"/>
        <v>0</v>
      </c>
    </row>
    <row r="5737" spans="6:16" ht="30" customHeight="1" x14ac:dyDescent="0.3">
      <c r="F5737" s="76" t="str">
        <f t="shared" si="205"/>
        <v/>
      </c>
      <c r="O5737" s="99" t="str">
        <f t="shared" si="206"/>
        <v/>
      </c>
      <c r="P5737" s="168">
        <f t="shared" si="204"/>
        <v>0</v>
      </c>
    </row>
    <row r="5738" spans="6:16" ht="30" customHeight="1" x14ac:dyDescent="0.3">
      <c r="F5738" s="76" t="str">
        <f t="shared" si="205"/>
        <v/>
      </c>
      <c r="O5738" s="99" t="str">
        <f t="shared" si="206"/>
        <v/>
      </c>
      <c r="P5738" s="168">
        <f t="shared" si="204"/>
        <v>0</v>
      </c>
    </row>
    <row r="5739" spans="6:16" ht="30" customHeight="1" x14ac:dyDescent="0.3">
      <c r="F5739" s="76" t="str">
        <f t="shared" si="205"/>
        <v/>
      </c>
      <c r="O5739" s="99" t="str">
        <f t="shared" si="206"/>
        <v/>
      </c>
      <c r="P5739" s="168">
        <f t="shared" si="204"/>
        <v>0</v>
      </c>
    </row>
    <row r="5740" spans="6:16" ht="30" customHeight="1" x14ac:dyDescent="0.3">
      <c r="F5740" s="76" t="str">
        <f t="shared" si="205"/>
        <v/>
      </c>
      <c r="O5740" s="99" t="str">
        <f t="shared" si="206"/>
        <v/>
      </c>
      <c r="P5740" s="168">
        <f t="shared" ref="P5740:P5803" si="207">IFERROR(T5740/S5740,0)</f>
        <v>0</v>
      </c>
    </row>
    <row r="5741" spans="6:16" ht="30" customHeight="1" x14ac:dyDescent="0.3">
      <c r="F5741" s="76" t="str">
        <f t="shared" si="205"/>
        <v/>
      </c>
      <c r="O5741" s="99" t="str">
        <f t="shared" si="206"/>
        <v/>
      </c>
      <c r="P5741" s="168">
        <f t="shared" si="207"/>
        <v>0</v>
      </c>
    </row>
    <row r="5742" spans="6:16" ht="30" customHeight="1" x14ac:dyDescent="0.3">
      <c r="F5742" s="76" t="str">
        <f t="shared" si="205"/>
        <v/>
      </c>
      <c r="O5742" s="99" t="str">
        <f t="shared" si="206"/>
        <v/>
      </c>
      <c r="P5742" s="168">
        <f t="shared" si="207"/>
        <v>0</v>
      </c>
    </row>
    <row r="5743" spans="6:16" ht="30" customHeight="1" x14ac:dyDescent="0.3">
      <c r="F5743" s="76" t="str">
        <f t="shared" si="205"/>
        <v/>
      </c>
      <c r="O5743" s="99" t="str">
        <f t="shared" si="206"/>
        <v/>
      </c>
      <c r="P5743" s="168">
        <f t="shared" si="207"/>
        <v>0</v>
      </c>
    </row>
    <row r="5744" spans="6:16" ht="30" customHeight="1" x14ac:dyDescent="0.3">
      <c r="F5744" s="76" t="str">
        <f t="shared" si="205"/>
        <v/>
      </c>
      <c r="O5744" s="99" t="str">
        <f t="shared" si="206"/>
        <v/>
      </c>
      <c r="P5744" s="168">
        <f t="shared" si="207"/>
        <v>0</v>
      </c>
    </row>
    <row r="5745" spans="6:16" ht="30" customHeight="1" x14ac:dyDescent="0.3">
      <c r="F5745" s="76" t="str">
        <f t="shared" si="205"/>
        <v/>
      </c>
      <c r="O5745" s="99" t="str">
        <f t="shared" si="206"/>
        <v/>
      </c>
      <c r="P5745" s="168">
        <f t="shared" si="207"/>
        <v>0</v>
      </c>
    </row>
    <row r="5746" spans="6:16" ht="30" customHeight="1" x14ac:dyDescent="0.3">
      <c r="F5746" s="76" t="str">
        <f t="shared" si="205"/>
        <v/>
      </c>
      <c r="O5746" s="99" t="str">
        <f t="shared" si="206"/>
        <v/>
      </c>
      <c r="P5746" s="168">
        <f t="shared" si="207"/>
        <v>0</v>
      </c>
    </row>
    <row r="5747" spans="6:16" ht="30" customHeight="1" x14ac:dyDescent="0.3">
      <c r="F5747" s="76" t="str">
        <f t="shared" si="205"/>
        <v/>
      </c>
      <c r="O5747" s="99" t="str">
        <f t="shared" si="206"/>
        <v/>
      </c>
      <c r="P5747" s="168">
        <f t="shared" si="207"/>
        <v>0</v>
      </c>
    </row>
    <row r="5748" spans="6:16" ht="30" customHeight="1" x14ac:dyDescent="0.3">
      <c r="F5748" s="76" t="str">
        <f t="shared" si="205"/>
        <v/>
      </c>
      <c r="O5748" s="99" t="str">
        <f t="shared" si="206"/>
        <v/>
      </c>
      <c r="P5748" s="168">
        <f t="shared" si="207"/>
        <v>0</v>
      </c>
    </row>
    <row r="5749" spans="6:16" ht="30" customHeight="1" x14ac:dyDescent="0.3">
      <c r="F5749" s="76" t="str">
        <f t="shared" si="205"/>
        <v/>
      </c>
      <c r="O5749" s="99" t="str">
        <f t="shared" si="206"/>
        <v/>
      </c>
      <c r="P5749" s="168">
        <f t="shared" si="207"/>
        <v>0</v>
      </c>
    </row>
    <row r="5750" spans="6:16" ht="30" customHeight="1" x14ac:dyDescent="0.3">
      <c r="F5750" s="76" t="str">
        <f t="shared" si="205"/>
        <v/>
      </c>
      <c r="O5750" s="99" t="str">
        <f t="shared" si="206"/>
        <v/>
      </c>
      <c r="P5750" s="168">
        <f t="shared" si="207"/>
        <v>0</v>
      </c>
    </row>
    <row r="5751" spans="6:16" ht="30" customHeight="1" x14ac:dyDescent="0.3">
      <c r="F5751" s="76" t="str">
        <f t="shared" si="205"/>
        <v/>
      </c>
      <c r="O5751" s="99" t="str">
        <f t="shared" si="206"/>
        <v/>
      </c>
      <c r="P5751" s="168">
        <f t="shared" si="207"/>
        <v>0</v>
      </c>
    </row>
    <row r="5752" spans="6:16" ht="30" customHeight="1" x14ac:dyDescent="0.3">
      <c r="F5752" s="76" t="str">
        <f t="shared" si="205"/>
        <v/>
      </c>
      <c r="O5752" s="99" t="str">
        <f t="shared" si="206"/>
        <v/>
      </c>
      <c r="P5752" s="168">
        <f t="shared" si="207"/>
        <v>0</v>
      </c>
    </row>
    <row r="5753" spans="6:16" ht="30" customHeight="1" x14ac:dyDescent="0.3">
      <c r="F5753" s="76" t="str">
        <f t="shared" si="205"/>
        <v/>
      </c>
      <c r="O5753" s="99" t="str">
        <f t="shared" si="206"/>
        <v/>
      </c>
      <c r="P5753" s="168">
        <f t="shared" si="207"/>
        <v>0</v>
      </c>
    </row>
    <row r="5754" spans="6:16" ht="30" customHeight="1" x14ac:dyDescent="0.3">
      <c r="F5754" s="76" t="str">
        <f t="shared" si="205"/>
        <v/>
      </c>
      <c r="O5754" s="99" t="str">
        <f t="shared" si="206"/>
        <v/>
      </c>
      <c r="P5754" s="168">
        <f t="shared" si="207"/>
        <v>0</v>
      </c>
    </row>
    <row r="5755" spans="6:16" ht="30" customHeight="1" x14ac:dyDescent="0.3">
      <c r="F5755" s="76" t="str">
        <f t="shared" si="205"/>
        <v/>
      </c>
      <c r="O5755" s="99" t="str">
        <f t="shared" si="206"/>
        <v/>
      </c>
      <c r="P5755" s="168">
        <f t="shared" si="207"/>
        <v>0</v>
      </c>
    </row>
    <row r="5756" spans="6:16" ht="30" customHeight="1" x14ac:dyDescent="0.3">
      <c r="F5756" s="76" t="str">
        <f t="shared" si="205"/>
        <v/>
      </c>
      <c r="O5756" s="99" t="str">
        <f t="shared" si="206"/>
        <v/>
      </c>
      <c r="P5756" s="168">
        <f t="shared" si="207"/>
        <v>0</v>
      </c>
    </row>
    <row r="5757" spans="6:16" ht="30" customHeight="1" x14ac:dyDescent="0.3">
      <c r="F5757" s="76" t="str">
        <f t="shared" si="205"/>
        <v/>
      </c>
      <c r="O5757" s="99" t="str">
        <f t="shared" si="206"/>
        <v/>
      </c>
      <c r="P5757" s="168">
        <f t="shared" si="207"/>
        <v>0</v>
      </c>
    </row>
    <row r="5758" spans="6:16" ht="30" customHeight="1" x14ac:dyDescent="0.3">
      <c r="F5758" s="76" t="str">
        <f t="shared" si="205"/>
        <v/>
      </c>
      <c r="O5758" s="99" t="str">
        <f t="shared" si="206"/>
        <v/>
      </c>
      <c r="P5758" s="168">
        <f t="shared" si="207"/>
        <v>0</v>
      </c>
    </row>
    <row r="5759" spans="6:16" ht="30" customHeight="1" x14ac:dyDescent="0.3">
      <c r="F5759" s="76" t="str">
        <f t="shared" si="205"/>
        <v/>
      </c>
      <c r="O5759" s="99" t="str">
        <f t="shared" si="206"/>
        <v/>
      </c>
      <c r="P5759" s="168">
        <f t="shared" si="207"/>
        <v>0</v>
      </c>
    </row>
    <row r="5760" spans="6:16" ht="30" customHeight="1" x14ac:dyDescent="0.3">
      <c r="F5760" s="76" t="str">
        <f t="shared" si="205"/>
        <v/>
      </c>
      <c r="O5760" s="99" t="str">
        <f t="shared" si="206"/>
        <v/>
      </c>
      <c r="P5760" s="168">
        <f t="shared" si="207"/>
        <v>0</v>
      </c>
    </row>
    <row r="5761" spans="6:16" ht="30" customHeight="1" x14ac:dyDescent="0.3">
      <c r="F5761" s="76" t="str">
        <f t="shared" si="205"/>
        <v/>
      </c>
      <c r="O5761" s="99" t="str">
        <f t="shared" si="206"/>
        <v/>
      </c>
      <c r="P5761" s="168">
        <f t="shared" si="207"/>
        <v>0</v>
      </c>
    </row>
    <row r="5762" spans="6:16" ht="30" customHeight="1" x14ac:dyDescent="0.3">
      <c r="F5762" s="76" t="str">
        <f t="shared" si="205"/>
        <v/>
      </c>
      <c r="O5762" s="99" t="str">
        <f t="shared" si="206"/>
        <v/>
      </c>
      <c r="P5762" s="168">
        <f t="shared" si="207"/>
        <v>0</v>
      </c>
    </row>
    <row r="5763" spans="6:16" ht="30" customHeight="1" x14ac:dyDescent="0.3">
      <c r="F5763" s="76" t="str">
        <f t="shared" si="205"/>
        <v/>
      </c>
      <c r="O5763" s="99" t="str">
        <f t="shared" si="206"/>
        <v/>
      </c>
      <c r="P5763" s="168">
        <f t="shared" si="207"/>
        <v>0</v>
      </c>
    </row>
    <row r="5764" spans="6:16" ht="30" customHeight="1" x14ac:dyDescent="0.3">
      <c r="F5764" s="76" t="str">
        <f t="shared" si="205"/>
        <v/>
      </c>
      <c r="O5764" s="99" t="str">
        <f t="shared" si="206"/>
        <v/>
      </c>
      <c r="P5764" s="168">
        <f t="shared" si="207"/>
        <v>0</v>
      </c>
    </row>
    <row r="5765" spans="6:16" ht="30" customHeight="1" x14ac:dyDescent="0.3">
      <c r="F5765" s="76" t="str">
        <f t="shared" si="205"/>
        <v/>
      </c>
      <c r="O5765" s="99" t="str">
        <f t="shared" si="206"/>
        <v/>
      </c>
      <c r="P5765" s="168">
        <f t="shared" si="207"/>
        <v>0</v>
      </c>
    </row>
    <row r="5766" spans="6:16" ht="30" customHeight="1" x14ac:dyDescent="0.3">
      <c r="F5766" s="76" t="str">
        <f t="shared" si="205"/>
        <v/>
      </c>
      <c r="O5766" s="99" t="str">
        <f t="shared" si="206"/>
        <v/>
      </c>
      <c r="P5766" s="168">
        <f t="shared" si="207"/>
        <v>0</v>
      </c>
    </row>
    <row r="5767" spans="6:16" ht="30" customHeight="1" x14ac:dyDescent="0.3">
      <c r="F5767" s="76" t="str">
        <f t="shared" si="205"/>
        <v/>
      </c>
      <c r="O5767" s="99" t="str">
        <f t="shared" si="206"/>
        <v/>
      </c>
      <c r="P5767" s="168">
        <f t="shared" si="207"/>
        <v>0</v>
      </c>
    </row>
    <row r="5768" spans="6:16" ht="30" customHeight="1" x14ac:dyDescent="0.3">
      <c r="F5768" s="76" t="str">
        <f t="shared" ref="F5768:F5831" si="208">B5768&amp;C5768&amp;D5768&amp;E5768</f>
        <v/>
      </c>
      <c r="O5768" s="99" t="str">
        <f t="shared" si="206"/>
        <v/>
      </c>
      <c r="P5768" s="168">
        <f t="shared" si="207"/>
        <v>0</v>
      </c>
    </row>
    <row r="5769" spans="6:16" ht="30" customHeight="1" x14ac:dyDescent="0.3">
      <c r="F5769" s="76" t="str">
        <f t="shared" si="208"/>
        <v/>
      </c>
      <c r="O5769" s="99" t="str">
        <f t="shared" si="206"/>
        <v/>
      </c>
      <c r="P5769" s="168">
        <f t="shared" si="207"/>
        <v>0</v>
      </c>
    </row>
    <row r="5770" spans="6:16" ht="30" customHeight="1" x14ac:dyDescent="0.3">
      <c r="F5770" s="76" t="str">
        <f t="shared" si="208"/>
        <v/>
      </c>
      <c r="O5770" s="99" t="str">
        <f t="shared" ref="O5770:O5833" si="209">+F5770&amp;M5770&amp;N5770</f>
        <v/>
      </c>
      <c r="P5770" s="168">
        <f t="shared" si="207"/>
        <v>0</v>
      </c>
    </row>
    <row r="5771" spans="6:16" ht="30" customHeight="1" x14ac:dyDescent="0.3">
      <c r="F5771" s="76" t="str">
        <f t="shared" si="208"/>
        <v/>
      </c>
      <c r="O5771" s="99" t="str">
        <f t="shared" si="209"/>
        <v/>
      </c>
      <c r="P5771" s="168">
        <f t="shared" si="207"/>
        <v>0</v>
      </c>
    </row>
    <row r="5772" spans="6:16" ht="30" customHeight="1" x14ac:dyDescent="0.3">
      <c r="F5772" s="76" t="str">
        <f t="shared" si="208"/>
        <v/>
      </c>
      <c r="O5772" s="99" t="str">
        <f t="shared" si="209"/>
        <v/>
      </c>
      <c r="P5772" s="168">
        <f t="shared" si="207"/>
        <v>0</v>
      </c>
    </row>
    <row r="5773" spans="6:16" ht="30" customHeight="1" x14ac:dyDescent="0.3">
      <c r="F5773" s="76" t="str">
        <f t="shared" si="208"/>
        <v/>
      </c>
      <c r="O5773" s="99" t="str">
        <f t="shared" si="209"/>
        <v/>
      </c>
      <c r="P5773" s="168">
        <f t="shared" si="207"/>
        <v>0</v>
      </c>
    </row>
    <row r="5774" spans="6:16" ht="30" customHeight="1" x14ac:dyDescent="0.3">
      <c r="F5774" s="76" t="str">
        <f t="shared" si="208"/>
        <v/>
      </c>
      <c r="O5774" s="99" t="str">
        <f t="shared" si="209"/>
        <v/>
      </c>
      <c r="P5774" s="168">
        <f t="shared" si="207"/>
        <v>0</v>
      </c>
    </row>
    <row r="5775" spans="6:16" ht="30" customHeight="1" x14ac:dyDescent="0.3">
      <c r="F5775" s="76" t="str">
        <f t="shared" si="208"/>
        <v/>
      </c>
      <c r="O5775" s="99" t="str">
        <f t="shared" si="209"/>
        <v/>
      </c>
      <c r="P5775" s="168">
        <f t="shared" si="207"/>
        <v>0</v>
      </c>
    </row>
    <row r="5776" spans="6:16" ht="30" customHeight="1" x14ac:dyDescent="0.3">
      <c r="F5776" s="76" t="str">
        <f t="shared" si="208"/>
        <v/>
      </c>
      <c r="O5776" s="99" t="str">
        <f t="shared" si="209"/>
        <v/>
      </c>
      <c r="P5776" s="168">
        <f t="shared" si="207"/>
        <v>0</v>
      </c>
    </row>
    <row r="5777" spans="6:16" ht="30" customHeight="1" x14ac:dyDescent="0.3">
      <c r="F5777" s="76" t="str">
        <f t="shared" si="208"/>
        <v/>
      </c>
      <c r="O5777" s="99" t="str">
        <f t="shared" si="209"/>
        <v/>
      </c>
      <c r="P5777" s="168">
        <f t="shared" si="207"/>
        <v>0</v>
      </c>
    </row>
    <row r="5778" spans="6:16" ht="30" customHeight="1" x14ac:dyDescent="0.3">
      <c r="F5778" s="76" t="str">
        <f t="shared" si="208"/>
        <v/>
      </c>
      <c r="O5778" s="99" t="str">
        <f t="shared" si="209"/>
        <v/>
      </c>
      <c r="P5778" s="168">
        <f t="shared" si="207"/>
        <v>0</v>
      </c>
    </row>
    <row r="5779" spans="6:16" ht="30" customHeight="1" x14ac:dyDescent="0.3">
      <c r="F5779" s="76" t="str">
        <f t="shared" si="208"/>
        <v/>
      </c>
      <c r="O5779" s="99" t="str">
        <f t="shared" si="209"/>
        <v/>
      </c>
      <c r="P5779" s="168">
        <f t="shared" si="207"/>
        <v>0</v>
      </c>
    </row>
    <row r="5780" spans="6:16" ht="30" customHeight="1" x14ac:dyDescent="0.3">
      <c r="F5780" s="76" t="str">
        <f t="shared" si="208"/>
        <v/>
      </c>
      <c r="O5780" s="99" t="str">
        <f t="shared" si="209"/>
        <v/>
      </c>
      <c r="P5780" s="168">
        <f t="shared" si="207"/>
        <v>0</v>
      </c>
    </row>
    <row r="5781" spans="6:16" ht="30" customHeight="1" x14ac:dyDescent="0.3">
      <c r="F5781" s="76" t="str">
        <f t="shared" si="208"/>
        <v/>
      </c>
      <c r="O5781" s="99" t="str">
        <f t="shared" si="209"/>
        <v/>
      </c>
      <c r="P5781" s="168">
        <f t="shared" si="207"/>
        <v>0</v>
      </c>
    </row>
    <row r="5782" spans="6:16" ht="30" customHeight="1" x14ac:dyDescent="0.3">
      <c r="F5782" s="76" t="str">
        <f t="shared" si="208"/>
        <v/>
      </c>
      <c r="O5782" s="99" t="str">
        <f t="shared" si="209"/>
        <v/>
      </c>
      <c r="P5782" s="168">
        <f t="shared" si="207"/>
        <v>0</v>
      </c>
    </row>
    <row r="5783" spans="6:16" ht="30" customHeight="1" x14ac:dyDescent="0.3">
      <c r="F5783" s="76" t="str">
        <f t="shared" si="208"/>
        <v/>
      </c>
      <c r="O5783" s="99" t="str">
        <f t="shared" si="209"/>
        <v/>
      </c>
      <c r="P5783" s="168">
        <f t="shared" si="207"/>
        <v>0</v>
      </c>
    </row>
    <row r="5784" spans="6:16" ht="30" customHeight="1" x14ac:dyDescent="0.3">
      <c r="F5784" s="76" t="str">
        <f t="shared" si="208"/>
        <v/>
      </c>
      <c r="O5784" s="99" t="str">
        <f t="shared" si="209"/>
        <v/>
      </c>
      <c r="P5784" s="168">
        <f t="shared" si="207"/>
        <v>0</v>
      </c>
    </row>
    <row r="5785" spans="6:16" ht="30" customHeight="1" x14ac:dyDescent="0.3">
      <c r="F5785" s="76" t="str">
        <f t="shared" si="208"/>
        <v/>
      </c>
      <c r="O5785" s="99" t="str">
        <f t="shared" si="209"/>
        <v/>
      </c>
      <c r="P5785" s="168">
        <f t="shared" si="207"/>
        <v>0</v>
      </c>
    </row>
    <row r="5786" spans="6:16" ht="30" customHeight="1" x14ac:dyDescent="0.3">
      <c r="F5786" s="76" t="str">
        <f t="shared" si="208"/>
        <v/>
      </c>
      <c r="O5786" s="99" t="str">
        <f t="shared" si="209"/>
        <v/>
      </c>
      <c r="P5786" s="168">
        <f t="shared" si="207"/>
        <v>0</v>
      </c>
    </row>
    <row r="5787" spans="6:16" ht="30" customHeight="1" x14ac:dyDescent="0.3">
      <c r="F5787" s="76" t="str">
        <f t="shared" si="208"/>
        <v/>
      </c>
      <c r="O5787" s="99" t="str">
        <f t="shared" si="209"/>
        <v/>
      </c>
      <c r="P5787" s="168">
        <f t="shared" si="207"/>
        <v>0</v>
      </c>
    </row>
    <row r="5788" spans="6:16" ht="30" customHeight="1" x14ac:dyDescent="0.3">
      <c r="F5788" s="76" t="str">
        <f t="shared" si="208"/>
        <v/>
      </c>
      <c r="O5788" s="99" t="str">
        <f t="shared" si="209"/>
        <v/>
      </c>
      <c r="P5788" s="168">
        <f t="shared" si="207"/>
        <v>0</v>
      </c>
    </row>
    <row r="5789" spans="6:16" ht="30" customHeight="1" x14ac:dyDescent="0.3">
      <c r="F5789" s="76" t="str">
        <f t="shared" si="208"/>
        <v/>
      </c>
      <c r="O5789" s="99" t="str">
        <f t="shared" si="209"/>
        <v/>
      </c>
      <c r="P5789" s="168">
        <f t="shared" si="207"/>
        <v>0</v>
      </c>
    </row>
    <row r="5790" spans="6:16" ht="30" customHeight="1" x14ac:dyDescent="0.3">
      <c r="F5790" s="76" t="str">
        <f t="shared" si="208"/>
        <v/>
      </c>
      <c r="O5790" s="99" t="str">
        <f t="shared" si="209"/>
        <v/>
      </c>
      <c r="P5790" s="168">
        <f t="shared" si="207"/>
        <v>0</v>
      </c>
    </row>
    <row r="5791" spans="6:16" ht="30" customHeight="1" x14ac:dyDescent="0.3">
      <c r="F5791" s="76" t="str">
        <f t="shared" si="208"/>
        <v/>
      </c>
      <c r="O5791" s="99" t="str">
        <f t="shared" si="209"/>
        <v/>
      </c>
      <c r="P5791" s="168">
        <f t="shared" si="207"/>
        <v>0</v>
      </c>
    </row>
    <row r="5792" spans="6:16" ht="30" customHeight="1" x14ac:dyDescent="0.3">
      <c r="F5792" s="76" t="str">
        <f t="shared" si="208"/>
        <v/>
      </c>
      <c r="O5792" s="99" t="str">
        <f t="shared" si="209"/>
        <v/>
      </c>
      <c r="P5792" s="168">
        <f t="shared" si="207"/>
        <v>0</v>
      </c>
    </row>
    <row r="5793" spans="6:16" ht="30" customHeight="1" x14ac:dyDescent="0.3">
      <c r="F5793" s="76" t="str">
        <f t="shared" si="208"/>
        <v/>
      </c>
      <c r="O5793" s="99" t="str">
        <f t="shared" si="209"/>
        <v/>
      </c>
      <c r="P5793" s="168">
        <f t="shared" si="207"/>
        <v>0</v>
      </c>
    </row>
    <row r="5794" spans="6:16" ht="30" customHeight="1" x14ac:dyDescent="0.3">
      <c r="F5794" s="76" t="str">
        <f t="shared" si="208"/>
        <v/>
      </c>
      <c r="O5794" s="99" t="str">
        <f t="shared" si="209"/>
        <v/>
      </c>
      <c r="P5794" s="168">
        <f t="shared" si="207"/>
        <v>0</v>
      </c>
    </row>
    <row r="5795" spans="6:16" ht="30" customHeight="1" x14ac:dyDescent="0.3">
      <c r="F5795" s="76" t="str">
        <f t="shared" si="208"/>
        <v/>
      </c>
      <c r="O5795" s="99" t="str">
        <f t="shared" si="209"/>
        <v/>
      </c>
      <c r="P5795" s="168">
        <f t="shared" si="207"/>
        <v>0</v>
      </c>
    </row>
    <row r="5796" spans="6:16" ht="30" customHeight="1" x14ac:dyDescent="0.3">
      <c r="F5796" s="76" t="str">
        <f t="shared" si="208"/>
        <v/>
      </c>
      <c r="O5796" s="99" t="str">
        <f t="shared" si="209"/>
        <v/>
      </c>
      <c r="P5796" s="168">
        <f t="shared" si="207"/>
        <v>0</v>
      </c>
    </row>
    <row r="5797" spans="6:16" ht="30" customHeight="1" x14ac:dyDescent="0.3">
      <c r="F5797" s="76" t="str">
        <f t="shared" si="208"/>
        <v/>
      </c>
      <c r="O5797" s="99" t="str">
        <f t="shared" si="209"/>
        <v/>
      </c>
      <c r="P5797" s="168">
        <f t="shared" si="207"/>
        <v>0</v>
      </c>
    </row>
    <row r="5798" spans="6:16" ht="30" customHeight="1" x14ac:dyDescent="0.3">
      <c r="F5798" s="76" t="str">
        <f t="shared" si="208"/>
        <v/>
      </c>
      <c r="O5798" s="99" t="str">
        <f t="shared" si="209"/>
        <v/>
      </c>
      <c r="P5798" s="168">
        <f t="shared" si="207"/>
        <v>0</v>
      </c>
    </row>
    <row r="5799" spans="6:16" ht="30" customHeight="1" x14ac:dyDescent="0.3">
      <c r="F5799" s="76" t="str">
        <f t="shared" si="208"/>
        <v/>
      </c>
      <c r="O5799" s="99" t="str">
        <f t="shared" si="209"/>
        <v/>
      </c>
      <c r="P5799" s="168">
        <f t="shared" si="207"/>
        <v>0</v>
      </c>
    </row>
    <row r="5800" spans="6:16" ht="30" customHeight="1" x14ac:dyDescent="0.3">
      <c r="F5800" s="76" t="str">
        <f t="shared" si="208"/>
        <v/>
      </c>
      <c r="O5800" s="99" t="str">
        <f t="shared" si="209"/>
        <v/>
      </c>
      <c r="P5800" s="168">
        <f t="shared" si="207"/>
        <v>0</v>
      </c>
    </row>
    <row r="5801" spans="6:16" ht="30" customHeight="1" x14ac:dyDescent="0.3">
      <c r="F5801" s="76" t="str">
        <f t="shared" si="208"/>
        <v/>
      </c>
      <c r="O5801" s="99" t="str">
        <f t="shared" si="209"/>
        <v/>
      </c>
      <c r="P5801" s="168">
        <f t="shared" si="207"/>
        <v>0</v>
      </c>
    </row>
    <row r="5802" spans="6:16" ht="30" customHeight="1" x14ac:dyDescent="0.3">
      <c r="F5802" s="76" t="str">
        <f t="shared" si="208"/>
        <v/>
      </c>
      <c r="O5802" s="99" t="str">
        <f t="shared" si="209"/>
        <v/>
      </c>
      <c r="P5802" s="168">
        <f t="shared" si="207"/>
        <v>0</v>
      </c>
    </row>
    <row r="5803" spans="6:16" ht="30" customHeight="1" x14ac:dyDescent="0.3">
      <c r="F5803" s="76" t="str">
        <f t="shared" si="208"/>
        <v/>
      </c>
      <c r="O5803" s="99" t="str">
        <f t="shared" si="209"/>
        <v/>
      </c>
      <c r="P5803" s="168">
        <f t="shared" si="207"/>
        <v>0</v>
      </c>
    </row>
    <row r="5804" spans="6:16" ht="30" customHeight="1" x14ac:dyDescent="0.3">
      <c r="F5804" s="76" t="str">
        <f t="shared" si="208"/>
        <v/>
      </c>
      <c r="O5804" s="99" t="str">
        <f t="shared" si="209"/>
        <v/>
      </c>
      <c r="P5804" s="168">
        <f t="shared" ref="P5804:P5867" si="210">IFERROR(T5804/S5804,0)</f>
        <v>0</v>
      </c>
    </row>
    <row r="5805" spans="6:16" ht="30" customHeight="1" x14ac:dyDescent="0.3">
      <c r="F5805" s="76" t="str">
        <f t="shared" si="208"/>
        <v/>
      </c>
      <c r="O5805" s="99" t="str">
        <f t="shared" si="209"/>
        <v/>
      </c>
      <c r="P5805" s="168">
        <f t="shared" si="210"/>
        <v>0</v>
      </c>
    </row>
    <row r="5806" spans="6:16" ht="30" customHeight="1" x14ac:dyDescent="0.3">
      <c r="F5806" s="76" t="str">
        <f t="shared" si="208"/>
        <v/>
      </c>
      <c r="O5806" s="99" t="str">
        <f t="shared" si="209"/>
        <v/>
      </c>
      <c r="P5806" s="168">
        <f t="shared" si="210"/>
        <v>0</v>
      </c>
    </row>
    <row r="5807" spans="6:16" ht="30" customHeight="1" x14ac:dyDescent="0.3">
      <c r="F5807" s="76" t="str">
        <f t="shared" si="208"/>
        <v/>
      </c>
      <c r="O5807" s="99" t="str">
        <f t="shared" si="209"/>
        <v/>
      </c>
      <c r="P5807" s="168">
        <f t="shared" si="210"/>
        <v>0</v>
      </c>
    </row>
    <row r="5808" spans="6:16" ht="30" customHeight="1" x14ac:dyDescent="0.3">
      <c r="F5808" s="76" t="str">
        <f t="shared" si="208"/>
        <v/>
      </c>
      <c r="O5808" s="99" t="str">
        <f t="shared" si="209"/>
        <v/>
      </c>
      <c r="P5808" s="168">
        <f t="shared" si="210"/>
        <v>0</v>
      </c>
    </row>
    <row r="5809" spans="6:16" ht="30" customHeight="1" x14ac:dyDescent="0.3">
      <c r="F5809" s="76" t="str">
        <f t="shared" si="208"/>
        <v/>
      </c>
      <c r="O5809" s="99" t="str">
        <f t="shared" si="209"/>
        <v/>
      </c>
      <c r="P5809" s="168">
        <f t="shared" si="210"/>
        <v>0</v>
      </c>
    </row>
    <row r="5810" spans="6:16" ht="30" customHeight="1" x14ac:dyDescent="0.3">
      <c r="F5810" s="76" t="str">
        <f t="shared" si="208"/>
        <v/>
      </c>
      <c r="O5810" s="99" t="str">
        <f t="shared" si="209"/>
        <v/>
      </c>
      <c r="P5810" s="168">
        <f t="shared" si="210"/>
        <v>0</v>
      </c>
    </row>
    <row r="5811" spans="6:16" ht="30" customHeight="1" x14ac:dyDescent="0.3">
      <c r="F5811" s="76" t="str">
        <f t="shared" si="208"/>
        <v/>
      </c>
      <c r="O5811" s="99" t="str">
        <f t="shared" si="209"/>
        <v/>
      </c>
      <c r="P5811" s="168">
        <f t="shared" si="210"/>
        <v>0</v>
      </c>
    </row>
    <row r="5812" spans="6:16" ht="30" customHeight="1" x14ac:dyDescent="0.3">
      <c r="F5812" s="76" t="str">
        <f t="shared" si="208"/>
        <v/>
      </c>
      <c r="O5812" s="99" t="str">
        <f t="shared" si="209"/>
        <v/>
      </c>
      <c r="P5812" s="168">
        <f t="shared" si="210"/>
        <v>0</v>
      </c>
    </row>
    <row r="5813" spans="6:16" ht="30" customHeight="1" x14ac:dyDescent="0.3">
      <c r="F5813" s="76" t="str">
        <f t="shared" si="208"/>
        <v/>
      </c>
      <c r="O5813" s="99" t="str">
        <f t="shared" si="209"/>
        <v/>
      </c>
      <c r="P5813" s="168">
        <f t="shared" si="210"/>
        <v>0</v>
      </c>
    </row>
    <row r="5814" spans="6:16" ht="30" customHeight="1" x14ac:dyDescent="0.3">
      <c r="F5814" s="76" t="str">
        <f t="shared" si="208"/>
        <v/>
      </c>
      <c r="O5814" s="99" t="str">
        <f t="shared" si="209"/>
        <v/>
      </c>
      <c r="P5814" s="168">
        <f t="shared" si="210"/>
        <v>0</v>
      </c>
    </row>
    <row r="5815" spans="6:16" ht="30" customHeight="1" x14ac:dyDescent="0.3">
      <c r="F5815" s="76" t="str">
        <f t="shared" si="208"/>
        <v/>
      </c>
      <c r="O5815" s="99" t="str">
        <f t="shared" si="209"/>
        <v/>
      </c>
      <c r="P5815" s="168">
        <f t="shared" si="210"/>
        <v>0</v>
      </c>
    </row>
    <row r="5816" spans="6:16" ht="30" customHeight="1" x14ac:dyDescent="0.3">
      <c r="F5816" s="76" t="str">
        <f t="shared" si="208"/>
        <v/>
      </c>
      <c r="O5816" s="99" t="str">
        <f t="shared" si="209"/>
        <v/>
      </c>
      <c r="P5816" s="168">
        <f t="shared" si="210"/>
        <v>0</v>
      </c>
    </row>
    <row r="5817" spans="6:16" ht="15.6" x14ac:dyDescent="0.3">
      <c r="F5817" s="76" t="str">
        <f t="shared" si="208"/>
        <v/>
      </c>
      <c r="N5817" s="37"/>
      <c r="O5817" s="99" t="str">
        <f t="shared" si="209"/>
        <v/>
      </c>
      <c r="P5817" s="168">
        <f t="shared" si="210"/>
        <v>0</v>
      </c>
    </row>
    <row r="5818" spans="6:16" ht="15.6" x14ac:dyDescent="0.3">
      <c r="F5818" s="76" t="str">
        <f t="shared" si="208"/>
        <v/>
      </c>
      <c r="N5818" s="37"/>
      <c r="O5818" s="99" t="str">
        <f t="shared" si="209"/>
        <v/>
      </c>
      <c r="P5818" s="168">
        <f t="shared" si="210"/>
        <v>0</v>
      </c>
    </row>
    <row r="5819" spans="6:16" ht="15.6" x14ac:dyDescent="0.3">
      <c r="F5819" s="76" t="str">
        <f t="shared" si="208"/>
        <v/>
      </c>
      <c r="N5819" s="37"/>
      <c r="O5819" s="99" t="str">
        <f t="shared" si="209"/>
        <v/>
      </c>
      <c r="P5819" s="168">
        <f t="shared" si="210"/>
        <v>0</v>
      </c>
    </row>
    <row r="5820" spans="6:16" ht="15.6" x14ac:dyDescent="0.3">
      <c r="F5820" s="76" t="str">
        <f t="shared" si="208"/>
        <v/>
      </c>
      <c r="N5820" s="37"/>
      <c r="O5820" s="99" t="str">
        <f t="shared" si="209"/>
        <v/>
      </c>
      <c r="P5820" s="168">
        <f t="shared" si="210"/>
        <v>0</v>
      </c>
    </row>
    <row r="5821" spans="6:16" ht="15.6" x14ac:dyDescent="0.3">
      <c r="F5821" s="76" t="str">
        <f t="shared" si="208"/>
        <v/>
      </c>
      <c r="N5821" s="37"/>
      <c r="O5821" s="99" t="str">
        <f t="shared" si="209"/>
        <v/>
      </c>
      <c r="P5821" s="168">
        <f t="shared" si="210"/>
        <v>0</v>
      </c>
    </row>
    <row r="5822" spans="6:16" ht="15.6" x14ac:dyDescent="0.3">
      <c r="F5822" s="76" t="str">
        <f t="shared" si="208"/>
        <v/>
      </c>
      <c r="N5822" s="37"/>
      <c r="O5822" s="99" t="str">
        <f t="shared" si="209"/>
        <v/>
      </c>
      <c r="P5822" s="168">
        <f t="shared" si="210"/>
        <v>0</v>
      </c>
    </row>
    <row r="5823" spans="6:16" ht="15.6" x14ac:dyDescent="0.3">
      <c r="F5823" s="76" t="str">
        <f t="shared" si="208"/>
        <v/>
      </c>
      <c r="N5823" s="37"/>
      <c r="O5823" s="99" t="str">
        <f t="shared" si="209"/>
        <v/>
      </c>
      <c r="P5823" s="168">
        <f t="shared" si="210"/>
        <v>0</v>
      </c>
    </row>
    <row r="5824" spans="6:16" ht="15.6" x14ac:dyDescent="0.3">
      <c r="F5824" s="76" t="str">
        <f t="shared" si="208"/>
        <v/>
      </c>
      <c r="N5824" s="37"/>
      <c r="O5824" s="99" t="str">
        <f t="shared" si="209"/>
        <v/>
      </c>
      <c r="P5824" s="168">
        <f t="shared" si="210"/>
        <v>0</v>
      </c>
    </row>
    <row r="5825" spans="6:16" ht="15.6" x14ac:dyDescent="0.3">
      <c r="F5825" s="76" t="str">
        <f t="shared" si="208"/>
        <v/>
      </c>
      <c r="N5825" s="37"/>
      <c r="O5825" s="99" t="str">
        <f t="shared" si="209"/>
        <v/>
      </c>
      <c r="P5825" s="168">
        <f t="shared" si="210"/>
        <v>0</v>
      </c>
    </row>
    <row r="5826" spans="6:16" ht="15.6" x14ac:dyDescent="0.3">
      <c r="F5826" s="76" t="str">
        <f t="shared" si="208"/>
        <v/>
      </c>
      <c r="N5826" s="37"/>
      <c r="O5826" s="99" t="str">
        <f t="shared" si="209"/>
        <v/>
      </c>
      <c r="P5826" s="168">
        <f t="shared" si="210"/>
        <v>0</v>
      </c>
    </row>
    <row r="5827" spans="6:16" ht="15.6" x14ac:dyDescent="0.3">
      <c r="F5827" s="76" t="str">
        <f t="shared" si="208"/>
        <v/>
      </c>
      <c r="N5827" s="37"/>
      <c r="O5827" s="99" t="str">
        <f t="shared" si="209"/>
        <v/>
      </c>
      <c r="P5827" s="168">
        <f t="shared" si="210"/>
        <v>0</v>
      </c>
    </row>
    <row r="5828" spans="6:16" ht="15.6" x14ac:dyDescent="0.3">
      <c r="F5828" s="76" t="str">
        <f t="shared" si="208"/>
        <v/>
      </c>
      <c r="N5828" s="37"/>
      <c r="O5828" s="99" t="str">
        <f t="shared" si="209"/>
        <v/>
      </c>
      <c r="P5828" s="168">
        <f t="shared" si="210"/>
        <v>0</v>
      </c>
    </row>
    <row r="5829" spans="6:16" ht="15.6" x14ac:dyDescent="0.3">
      <c r="F5829" s="76" t="str">
        <f t="shared" si="208"/>
        <v/>
      </c>
      <c r="N5829" s="37"/>
      <c r="O5829" s="99" t="str">
        <f t="shared" si="209"/>
        <v/>
      </c>
      <c r="P5829" s="168">
        <f t="shared" si="210"/>
        <v>0</v>
      </c>
    </row>
    <row r="5830" spans="6:16" ht="15.6" x14ac:dyDescent="0.3">
      <c r="F5830" s="76" t="str">
        <f t="shared" si="208"/>
        <v/>
      </c>
      <c r="N5830" s="37"/>
      <c r="O5830" s="99" t="str">
        <f t="shared" si="209"/>
        <v/>
      </c>
      <c r="P5830" s="168">
        <f t="shared" si="210"/>
        <v>0</v>
      </c>
    </row>
    <row r="5831" spans="6:16" ht="15.6" x14ac:dyDescent="0.3">
      <c r="F5831" s="76" t="str">
        <f t="shared" si="208"/>
        <v/>
      </c>
      <c r="N5831" s="37"/>
      <c r="O5831" s="99" t="str">
        <f t="shared" si="209"/>
        <v/>
      </c>
      <c r="P5831" s="168">
        <f t="shared" si="210"/>
        <v>0</v>
      </c>
    </row>
    <row r="5832" spans="6:16" ht="15.6" x14ac:dyDescent="0.3">
      <c r="F5832" s="76" t="str">
        <f t="shared" ref="F5832:F5895" si="211">B5832&amp;C5832&amp;D5832&amp;E5832</f>
        <v/>
      </c>
      <c r="N5832" s="37"/>
      <c r="O5832" s="99" t="str">
        <f t="shared" si="209"/>
        <v/>
      </c>
      <c r="P5832" s="168">
        <f t="shared" si="210"/>
        <v>0</v>
      </c>
    </row>
    <row r="5833" spans="6:16" ht="15.6" x14ac:dyDescent="0.3">
      <c r="F5833" s="76" t="str">
        <f t="shared" si="211"/>
        <v/>
      </c>
      <c r="N5833" s="37"/>
      <c r="O5833" s="99" t="str">
        <f t="shared" si="209"/>
        <v/>
      </c>
      <c r="P5833" s="168">
        <f t="shared" si="210"/>
        <v>0</v>
      </c>
    </row>
    <row r="5834" spans="6:16" ht="15.6" x14ac:dyDescent="0.3">
      <c r="F5834" s="76" t="str">
        <f t="shared" si="211"/>
        <v/>
      </c>
      <c r="N5834" s="37"/>
      <c r="O5834" s="99" t="str">
        <f t="shared" ref="O5834:O5897" si="212">+F5834&amp;M5834&amp;N5834</f>
        <v/>
      </c>
      <c r="P5834" s="168">
        <f t="shared" si="210"/>
        <v>0</v>
      </c>
    </row>
    <row r="5835" spans="6:16" ht="15.6" x14ac:dyDescent="0.3">
      <c r="F5835" s="76" t="str">
        <f t="shared" si="211"/>
        <v/>
      </c>
      <c r="N5835" s="37"/>
      <c r="O5835" s="99" t="str">
        <f t="shared" si="212"/>
        <v/>
      </c>
      <c r="P5835" s="168">
        <f t="shared" si="210"/>
        <v>0</v>
      </c>
    </row>
    <row r="5836" spans="6:16" ht="15.6" x14ac:dyDescent="0.3">
      <c r="F5836" s="76" t="str">
        <f t="shared" si="211"/>
        <v/>
      </c>
      <c r="N5836" s="37"/>
      <c r="O5836" s="99" t="str">
        <f t="shared" si="212"/>
        <v/>
      </c>
      <c r="P5836" s="168">
        <f t="shared" si="210"/>
        <v>0</v>
      </c>
    </row>
    <row r="5837" spans="6:16" ht="15.6" x14ac:dyDescent="0.3">
      <c r="F5837" s="76" t="str">
        <f t="shared" si="211"/>
        <v/>
      </c>
      <c r="N5837" s="37"/>
      <c r="O5837" s="99" t="str">
        <f t="shared" si="212"/>
        <v/>
      </c>
      <c r="P5837" s="168">
        <f t="shared" si="210"/>
        <v>0</v>
      </c>
    </row>
    <row r="5838" spans="6:16" ht="15.6" x14ac:dyDescent="0.3">
      <c r="F5838" s="76" t="str">
        <f t="shared" si="211"/>
        <v/>
      </c>
      <c r="N5838" s="37"/>
      <c r="O5838" s="99" t="str">
        <f t="shared" si="212"/>
        <v/>
      </c>
      <c r="P5838" s="168">
        <f t="shared" si="210"/>
        <v>0</v>
      </c>
    </row>
    <row r="5839" spans="6:16" ht="15.6" x14ac:dyDescent="0.3">
      <c r="F5839" s="76" t="str">
        <f t="shared" si="211"/>
        <v/>
      </c>
      <c r="N5839" s="37"/>
      <c r="O5839" s="99" t="str">
        <f t="shared" si="212"/>
        <v/>
      </c>
      <c r="P5839" s="168">
        <f t="shared" si="210"/>
        <v>0</v>
      </c>
    </row>
    <row r="5840" spans="6:16" ht="15.6" x14ac:dyDescent="0.3">
      <c r="F5840" s="76" t="str">
        <f t="shared" si="211"/>
        <v/>
      </c>
      <c r="N5840" s="37"/>
      <c r="O5840" s="99" t="str">
        <f t="shared" si="212"/>
        <v/>
      </c>
      <c r="P5840" s="168">
        <f t="shared" si="210"/>
        <v>0</v>
      </c>
    </row>
    <row r="5841" spans="6:16" ht="15.6" x14ac:dyDescent="0.3">
      <c r="F5841" s="76" t="str">
        <f t="shared" si="211"/>
        <v/>
      </c>
      <c r="N5841" s="37"/>
      <c r="O5841" s="99" t="str">
        <f t="shared" si="212"/>
        <v/>
      </c>
      <c r="P5841" s="168">
        <f t="shared" si="210"/>
        <v>0</v>
      </c>
    </row>
    <row r="5842" spans="6:16" ht="15.6" x14ac:dyDescent="0.3">
      <c r="F5842" s="76" t="str">
        <f t="shared" si="211"/>
        <v/>
      </c>
      <c r="N5842" s="37"/>
      <c r="O5842" s="99" t="str">
        <f t="shared" si="212"/>
        <v/>
      </c>
      <c r="P5842" s="168">
        <f t="shared" si="210"/>
        <v>0</v>
      </c>
    </row>
    <row r="5843" spans="6:16" ht="15.6" x14ac:dyDescent="0.3">
      <c r="F5843" s="76" t="str">
        <f t="shared" si="211"/>
        <v/>
      </c>
      <c r="N5843" s="37"/>
      <c r="O5843" s="99" t="str">
        <f t="shared" si="212"/>
        <v/>
      </c>
      <c r="P5843" s="168">
        <f t="shared" si="210"/>
        <v>0</v>
      </c>
    </row>
    <row r="5844" spans="6:16" ht="15.6" x14ac:dyDescent="0.3">
      <c r="F5844" s="76" t="str">
        <f t="shared" si="211"/>
        <v/>
      </c>
      <c r="N5844" s="37"/>
      <c r="O5844" s="99" t="str">
        <f t="shared" si="212"/>
        <v/>
      </c>
      <c r="P5844" s="168">
        <f t="shared" si="210"/>
        <v>0</v>
      </c>
    </row>
    <row r="5845" spans="6:16" ht="15.6" x14ac:dyDescent="0.3">
      <c r="F5845" s="76" t="str">
        <f t="shared" si="211"/>
        <v/>
      </c>
      <c r="N5845" s="37"/>
      <c r="O5845" s="99" t="str">
        <f t="shared" si="212"/>
        <v/>
      </c>
      <c r="P5845" s="168">
        <f t="shared" si="210"/>
        <v>0</v>
      </c>
    </row>
    <row r="5846" spans="6:16" ht="15.6" x14ac:dyDescent="0.3">
      <c r="F5846" s="76" t="str">
        <f t="shared" si="211"/>
        <v/>
      </c>
      <c r="N5846" s="37"/>
      <c r="O5846" s="99" t="str">
        <f t="shared" si="212"/>
        <v/>
      </c>
      <c r="P5846" s="168">
        <f t="shared" si="210"/>
        <v>0</v>
      </c>
    </row>
    <row r="5847" spans="6:16" ht="15.6" x14ac:dyDescent="0.3">
      <c r="F5847" s="76" t="str">
        <f t="shared" si="211"/>
        <v/>
      </c>
      <c r="N5847" s="37"/>
      <c r="O5847" s="99" t="str">
        <f t="shared" si="212"/>
        <v/>
      </c>
      <c r="P5847" s="168">
        <f t="shared" si="210"/>
        <v>0</v>
      </c>
    </row>
    <row r="5848" spans="6:16" ht="15.6" x14ac:dyDescent="0.3">
      <c r="F5848" s="76" t="str">
        <f t="shared" si="211"/>
        <v/>
      </c>
      <c r="N5848" s="37"/>
      <c r="O5848" s="99" t="str">
        <f t="shared" si="212"/>
        <v/>
      </c>
      <c r="P5848" s="168">
        <f t="shared" si="210"/>
        <v>0</v>
      </c>
    </row>
    <row r="5849" spans="6:16" ht="15.6" x14ac:dyDescent="0.3">
      <c r="F5849" s="76" t="str">
        <f t="shared" si="211"/>
        <v/>
      </c>
      <c r="N5849" s="37"/>
      <c r="O5849" s="99" t="str">
        <f t="shared" si="212"/>
        <v/>
      </c>
      <c r="P5849" s="168">
        <f t="shared" si="210"/>
        <v>0</v>
      </c>
    </row>
    <row r="5850" spans="6:16" ht="15.6" x14ac:dyDescent="0.3">
      <c r="F5850" s="76" t="str">
        <f t="shared" si="211"/>
        <v/>
      </c>
      <c r="N5850" s="37"/>
      <c r="O5850" s="99" t="str">
        <f t="shared" si="212"/>
        <v/>
      </c>
      <c r="P5850" s="168">
        <f t="shared" si="210"/>
        <v>0</v>
      </c>
    </row>
    <row r="5851" spans="6:16" ht="15.6" x14ac:dyDescent="0.3">
      <c r="F5851" s="76" t="str">
        <f t="shared" si="211"/>
        <v/>
      </c>
      <c r="N5851" s="37"/>
      <c r="O5851" s="99" t="str">
        <f t="shared" si="212"/>
        <v/>
      </c>
      <c r="P5851" s="168">
        <f t="shared" si="210"/>
        <v>0</v>
      </c>
    </row>
    <row r="5852" spans="6:16" ht="15.6" x14ac:dyDescent="0.3">
      <c r="F5852" s="76" t="str">
        <f t="shared" si="211"/>
        <v/>
      </c>
      <c r="N5852" s="37"/>
      <c r="O5852" s="99" t="str">
        <f t="shared" si="212"/>
        <v/>
      </c>
      <c r="P5852" s="168">
        <f t="shared" si="210"/>
        <v>0</v>
      </c>
    </row>
    <row r="5853" spans="6:16" ht="15.6" x14ac:dyDescent="0.3">
      <c r="F5853" s="76" t="str">
        <f t="shared" si="211"/>
        <v/>
      </c>
      <c r="N5853" s="37"/>
      <c r="O5853" s="99" t="str">
        <f t="shared" si="212"/>
        <v/>
      </c>
      <c r="P5853" s="168">
        <f t="shared" si="210"/>
        <v>0</v>
      </c>
    </row>
    <row r="5854" spans="6:16" ht="15.6" x14ac:dyDescent="0.3">
      <c r="F5854" s="76" t="str">
        <f t="shared" si="211"/>
        <v/>
      </c>
      <c r="N5854" s="37"/>
      <c r="O5854" s="99" t="str">
        <f t="shared" si="212"/>
        <v/>
      </c>
      <c r="P5854" s="168">
        <f t="shared" si="210"/>
        <v>0</v>
      </c>
    </row>
    <row r="5855" spans="6:16" ht="15.6" x14ac:dyDescent="0.3">
      <c r="F5855" s="76" t="str">
        <f t="shared" si="211"/>
        <v/>
      </c>
      <c r="N5855" s="37"/>
      <c r="O5855" s="99" t="str">
        <f t="shared" si="212"/>
        <v/>
      </c>
      <c r="P5855" s="168">
        <f t="shared" si="210"/>
        <v>0</v>
      </c>
    </row>
    <row r="5856" spans="6:16" ht="15.6" x14ac:dyDescent="0.3">
      <c r="F5856" s="76" t="str">
        <f t="shared" si="211"/>
        <v/>
      </c>
      <c r="N5856" s="37"/>
      <c r="O5856" s="99" t="str">
        <f t="shared" si="212"/>
        <v/>
      </c>
      <c r="P5856" s="168">
        <f t="shared" si="210"/>
        <v>0</v>
      </c>
    </row>
    <row r="5857" spans="6:16" ht="15.6" x14ac:dyDescent="0.3">
      <c r="F5857" s="76" t="str">
        <f t="shared" si="211"/>
        <v/>
      </c>
      <c r="N5857" s="37"/>
      <c r="O5857" s="99" t="str">
        <f t="shared" si="212"/>
        <v/>
      </c>
      <c r="P5857" s="168">
        <f t="shared" si="210"/>
        <v>0</v>
      </c>
    </row>
    <row r="5858" spans="6:16" ht="15.6" x14ac:dyDescent="0.3">
      <c r="F5858" s="76" t="str">
        <f t="shared" si="211"/>
        <v/>
      </c>
      <c r="N5858" s="37"/>
      <c r="O5858" s="99" t="str">
        <f t="shared" si="212"/>
        <v/>
      </c>
      <c r="P5858" s="168">
        <f t="shared" si="210"/>
        <v>0</v>
      </c>
    </row>
    <row r="5859" spans="6:16" ht="15.6" x14ac:dyDescent="0.3">
      <c r="F5859" s="76" t="str">
        <f t="shared" si="211"/>
        <v/>
      </c>
      <c r="N5859" s="37"/>
      <c r="O5859" s="99" t="str">
        <f t="shared" si="212"/>
        <v/>
      </c>
      <c r="P5859" s="168">
        <f t="shared" si="210"/>
        <v>0</v>
      </c>
    </row>
    <row r="5860" spans="6:16" ht="15.6" x14ac:dyDescent="0.3">
      <c r="F5860" s="76" t="str">
        <f t="shared" si="211"/>
        <v/>
      </c>
      <c r="N5860" s="37"/>
      <c r="O5860" s="99" t="str">
        <f t="shared" si="212"/>
        <v/>
      </c>
      <c r="P5860" s="168">
        <f t="shared" si="210"/>
        <v>0</v>
      </c>
    </row>
    <row r="5861" spans="6:16" ht="15.6" x14ac:dyDescent="0.3">
      <c r="F5861" s="76" t="str">
        <f t="shared" si="211"/>
        <v/>
      </c>
      <c r="N5861" s="37"/>
      <c r="O5861" s="99" t="str">
        <f t="shared" si="212"/>
        <v/>
      </c>
      <c r="P5861" s="168">
        <f t="shared" si="210"/>
        <v>0</v>
      </c>
    </row>
    <row r="5862" spans="6:16" ht="15.6" x14ac:dyDescent="0.3">
      <c r="F5862" s="76" t="str">
        <f t="shared" si="211"/>
        <v/>
      </c>
      <c r="N5862" s="37"/>
      <c r="O5862" s="99" t="str">
        <f t="shared" si="212"/>
        <v/>
      </c>
      <c r="P5862" s="168">
        <f t="shared" si="210"/>
        <v>0</v>
      </c>
    </row>
    <row r="5863" spans="6:16" ht="15.6" x14ac:dyDescent="0.3">
      <c r="F5863" s="76" t="str">
        <f t="shared" si="211"/>
        <v/>
      </c>
      <c r="N5863" s="37"/>
      <c r="O5863" s="99" t="str">
        <f t="shared" si="212"/>
        <v/>
      </c>
      <c r="P5863" s="168">
        <f t="shared" si="210"/>
        <v>0</v>
      </c>
    </row>
    <row r="5864" spans="6:16" ht="15.6" x14ac:dyDescent="0.3">
      <c r="F5864" s="76" t="str">
        <f t="shared" si="211"/>
        <v/>
      </c>
      <c r="N5864" s="37"/>
      <c r="O5864" s="99" t="str">
        <f t="shared" si="212"/>
        <v/>
      </c>
      <c r="P5864" s="168">
        <f t="shared" si="210"/>
        <v>0</v>
      </c>
    </row>
    <row r="5865" spans="6:16" ht="15.6" x14ac:dyDescent="0.3">
      <c r="F5865" s="76" t="str">
        <f t="shared" si="211"/>
        <v/>
      </c>
      <c r="N5865" s="37"/>
      <c r="O5865" s="99" t="str">
        <f t="shared" si="212"/>
        <v/>
      </c>
      <c r="P5865" s="168">
        <f t="shared" si="210"/>
        <v>0</v>
      </c>
    </row>
    <row r="5866" spans="6:16" ht="15.6" x14ac:dyDescent="0.3">
      <c r="F5866" s="76" t="str">
        <f t="shared" si="211"/>
        <v/>
      </c>
      <c r="N5866" s="37"/>
      <c r="O5866" s="99" t="str">
        <f t="shared" si="212"/>
        <v/>
      </c>
      <c r="P5866" s="168">
        <f t="shared" si="210"/>
        <v>0</v>
      </c>
    </row>
    <row r="5867" spans="6:16" ht="15.6" x14ac:dyDescent="0.3">
      <c r="F5867" s="76" t="str">
        <f t="shared" si="211"/>
        <v/>
      </c>
      <c r="N5867" s="37"/>
      <c r="O5867" s="99" t="str">
        <f t="shared" si="212"/>
        <v/>
      </c>
      <c r="P5867" s="168">
        <f t="shared" si="210"/>
        <v>0</v>
      </c>
    </row>
    <row r="5868" spans="6:16" ht="15.6" x14ac:dyDescent="0.3">
      <c r="F5868" s="76" t="str">
        <f t="shared" si="211"/>
        <v/>
      </c>
      <c r="N5868" s="37"/>
      <c r="O5868" s="99" t="str">
        <f t="shared" si="212"/>
        <v/>
      </c>
      <c r="P5868" s="168">
        <f t="shared" ref="P5868:P5931" si="213">IFERROR(T5868/S5868,0)</f>
        <v>0</v>
      </c>
    </row>
    <row r="5869" spans="6:16" ht="15.6" x14ac:dyDescent="0.3">
      <c r="F5869" s="76" t="str">
        <f t="shared" si="211"/>
        <v/>
      </c>
      <c r="N5869" s="37"/>
      <c r="O5869" s="99" t="str">
        <f t="shared" si="212"/>
        <v/>
      </c>
      <c r="P5869" s="168">
        <f t="shared" si="213"/>
        <v>0</v>
      </c>
    </row>
    <row r="5870" spans="6:16" ht="15.6" x14ac:dyDescent="0.3">
      <c r="F5870" s="76" t="str">
        <f t="shared" si="211"/>
        <v/>
      </c>
      <c r="N5870" s="37"/>
      <c r="O5870" s="99" t="str">
        <f t="shared" si="212"/>
        <v/>
      </c>
      <c r="P5870" s="168">
        <f t="shared" si="213"/>
        <v>0</v>
      </c>
    </row>
    <row r="5871" spans="6:16" ht="15.6" x14ac:dyDescent="0.3">
      <c r="F5871" s="76" t="str">
        <f t="shared" si="211"/>
        <v/>
      </c>
      <c r="N5871" s="37"/>
      <c r="O5871" s="99" t="str">
        <f t="shared" si="212"/>
        <v/>
      </c>
      <c r="P5871" s="168">
        <f t="shared" si="213"/>
        <v>0</v>
      </c>
    </row>
    <row r="5872" spans="6:16" ht="15.6" x14ac:dyDescent="0.3">
      <c r="F5872" s="76" t="str">
        <f t="shared" si="211"/>
        <v/>
      </c>
      <c r="N5872" s="37"/>
      <c r="O5872" s="99" t="str">
        <f t="shared" si="212"/>
        <v/>
      </c>
      <c r="P5872" s="168">
        <f t="shared" si="213"/>
        <v>0</v>
      </c>
    </row>
    <row r="5873" spans="6:16" ht="15.6" x14ac:dyDescent="0.3">
      <c r="F5873" s="76" t="str">
        <f t="shared" si="211"/>
        <v/>
      </c>
      <c r="N5873" s="37"/>
      <c r="O5873" s="99" t="str">
        <f t="shared" si="212"/>
        <v/>
      </c>
      <c r="P5873" s="168">
        <f t="shared" si="213"/>
        <v>0</v>
      </c>
    </row>
    <row r="5874" spans="6:16" ht="15.6" x14ac:dyDescent="0.3">
      <c r="F5874" s="76" t="str">
        <f t="shared" si="211"/>
        <v/>
      </c>
      <c r="N5874" s="37"/>
      <c r="O5874" s="99" t="str">
        <f t="shared" si="212"/>
        <v/>
      </c>
      <c r="P5874" s="168">
        <f t="shared" si="213"/>
        <v>0</v>
      </c>
    </row>
    <row r="5875" spans="6:16" ht="15.6" x14ac:dyDescent="0.3">
      <c r="F5875" s="76" t="str">
        <f t="shared" si="211"/>
        <v/>
      </c>
      <c r="N5875" s="37"/>
      <c r="O5875" s="99" t="str">
        <f t="shared" si="212"/>
        <v/>
      </c>
      <c r="P5875" s="168">
        <f t="shared" si="213"/>
        <v>0</v>
      </c>
    </row>
    <row r="5876" spans="6:16" ht="15.6" x14ac:dyDescent="0.3">
      <c r="F5876" s="76" t="str">
        <f t="shared" si="211"/>
        <v/>
      </c>
      <c r="N5876" s="37"/>
      <c r="O5876" s="99" t="str">
        <f t="shared" si="212"/>
        <v/>
      </c>
      <c r="P5876" s="168">
        <f t="shared" si="213"/>
        <v>0</v>
      </c>
    </row>
    <row r="5877" spans="6:16" ht="15.6" x14ac:dyDescent="0.3">
      <c r="F5877" s="76" t="str">
        <f t="shared" si="211"/>
        <v/>
      </c>
      <c r="N5877" s="37"/>
      <c r="O5877" s="99" t="str">
        <f t="shared" si="212"/>
        <v/>
      </c>
      <c r="P5877" s="168">
        <f t="shared" si="213"/>
        <v>0</v>
      </c>
    </row>
    <row r="5878" spans="6:16" ht="15.6" x14ac:dyDescent="0.3">
      <c r="F5878" s="76" t="str">
        <f t="shared" si="211"/>
        <v/>
      </c>
      <c r="N5878" s="37"/>
      <c r="O5878" s="99" t="str">
        <f t="shared" si="212"/>
        <v/>
      </c>
      <c r="P5878" s="168">
        <f t="shared" si="213"/>
        <v>0</v>
      </c>
    </row>
    <row r="5879" spans="6:16" ht="15.6" x14ac:dyDescent="0.3">
      <c r="F5879" s="76" t="str">
        <f t="shared" si="211"/>
        <v/>
      </c>
      <c r="N5879" s="37"/>
      <c r="O5879" s="99" t="str">
        <f t="shared" si="212"/>
        <v/>
      </c>
      <c r="P5879" s="168">
        <f t="shared" si="213"/>
        <v>0</v>
      </c>
    </row>
    <row r="5880" spans="6:16" ht="15.6" x14ac:dyDescent="0.3">
      <c r="F5880" s="76" t="str">
        <f t="shared" si="211"/>
        <v/>
      </c>
      <c r="N5880" s="37"/>
      <c r="O5880" s="99" t="str">
        <f t="shared" si="212"/>
        <v/>
      </c>
      <c r="P5880" s="168">
        <f t="shared" si="213"/>
        <v>0</v>
      </c>
    </row>
    <row r="5881" spans="6:16" ht="15.6" x14ac:dyDescent="0.3">
      <c r="F5881" s="76" t="str">
        <f t="shared" si="211"/>
        <v/>
      </c>
      <c r="N5881" s="37"/>
      <c r="O5881" s="99" t="str">
        <f t="shared" si="212"/>
        <v/>
      </c>
      <c r="P5881" s="168">
        <f t="shared" si="213"/>
        <v>0</v>
      </c>
    </row>
    <row r="5882" spans="6:16" ht="15.6" x14ac:dyDescent="0.3">
      <c r="F5882" s="76" t="str">
        <f t="shared" si="211"/>
        <v/>
      </c>
      <c r="N5882" s="37"/>
      <c r="O5882" s="99" t="str">
        <f t="shared" si="212"/>
        <v/>
      </c>
      <c r="P5882" s="168">
        <f t="shared" si="213"/>
        <v>0</v>
      </c>
    </row>
    <row r="5883" spans="6:16" ht="15.6" x14ac:dyDescent="0.3">
      <c r="F5883" s="76" t="str">
        <f t="shared" si="211"/>
        <v/>
      </c>
      <c r="N5883" s="37"/>
      <c r="O5883" s="99" t="str">
        <f t="shared" si="212"/>
        <v/>
      </c>
      <c r="P5883" s="168">
        <f t="shared" si="213"/>
        <v>0</v>
      </c>
    </row>
    <row r="5884" spans="6:16" ht="15.6" x14ac:dyDescent="0.3">
      <c r="F5884" s="76" t="str">
        <f t="shared" si="211"/>
        <v/>
      </c>
      <c r="N5884" s="37"/>
      <c r="O5884" s="99" t="str">
        <f t="shared" si="212"/>
        <v/>
      </c>
      <c r="P5884" s="168">
        <f t="shared" si="213"/>
        <v>0</v>
      </c>
    </row>
    <row r="5885" spans="6:16" ht="15.6" x14ac:dyDescent="0.3">
      <c r="F5885" s="76" t="str">
        <f t="shared" si="211"/>
        <v/>
      </c>
      <c r="N5885" s="37"/>
      <c r="O5885" s="99" t="str">
        <f t="shared" si="212"/>
        <v/>
      </c>
      <c r="P5885" s="168">
        <f t="shared" si="213"/>
        <v>0</v>
      </c>
    </row>
    <row r="5886" spans="6:16" ht="15.6" x14ac:dyDescent="0.3">
      <c r="F5886" s="76" t="str">
        <f t="shared" si="211"/>
        <v/>
      </c>
      <c r="N5886" s="37"/>
      <c r="O5886" s="99" t="str">
        <f t="shared" si="212"/>
        <v/>
      </c>
      <c r="P5886" s="168">
        <f t="shared" si="213"/>
        <v>0</v>
      </c>
    </row>
    <row r="5887" spans="6:16" ht="15.6" x14ac:dyDescent="0.3">
      <c r="F5887" s="76" t="str">
        <f t="shared" si="211"/>
        <v/>
      </c>
      <c r="N5887" s="37"/>
      <c r="O5887" s="99" t="str">
        <f t="shared" si="212"/>
        <v/>
      </c>
      <c r="P5887" s="168">
        <f t="shared" si="213"/>
        <v>0</v>
      </c>
    </row>
    <row r="5888" spans="6:16" ht="15.6" x14ac:dyDescent="0.3">
      <c r="F5888" s="76" t="str">
        <f t="shared" si="211"/>
        <v/>
      </c>
      <c r="N5888" s="37"/>
      <c r="O5888" s="99" t="str">
        <f t="shared" si="212"/>
        <v/>
      </c>
      <c r="P5888" s="168">
        <f t="shared" si="213"/>
        <v>0</v>
      </c>
    </row>
    <row r="5889" spans="6:16" ht="15.6" x14ac:dyDescent="0.3">
      <c r="F5889" s="76" t="str">
        <f t="shared" si="211"/>
        <v/>
      </c>
      <c r="N5889" s="37"/>
      <c r="O5889" s="99" t="str">
        <f t="shared" si="212"/>
        <v/>
      </c>
      <c r="P5889" s="168">
        <f t="shared" si="213"/>
        <v>0</v>
      </c>
    </row>
    <row r="5890" spans="6:16" ht="15.6" x14ac:dyDescent="0.3">
      <c r="F5890" s="76" t="str">
        <f t="shared" si="211"/>
        <v/>
      </c>
      <c r="N5890" s="37"/>
      <c r="O5890" s="99" t="str">
        <f t="shared" si="212"/>
        <v/>
      </c>
      <c r="P5890" s="168">
        <f t="shared" si="213"/>
        <v>0</v>
      </c>
    </row>
    <row r="5891" spans="6:16" ht="15.6" x14ac:dyDescent="0.3">
      <c r="F5891" s="76" t="str">
        <f t="shared" si="211"/>
        <v/>
      </c>
      <c r="N5891" s="37"/>
      <c r="O5891" s="99" t="str">
        <f t="shared" si="212"/>
        <v/>
      </c>
      <c r="P5891" s="168">
        <f t="shared" si="213"/>
        <v>0</v>
      </c>
    </row>
    <row r="5892" spans="6:16" ht="15.6" x14ac:dyDescent="0.3">
      <c r="F5892" s="76" t="str">
        <f t="shared" si="211"/>
        <v/>
      </c>
      <c r="N5892" s="37"/>
      <c r="O5892" s="99" t="str">
        <f t="shared" si="212"/>
        <v/>
      </c>
      <c r="P5892" s="168">
        <f t="shared" si="213"/>
        <v>0</v>
      </c>
    </row>
    <row r="5893" spans="6:16" ht="15.6" x14ac:dyDescent="0.3">
      <c r="F5893" s="76" t="str">
        <f t="shared" si="211"/>
        <v/>
      </c>
      <c r="N5893" s="37"/>
      <c r="O5893" s="99" t="str">
        <f t="shared" si="212"/>
        <v/>
      </c>
      <c r="P5893" s="168">
        <f t="shared" si="213"/>
        <v>0</v>
      </c>
    </row>
    <row r="5894" spans="6:16" ht="15.6" x14ac:dyDescent="0.3">
      <c r="F5894" s="76" t="str">
        <f t="shared" si="211"/>
        <v/>
      </c>
      <c r="N5894" s="37"/>
      <c r="O5894" s="99" t="str">
        <f t="shared" si="212"/>
        <v/>
      </c>
      <c r="P5894" s="168">
        <f t="shared" si="213"/>
        <v>0</v>
      </c>
    </row>
    <row r="5895" spans="6:16" ht="15.6" x14ac:dyDescent="0.3">
      <c r="F5895" s="76" t="str">
        <f t="shared" si="211"/>
        <v/>
      </c>
      <c r="N5895" s="37"/>
      <c r="O5895" s="99" t="str">
        <f t="shared" si="212"/>
        <v/>
      </c>
      <c r="P5895" s="168">
        <f t="shared" si="213"/>
        <v>0</v>
      </c>
    </row>
    <row r="5896" spans="6:16" ht="15.6" x14ac:dyDescent="0.3">
      <c r="F5896" s="76" t="str">
        <f t="shared" ref="F5896:F5959" si="214">B5896&amp;C5896&amp;D5896&amp;E5896</f>
        <v/>
      </c>
      <c r="N5896" s="37"/>
      <c r="O5896" s="99" t="str">
        <f t="shared" si="212"/>
        <v/>
      </c>
      <c r="P5896" s="168">
        <f t="shared" si="213"/>
        <v>0</v>
      </c>
    </row>
    <row r="5897" spans="6:16" ht="15.6" x14ac:dyDescent="0.3">
      <c r="F5897" s="76" t="str">
        <f t="shared" si="214"/>
        <v/>
      </c>
      <c r="N5897" s="37"/>
      <c r="O5897" s="99" t="str">
        <f t="shared" si="212"/>
        <v/>
      </c>
      <c r="P5897" s="168">
        <f t="shared" si="213"/>
        <v>0</v>
      </c>
    </row>
    <row r="5898" spans="6:16" ht="15.6" x14ac:dyDescent="0.3">
      <c r="F5898" s="76" t="str">
        <f t="shared" si="214"/>
        <v/>
      </c>
      <c r="N5898" s="37"/>
      <c r="O5898" s="99" t="str">
        <f t="shared" ref="O5898:O5961" si="215">+F5898&amp;M5898&amp;N5898</f>
        <v/>
      </c>
      <c r="P5898" s="168">
        <f t="shared" si="213"/>
        <v>0</v>
      </c>
    </row>
    <row r="5899" spans="6:16" ht="15.6" x14ac:dyDescent="0.3">
      <c r="F5899" s="76" t="str">
        <f t="shared" si="214"/>
        <v/>
      </c>
      <c r="N5899" s="37"/>
      <c r="O5899" s="99" t="str">
        <f t="shared" si="215"/>
        <v/>
      </c>
      <c r="P5899" s="168">
        <f t="shared" si="213"/>
        <v>0</v>
      </c>
    </row>
    <row r="5900" spans="6:16" ht="15.6" x14ac:dyDescent="0.3">
      <c r="F5900" s="76" t="str">
        <f t="shared" si="214"/>
        <v/>
      </c>
      <c r="N5900" s="37"/>
      <c r="O5900" s="99" t="str">
        <f t="shared" si="215"/>
        <v/>
      </c>
      <c r="P5900" s="168">
        <f t="shared" si="213"/>
        <v>0</v>
      </c>
    </row>
    <row r="5901" spans="6:16" ht="15.6" x14ac:dyDescent="0.3">
      <c r="F5901" s="76" t="str">
        <f t="shared" si="214"/>
        <v/>
      </c>
      <c r="N5901" s="37"/>
      <c r="O5901" s="99" t="str">
        <f t="shared" si="215"/>
        <v/>
      </c>
      <c r="P5901" s="168">
        <f t="shared" si="213"/>
        <v>0</v>
      </c>
    </row>
    <row r="5902" spans="6:16" ht="15.6" x14ac:dyDescent="0.3">
      <c r="F5902" s="76" t="str">
        <f t="shared" si="214"/>
        <v/>
      </c>
      <c r="N5902" s="37"/>
      <c r="O5902" s="99" t="str">
        <f t="shared" si="215"/>
        <v/>
      </c>
      <c r="P5902" s="168">
        <f t="shared" si="213"/>
        <v>0</v>
      </c>
    </row>
    <row r="5903" spans="6:16" ht="15.6" x14ac:dyDescent="0.3">
      <c r="F5903" s="76" t="str">
        <f t="shared" si="214"/>
        <v/>
      </c>
      <c r="N5903" s="37"/>
      <c r="O5903" s="99" t="str">
        <f t="shared" si="215"/>
        <v/>
      </c>
      <c r="P5903" s="168">
        <f t="shared" si="213"/>
        <v>0</v>
      </c>
    </row>
    <row r="5904" spans="6:16" ht="15.6" x14ac:dyDescent="0.3">
      <c r="F5904" s="76" t="str">
        <f t="shared" si="214"/>
        <v/>
      </c>
      <c r="N5904" s="37"/>
      <c r="O5904" s="99" t="str">
        <f t="shared" si="215"/>
        <v/>
      </c>
      <c r="P5904" s="168">
        <f t="shared" si="213"/>
        <v>0</v>
      </c>
    </row>
    <row r="5905" spans="6:16" ht="15.6" x14ac:dyDescent="0.3">
      <c r="F5905" s="76" t="str">
        <f t="shared" si="214"/>
        <v/>
      </c>
      <c r="N5905" s="37"/>
      <c r="O5905" s="99" t="str">
        <f t="shared" si="215"/>
        <v/>
      </c>
      <c r="P5905" s="168">
        <f t="shared" si="213"/>
        <v>0</v>
      </c>
    </row>
    <row r="5906" spans="6:16" ht="15.6" x14ac:dyDescent="0.3">
      <c r="F5906" s="76" t="str">
        <f t="shared" si="214"/>
        <v/>
      </c>
      <c r="N5906" s="37"/>
      <c r="O5906" s="99" t="str">
        <f t="shared" si="215"/>
        <v/>
      </c>
      <c r="P5906" s="168">
        <f t="shared" si="213"/>
        <v>0</v>
      </c>
    </row>
    <row r="5907" spans="6:16" ht="15.6" x14ac:dyDescent="0.3">
      <c r="F5907" s="76" t="str">
        <f t="shared" si="214"/>
        <v/>
      </c>
      <c r="N5907" s="37"/>
      <c r="O5907" s="99" t="str">
        <f t="shared" si="215"/>
        <v/>
      </c>
      <c r="P5907" s="168">
        <f t="shared" si="213"/>
        <v>0</v>
      </c>
    </row>
    <row r="5908" spans="6:16" ht="15.6" x14ac:dyDescent="0.3">
      <c r="F5908" s="76" t="str">
        <f t="shared" si="214"/>
        <v/>
      </c>
      <c r="N5908" s="37"/>
      <c r="O5908" s="99" t="str">
        <f t="shared" si="215"/>
        <v/>
      </c>
      <c r="P5908" s="168">
        <f t="shared" si="213"/>
        <v>0</v>
      </c>
    </row>
    <row r="5909" spans="6:16" ht="15.6" x14ac:dyDescent="0.3">
      <c r="F5909" s="76" t="str">
        <f t="shared" si="214"/>
        <v/>
      </c>
      <c r="N5909" s="37"/>
      <c r="O5909" s="99" t="str">
        <f t="shared" si="215"/>
        <v/>
      </c>
      <c r="P5909" s="168">
        <f t="shared" si="213"/>
        <v>0</v>
      </c>
    </row>
    <row r="5910" spans="6:16" ht="15.6" x14ac:dyDescent="0.3">
      <c r="F5910" s="76" t="str">
        <f t="shared" si="214"/>
        <v/>
      </c>
      <c r="N5910" s="37"/>
      <c r="O5910" s="99" t="str">
        <f t="shared" si="215"/>
        <v/>
      </c>
      <c r="P5910" s="168">
        <f t="shared" si="213"/>
        <v>0</v>
      </c>
    </row>
    <row r="5911" spans="6:16" ht="15.6" x14ac:dyDescent="0.3">
      <c r="F5911" s="76" t="str">
        <f t="shared" si="214"/>
        <v/>
      </c>
      <c r="N5911" s="37"/>
      <c r="O5911" s="99" t="str">
        <f t="shared" si="215"/>
        <v/>
      </c>
      <c r="P5911" s="168">
        <f t="shared" si="213"/>
        <v>0</v>
      </c>
    </row>
    <row r="5912" spans="6:16" ht="15.6" x14ac:dyDescent="0.3">
      <c r="F5912" s="76" t="str">
        <f t="shared" si="214"/>
        <v/>
      </c>
      <c r="N5912" s="37"/>
      <c r="O5912" s="99" t="str">
        <f t="shared" si="215"/>
        <v/>
      </c>
      <c r="P5912" s="168">
        <f t="shared" si="213"/>
        <v>0</v>
      </c>
    </row>
    <row r="5913" spans="6:16" ht="15.6" x14ac:dyDescent="0.3">
      <c r="F5913" s="76" t="str">
        <f t="shared" si="214"/>
        <v/>
      </c>
      <c r="N5913" s="37"/>
      <c r="O5913" s="99" t="str">
        <f t="shared" si="215"/>
        <v/>
      </c>
      <c r="P5913" s="168">
        <f t="shared" si="213"/>
        <v>0</v>
      </c>
    </row>
    <row r="5914" spans="6:16" ht="15.6" x14ac:dyDescent="0.3">
      <c r="F5914" s="76" t="str">
        <f t="shared" si="214"/>
        <v/>
      </c>
      <c r="N5914" s="37"/>
      <c r="O5914" s="99" t="str">
        <f t="shared" si="215"/>
        <v/>
      </c>
      <c r="P5914" s="168">
        <f t="shared" si="213"/>
        <v>0</v>
      </c>
    </row>
    <row r="5915" spans="6:16" ht="15.6" x14ac:dyDescent="0.3">
      <c r="F5915" s="76" t="str">
        <f t="shared" si="214"/>
        <v/>
      </c>
      <c r="N5915" s="37"/>
      <c r="O5915" s="99" t="str">
        <f t="shared" si="215"/>
        <v/>
      </c>
      <c r="P5915" s="168">
        <f t="shared" si="213"/>
        <v>0</v>
      </c>
    </row>
    <row r="5916" spans="6:16" ht="15.6" x14ac:dyDescent="0.3">
      <c r="F5916" s="76" t="str">
        <f t="shared" si="214"/>
        <v/>
      </c>
      <c r="N5916" s="37"/>
      <c r="O5916" s="99" t="str">
        <f t="shared" si="215"/>
        <v/>
      </c>
      <c r="P5916" s="168">
        <f t="shared" si="213"/>
        <v>0</v>
      </c>
    </row>
    <row r="5917" spans="6:16" ht="15.6" x14ac:dyDescent="0.3">
      <c r="F5917" s="76" t="str">
        <f t="shared" si="214"/>
        <v/>
      </c>
      <c r="N5917" s="37"/>
      <c r="O5917" s="99" t="str">
        <f t="shared" si="215"/>
        <v/>
      </c>
      <c r="P5917" s="168">
        <f t="shared" si="213"/>
        <v>0</v>
      </c>
    </row>
    <row r="5918" spans="6:16" ht="15.6" x14ac:dyDescent="0.3">
      <c r="F5918" s="76" t="str">
        <f t="shared" si="214"/>
        <v/>
      </c>
      <c r="N5918" s="37"/>
      <c r="O5918" s="99" t="str">
        <f t="shared" si="215"/>
        <v/>
      </c>
      <c r="P5918" s="168">
        <f t="shared" si="213"/>
        <v>0</v>
      </c>
    </row>
    <row r="5919" spans="6:16" ht="15.6" x14ac:dyDescent="0.3">
      <c r="F5919" s="76" t="str">
        <f t="shared" si="214"/>
        <v/>
      </c>
      <c r="N5919" s="37"/>
      <c r="O5919" s="99" t="str">
        <f t="shared" si="215"/>
        <v/>
      </c>
      <c r="P5919" s="168">
        <f t="shared" si="213"/>
        <v>0</v>
      </c>
    </row>
    <row r="5920" spans="6:16" ht="15.6" x14ac:dyDescent="0.3">
      <c r="F5920" s="76" t="str">
        <f t="shared" si="214"/>
        <v/>
      </c>
      <c r="N5920" s="37"/>
      <c r="O5920" s="99" t="str">
        <f t="shared" si="215"/>
        <v/>
      </c>
      <c r="P5920" s="168">
        <f t="shared" si="213"/>
        <v>0</v>
      </c>
    </row>
    <row r="5921" spans="6:16" ht="15.6" x14ac:dyDescent="0.3">
      <c r="F5921" s="76" t="str">
        <f t="shared" si="214"/>
        <v/>
      </c>
      <c r="N5921" s="37"/>
      <c r="O5921" s="99" t="str">
        <f t="shared" si="215"/>
        <v/>
      </c>
      <c r="P5921" s="168">
        <f t="shared" si="213"/>
        <v>0</v>
      </c>
    </row>
    <row r="5922" spans="6:16" ht="15.6" x14ac:dyDescent="0.3">
      <c r="F5922" s="76" t="str">
        <f t="shared" si="214"/>
        <v/>
      </c>
      <c r="N5922" s="37"/>
      <c r="O5922" s="99" t="str">
        <f t="shared" si="215"/>
        <v/>
      </c>
      <c r="P5922" s="168">
        <f t="shared" si="213"/>
        <v>0</v>
      </c>
    </row>
    <row r="5923" spans="6:16" ht="15.6" x14ac:dyDescent="0.3">
      <c r="F5923" s="76" t="str">
        <f t="shared" si="214"/>
        <v/>
      </c>
      <c r="N5923" s="37"/>
      <c r="O5923" s="99" t="str">
        <f t="shared" si="215"/>
        <v/>
      </c>
      <c r="P5923" s="168">
        <f t="shared" si="213"/>
        <v>0</v>
      </c>
    </row>
    <row r="5924" spans="6:16" ht="15.6" x14ac:dyDescent="0.3">
      <c r="F5924" s="76" t="str">
        <f t="shared" si="214"/>
        <v/>
      </c>
      <c r="N5924" s="37"/>
      <c r="O5924" s="99" t="str">
        <f t="shared" si="215"/>
        <v/>
      </c>
      <c r="P5924" s="168">
        <f t="shared" si="213"/>
        <v>0</v>
      </c>
    </row>
    <row r="5925" spans="6:16" ht="15.6" x14ac:dyDescent="0.3">
      <c r="F5925" s="76" t="str">
        <f t="shared" si="214"/>
        <v/>
      </c>
      <c r="N5925" s="37"/>
      <c r="O5925" s="99" t="str">
        <f t="shared" si="215"/>
        <v/>
      </c>
      <c r="P5925" s="168">
        <f t="shared" si="213"/>
        <v>0</v>
      </c>
    </row>
    <row r="5926" spans="6:16" ht="15.6" x14ac:dyDescent="0.3">
      <c r="F5926" s="76" t="str">
        <f t="shared" si="214"/>
        <v/>
      </c>
      <c r="N5926" s="37"/>
      <c r="O5926" s="99" t="str">
        <f t="shared" si="215"/>
        <v/>
      </c>
      <c r="P5926" s="168">
        <f t="shared" si="213"/>
        <v>0</v>
      </c>
    </row>
    <row r="5927" spans="6:16" ht="15.6" x14ac:dyDescent="0.3">
      <c r="F5927" s="76" t="str">
        <f t="shared" si="214"/>
        <v/>
      </c>
      <c r="N5927" s="37"/>
      <c r="O5927" s="99" t="str">
        <f t="shared" si="215"/>
        <v/>
      </c>
      <c r="P5927" s="168">
        <f t="shared" si="213"/>
        <v>0</v>
      </c>
    </row>
    <row r="5928" spans="6:16" ht="15.6" x14ac:dyDescent="0.3">
      <c r="F5928" s="76" t="str">
        <f t="shared" si="214"/>
        <v/>
      </c>
      <c r="N5928" s="37"/>
      <c r="O5928" s="99" t="str">
        <f t="shared" si="215"/>
        <v/>
      </c>
      <c r="P5928" s="168">
        <f t="shared" si="213"/>
        <v>0</v>
      </c>
    </row>
    <row r="5929" spans="6:16" ht="15.6" x14ac:dyDescent="0.3">
      <c r="F5929" s="76" t="str">
        <f t="shared" si="214"/>
        <v/>
      </c>
      <c r="N5929" s="37"/>
      <c r="O5929" s="99" t="str">
        <f t="shared" si="215"/>
        <v/>
      </c>
      <c r="P5929" s="168">
        <f t="shared" si="213"/>
        <v>0</v>
      </c>
    </row>
    <row r="5930" spans="6:16" ht="15.6" x14ac:dyDescent="0.3">
      <c r="F5930" s="76" t="str">
        <f t="shared" si="214"/>
        <v/>
      </c>
      <c r="N5930" s="37"/>
      <c r="O5930" s="99" t="str">
        <f t="shared" si="215"/>
        <v/>
      </c>
      <c r="P5930" s="168">
        <f t="shared" si="213"/>
        <v>0</v>
      </c>
    </row>
    <row r="5931" spans="6:16" ht="15.6" x14ac:dyDescent="0.3">
      <c r="F5931" s="76" t="str">
        <f t="shared" si="214"/>
        <v/>
      </c>
      <c r="N5931" s="37"/>
      <c r="O5931" s="99" t="str">
        <f t="shared" si="215"/>
        <v/>
      </c>
      <c r="P5931" s="168">
        <f t="shared" si="213"/>
        <v>0</v>
      </c>
    </row>
    <row r="5932" spans="6:16" ht="15.6" x14ac:dyDescent="0.3">
      <c r="F5932" s="76" t="str">
        <f t="shared" si="214"/>
        <v/>
      </c>
      <c r="N5932" s="37"/>
      <c r="O5932" s="99" t="str">
        <f t="shared" si="215"/>
        <v/>
      </c>
      <c r="P5932" s="168">
        <f t="shared" ref="P5932:P5995" si="216">IFERROR(T5932/S5932,0)</f>
        <v>0</v>
      </c>
    </row>
    <row r="5933" spans="6:16" ht="15.6" x14ac:dyDescent="0.3">
      <c r="F5933" s="76" t="str">
        <f t="shared" si="214"/>
        <v/>
      </c>
      <c r="N5933" s="37"/>
      <c r="O5933" s="99" t="str">
        <f t="shared" si="215"/>
        <v/>
      </c>
      <c r="P5933" s="168">
        <f t="shared" si="216"/>
        <v>0</v>
      </c>
    </row>
    <row r="5934" spans="6:16" ht="15.6" x14ac:dyDescent="0.3">
      <c r="F5934" s="76" t="str">
        <f t="shared" si="214"/>
        <v/>
      </c>
      <c r="N5934" s="37"/>
      <c r="O5934" s="99" t="str">
        <f t="shared" si="215"/>
        <v/>
      </c>
      <c r="P5934" s="168">
        <f t="shared" si="216"/>
        <v>0</v>
      </c>
    </row>
    <row r="5935" spans="6:16" ht="15.6" x14ac:dyDescent="0.3">
      <c r="F5935" s="76" t="str">
        <f t="shared" si="214"/>
        <v/>
      </c>
      <c r="N5935" s="37"/>
      <c r="O5935" s="99" t="str">
        <f t="shared" si="215"/>
        <v/>
      </c>
      <c r="P5935" s="168">
        <f t="shared" si="216"/>
        <v>0</v>
      </c>
    </row>
    <row r="5936" spans="6:16" ht="15.6" x14ac:dyDescent="0.3">
      <c r="F5936" s="76" t="str">
        <f t="shared" si="214"/>
        <v/>
      </c>
      <c r="N5936" s="37"/>
      <c r="O5936" s="99" t="str">
        <f t="shared" si="215"/>
        <v/>
      </c>
      <c r="P5936" s="168">
        <f t="shared" si="216"/>
        <v>0</v>
      </c>
    </row>
    <row r="5937" spans="6:16" ht="15.6" x14ac:dyDescent="0.3">
      <c r="F5937" s="76" t="str">
        <f t="shared" si="214"/>
        <v/>
      </c>
      <c r="N5937" s="37"/>
      <c r="O5937" s="99" t="str">
        <f t="shared" si="215"/>
        <v/>
      </c>
      <c r="P5937" s="168">
        <f t="shared" si="216"/>
        <v>0</v>
      </c>
    </row>
    <row r="5938" spans="6:16" ht="15.6" x14ac:dyDescent="0.3">
      <c r="F5938" s="76" t="str">
        <f t="shared" si="214"/>
        <v/>
      </c>
      <c r="N5938" s="37"/>
      <c r="O5938" s="99" t="str">
        <f t="shared" si="215"/>
        <v/>
      </c>
      <c r="P5938" s="168">
        <f t="shared" si="216"/>
        <v>0</v>
      </c>
    </row>
    <row r="5939" spans="6:16" ht="15.6" x14ac:dyDescent="0.3">
      <c r="F5939" s="76" t="str">
        <f t="shared" si="214"/>
        <v/>
      </c>
      <c r="N5939" s="37"/>
      <c r="O5939" s="99" t="str">
        <f t="shared" si="215"/>
        <v/>
      </c>
      <c r="P5939" s="168">
        <f t="shared" si="216"/>
        <v>0</v>
      </c>
    </row>
    <row r="5940" spans="6:16" ht="15.6" x14ac:dyDescent="0.3">
      <c r="F5940" s="76" t="str">
        <f t="shared" si="214"/>
        <v/>
      </c>
      <c r="N5940" s="37"/>
      <c r="O5940" s="99" t="str">
        <f t="shared" si="215"/>
        <v/>
      </c>
      <c r="P5940" s="168">
        <f t="shared" si="216"/>
        <v>0</v>
      </c>
    </row>
    <row r="5941" spans="6:16" ht="15.6" x14ac:dyDescent="0.3">
      <c r="F5941" s="76" t="str">
        <f t="shared" si="214"/>
        <v/>
      </c>
      <c r="N5941" s="37"/>
      <c r="O5941" s="99" t="str">
        <f t="shared" si="215"/>
        <v/>
      </c>
      <c r="P5941" s="168">
        <f t="shared" si="216"/>
        <v>0</v>
      </c>
    </row>
    <row r="5942" spans="6:16" ht="15.6" x14ac:dyDescent="0.3">
      <c r="F5942" s="76" t="str">
        <f t="shared" si="214"/>
        <v/>
      </c>
      <c r="N5942" s="37"/>
      <c r="O5942" s="99" t="str">
        <f t="shared" si="215"/>
        <v/>
      </c>
      <c r="P5942" s="168">
        <f t="shared" si="216"/>
        <v>0</v>
      </c>
    </row>
    <row r="5943" spans="6:16" ht="15.6" x14ac:dyDescent="0.3">
      <c r="F5943" s="76" t="str">
        <f t="shared" si="214"/>
        <v/>
      </c>
      <c r="N5943" s="37"/>
      <c r="O5943" s="99" t="str">
        <f t="shared" si="215"/>
        <v/>
      </c>
      <c r="P5943" s="168">
        <f t="shared" si="216"/>
        <v>0</v>
      </c>
    </row>
    <row r="5944" spans="6:16" ht="15.6" x14ac:dyDescent="0.3">
      <c r="F5944" s="76" t="str">
        <f t="shared" si="214"/>
        <v/>
      </c>
      <c r="N5944" s="37"/>
      <c r="O5944" s="99" t="str">
        <f t="shared" si="215"/>
        <v/>
      </c>
      <c r="P5944" s="168">
        <f t="shared" si="216"/>
        <v>0</v>
      </c>
    </row>
    <row r="5945" spans="6:16" ht="15.6" x14ac:dyDescent="0.3">
      <c r="F5945" s="76" t="str">
        <f t="shared" si="214"/>
        <v/>
      </c>
      <c r="N5945" s="37"/>
      <c r="O5945" s="99" t="str">
        <f t="shared" si="215"/>
        <v/>
      </c>
      <c r="P5945" s="168">
        <f t="shared" si="216"/>
        <v>0</v>
      </c>
    </row>
    <row r="5946" spans="6:16" ht="15.6" x14ac:dyDescent="0.3">
      <c r="F5946" s="76" t="str">
        <f t="shared" si="214"/>
        <v/>
      </c>
      <c r="N5946" s="37"/>
      <c r="O5946" s="99" t="str">
        <f t="shared" si="215"/>
        <v/>
      </c>
      <c r="P5946" s="168">
        <f t="shared" si="216"/>
        <v>0</v>
      </c>
    </row>
    <row r="5947" spans="6:16" ht="15.6" x14ac:dyDescent="0.3">
      <c r="F5947" s="76" t="str">
        <f t="shared" si="214"/>
        <v/>
      </c>
      <c r="N5947" s="37"/>
      <c r="O5947" s="99" t="str">
        <f t="shared" si="215"/>
        <v/>
      </c>
      <c r="P5947" s="168">
        <f t="shared" si="216"/>
        <v>0</v>
      </c>
    </row>
    <row r="5948" spans="6:16" ht="15.6" x14ac:dyDescent="0.3">
      <c r="F5948" s="76" t="str">
        <f t="shared" si="214"/>
        <v/>
      </c>
      <c r="N5948" s="37"/>
      <c r="O5948" s="99" t="str">
        <f t="shared" si="215"/>
        <v/>
      </c>
      <c r="P5948" s="168">
        <f t="shared" si="216"/>
        <v>0</v>
      </c>
    </row>
    <row r="5949" spans="6:16" ht="15.6" x14ac:dyDescent="0.3">
      <c r="F5949" s="76" t="str">
        <f t="shared" si="214"/>
        <v/>
      </c>
      <c r="N5949" s="37"/>
      <c r="O5949" s="99" t="str">
        <f t="shared" si="215"/>
        <v/>
      </c>
      <c r="P5949" s="168">
        <f t="shared" si="216"/>
        <v>0</v>
      </c>
    </row>
    <row r="5950" spans="6:16" ht="15.6" x14ac:dyDescent="0.3">
      <c r="F5950" s="76" t="str">
        <f t="shared" si="214"/>
        <v/>
      </c>
      <c r="N5950" s="37"/>
      <c r="O5950" s="99" t="str">
        <f t="shared" si="215"/>
        <v/>
      </c>
      <c r="P5950" s="168">
        <f t="shared" si="216"/>
        <v>0</v>
      </c>
    </row>
    <row r="5951" spans="6:16" ht="15.6" x14ac:dyDescent="0.3">
      <c r="F5951" s="76" t="str">
        <f t="shared" si="214"/>
        <v/>
      </c>
      <c r="N5951" s="37"/>
      <c r="O5951" s="99" t="str">
        <f t="shared" si="215"/>
        <v/>
      </c>
      <c r="P5951" s="168">
        <f t="shared" si="216"/>
        <v>0</v>
      </c>
    </row>
    <row r="5952" spans="6:16" ht="15.6" x14ac:dyDescent="0.3">
      <c r="F5952" s="76" t="str">
        <f t="shared" si="214"/>
        <v/>
      </c>
      <c r="N5952" s="37"/>
      <c r="O5952" s="99" t="str">
        <f t="shared" si="215"/>
        <v/>
      </c>
      <c r="P5952" s="168">
        <f t="shared" si="216"/>
        <v>0</v>
      </c>
    </row>
    <row r="5953" spans="6:16" ht="15.6" x14ac:dyDescent="0.3">
      <c r="F5953" s="76" t="str">
        <f t="shared" si="214"/>
        <v/>
      </c>
      <c r="N5953" s="37"/>
      <c r="O5953" s="99" t="str">
        <f t="shared" si="215"/>
        <v/>
      </c>
      <c r="P5953" s="168">
        <f t="shared" si="216"/>
        <v>0</v>
      </c>
    </row>
    <row r="5954" spans="6:16" ht="15.6" x14ac:dyDescent="0.3">
      <c r="F5954" s="76" t="str">
        <f t="shared" si="214"/>
        <v/>
      </c>
      <c r="N5954" s="37"/>
      <c r="O5954" s="99" t="str">
        <f t="shared" si="215"/>
        <v/>
      </c>
      <c r="P5954" s="168">
        <f t="shared" si="216"/>
        <v>0</v>
      </c>
    </row>
    <row r="5955" spans="6:16" ht="15.6" x14ac:dyDescent="0.3">
      <c r="F5955" s="76" t="str">
        <f t="shared" si="214"/>
        <v/>
      </c>
      <c r="N5955" s="37"/>
      <c r="O5955" s="99" t="str">
        <f t="shared" si="215"/>
        <v/>
      </c>
      <c r="P5955" s="168">
        <f t="shared" si="216"/>
        <v>0</v>
      </c>
    </row>
    <row r="5956" spans="6:16" ht="15.6" x14ac:dyDescent="0.3">
      <c r="F5956" s="76" t="str">
        <f t="shared" si="214"/>
        <v/>
      </c>
      <c r="N5956" s="37"/>
      <c r="O5956" s="99" t="str">
        <f t="shared" si="215"/>
        <v/>
      </c>
      <c r="P5956" s="168">
        <f t="shared" si="216"/>
        <v>0</v>
      </c>
    </row>
    <row r="5957" spans="6:16" ht="15.6" x14ac:dyDescent="0.3">
      <c r="F5957" s="76" t="str">
        <f t="shared" si="214"/>
        <v/>
      </c>
      <c r="N5957" s="37"/>
      <c r="O5957" s="99" t="str">
        <f t="shared" si="215"/>
        <v/>
      </c>
      <c r="P5957" s="168">
        <f t="shared" si="216"/>
        <v>0</v>
      </c>
    </row>
    <row r="5958" spans="6:16" ht="15.6" x14ac:dyDescent="0.3">
      <c r="F5958" s="76" t="str">
        <f t="shared" si="214"/>
        <v/>
      </c>
      <c r="N5958" s="37"/>
      <c r="O5958" s="99" t="str">
        <f t="shared" si="215"/>
        <v/>
      </c>
      <c r="P5958" s="168">
        <f t="shared" si="216"/>
        <v>0</v>
      </c>
    </row>
    <row r="5959" spans="6:16" ht="15.6" x14ac:dyDescent="0.3">
      <c r="F5959" s="76" t="str">
        <f t="shared" si="214"/>
        <v/>
      </c>
      <c r="N5959" s="37"/>
      <c r="O5959" s="99" t="str">
        <f t="shared" si="215"/>
        <v/>
      </c>
      <c r="P5959" s="168">
        <f t="shared" si="216"/>
        <v>0</v>
      </c>
    </row>
    <row r="5960" spans="6:16" ht="15.6" x14ac:dyDescent="0.3">
      <c r="F5960" s="76" t="str">
        <f t="shared" ref="F5960:F6023" si="217">B5960&amp;C5960&amp;D5960&amp;E5960</f>
        <v/>
      </c>
      <c r="N5960" s="37"/>
      <c r="O5960" s="99" t="str">
        <f t="shared" si="215"/>
        <v/>
      </c>
      <c r="P5960" s="168">
        <f t="shared" si="216"/>
        <v>0</v>
      </c>
    </row>
    <row r="5961" spans="6:16" ht="15.6" x14ac:dyDescent="0.3">
      <c r="F5961" s="76" t="str">
        <f t="shared" si="217"/>
        <v/>
      </c>
      <c r="N5961" s="37"/>
      <c r="O5961" s="99" t="str">
        <f t="shared" si="215"/>
        <v/>
      </c>
      <c r="P5961" s="168">
        <f t="shared" si="216"/>
        <v>0</v>
      </c>
    </row>
    <row r="5962" spans="6:16" ht="15.6" x14ac:dyDescent="0.3">
      <c r="F5962" s="76" t="str">
        <f t="shared" si="217"/>
        <v/>
      </c>
      <c r="N5962" s="37"/>
      <c r="O5962" s="99" t="str">
        <f t="shared" ref="O5962:O6025" si="218">+F5962&amp;M5962&amp;N5962</f>
        <v/>
      </c>
      <c r="P5962" s="168">
        <f t="shared" si="216"/>
        <v>0</v>
      </c>
    </row>
    <row r="5963" spans="6:16" ht="15.6" x14ac:dyDescent="0.3">
      <c r="F5963" s="76" t="str">
        <f t="shared" si="217"/>
        <v/>
      </c>
      <c r="N5963" s="37"/>
      <c r="O5963" s="99" t="str">
        <f t="shared" si="218"/>
        <v/>
      </c>
      <c r="P5963" s="168">
        <f t="shared" si="216"/>
        <v>0</v>
      </c>
    </row>
    <row r="5964" spans="6:16" ht="15.6" x14ac:dyDescent="0.3">
      <c r="F5964" s="76" t="str">
        <f t="shared" si="217"/>
        <v/>
      </c>
      <c r="N5964" s="37"/>
      <c r="O5964" s="99" t="str">
        <f t="shared" si="218"/>
        <v/>
      </c>
      <c r="P5964" s="168">
        <f t="shared" si="216"/>
        <v>0</v>
      </c>
    </row>
    <row r="5965" spans="6:16" ht="15.6" x14ac:dyDescent="0.3">
      <c r="F5965" s="76" t="str">
        <f t="shared" si="217"/>
        <v/>
      </c>
      <c r="N5965" s="37"/>
      <c r="O5965" s="99" t="str">
        <f t="shared" si="218"/>
        <v/>
      </c>
      <c r="P5965" s="168">
        <f t="shared" si="216"/>
        <v>0</v>
      </c>
    </row>
    <row r="5966" spans="6:16" ht="15.6" x14ac:dyDescent="0.3">
      <c r="F5966" s="76" t="str">
        <f t="shared" si="217"/>
        <v/>
      </c>
      <c r="N5966" s="37"/>
      <c r="O5966" s="99" t="str">
        <f t="shared" si="218"/>
        <v/>
      </c>
      <c r="P5966" s="168">
        <f t="shared" si="216"/>
        <v>0</v>
      </c>
    </row>
    <row r="5967" spans="6:16" ht="15.6" x14ac:dyDescent="0.3">
      <c r="F5967" s="76" t="str">
        <f t="shared" si="217"/>
        <v/>
      </c>
      <c r="N5967" s="37"/>
      <c r="O5967" s="99" t="str">
        <f t="shared" si="218"/>
        <v/>
      </c>
      <c r="P5967" s="168">
        <f t="shared" si="216"/>
        <v>0</v>
      </c>
    </row>
    <row r="5968" spans="6:16" ht="15.6" x14ac:dyDescent="0.3">
      <c r="F5968" s="76" t="str">
        <f t="shared" si="217"/>
        <v/>
      </c>
      <c r="N5968" s="37"/>
      <c r="O5968" s="99" t="str">
        <f t="shared" si="218"/>
        <v/>
      </c>
      <c r="P5968" s="168">
        <f t="shared" si="216"/>
        <v>0</v>
      </c>
    </row>
    <row r="5969" spans="6:16" ht="15.6" x14ac:dyDescent="0.3">
      <c r="F5969" s="76" t="str">
        <f t="shared" si="217"/>
        <v/>
      </c>
      <c r="N5969" s="37"/>
      <c r="O5969" s="99" t="str">
        <f t="shared" si="218"/>
        <v/>
      </c>
      <c r="P5969" s="168">
        <f t="shared" si="216"/>
        <v>0</v>
      </c>
    </row>
    <row r="5970" spans="6:16" ht="15.6" x14ac:dyDescent="0.3">
      <c r="F5970" s="76" t="str">
        <f t="shared" si="217"/>
        <v/>
      </c>
      <c r="N5970" s="37"/>
      <c r="O5970" s="99" t="str">
        <f t="shared" si="218"/>
        <v/>
      </c>
      <c r="P5970" s="168">
        <f t="shared" si="216"/>
        <v>0</v>
      </c>
    </row>
    <row r="5971" spans="6:16" ht="15.6" x14ac:dyDescent="0.3">
      <c r="F5971" s="76" t="str">
        <f t="shared" si="217"/>
        <v/>
      </c>
      <c r="N5971" s="37"/>
      <c r="O5971" s="99" t="str">
        <f t="shared" si="218"/>
        <v/>
      </c>
      <c r="P5971" s="168">
        <f t="shared" si="216"/>
        <v>0</v>
      </c>
    </row>
    <row r="5972" spans="6:16" ht="15.6" x14ac:dyDescent="0.3">
      <c r="F5972" s="76" t="str">
        <f t="shared" si="217"/>
        <v/>
      </c>
      <c r="N5972" s="37"/>
      <c r="O5972" s="99" t="str">
        <f t="shared" si="218"/>
        <v/>
      </c>
      <c r="P5972" s="168">
        <f t="shared" si="216"/>
        <v>0</v>
      </c>
    </row>
    <row r="5973" spans="6:16" ht="15.6" x14ac:dyDescent="0.3">
      <c r="F5973" s="76" t="str">
        <f t="shared" si="217"/>
        <v/>
      </c>
      <c r="N5973" s="37"/>
      <c r="O5973" s="99" t="str">
        <f t="shared" si="218"/>
        <v/>
      </c>
      <c r="P5973" s="168">
        <f t="shared" si="216"/>
        <v>0</v>
      </c>
    </row>
    <row r="5974" spans="6:16" ht="15.6" x14ac:dyDescent="0.3">
      <c r="F5974" s="76" t="str">
        <f t="shared" si="217"/>
        <v/>
      </c>
      <c r="N5974" s="37"/>
      <c r="O5974" s="99" t="str">
        <f t="shared" si="218"/>
        <v/>
      </c>
      <c r="P5974" s="168">
        <f t="shared" si="216"/>
        <v>0</v>
      </c>
    </row>
    <row r="5975" spans="6:16" ht="15.6" x14ac:dyDescent="0.3">
      <c r="F5975" s="76" t="str">
        <f t="shared" si="217"/>
        <v/>
      </c>
      <c r="N5975" s="37"/>
      <c r="O5975" s="99" t="str">
        <f t="shared" si="218"/>
        <v/>
      </c>
      <c r="P5975" s="168">
        <f t="shared" si="216"/>
        <v>0</v>
      </c>
    </row>
    <row r="5976" spans="6:16" ht="15.6" x14ac:dyDescent="0.3">
      <c r="F5976" s="76" t="str">
        <f t="shared" si="217"/>
        <v/>
      </c>
      <c r="N5976" s="37"/>
      <c r="O5976" s="99" t="str">
        <f t="shared" si="218"/>
        <v/>
      </c>
      <c r="P5976" s="168">
        <f t="shared" si="216"/>
        <v>0</v>
      </c>
    </row>
    <row r="5977" spans="6:16" ht="15.6" x14ac:dyDescent="0.3">
      <c r="F5977" s="76" t="str">
        <f t="shared" si="217"/>
        <v/>
      </c>
      <c r="N5977" s="37"/>
      <c r="O5977" s="99" t="str">
        <f t="shared" si="218"/>
        <v/>
      </c>
      <c r="P5977" s="168">
        <f t="shared" si="216"/>
        <v>0</v>
      </c>
    </row>
    <row r="5978" spans="6:16" ht="15.6" x14ac:dyDescent="0.3">
      <c r="F5978" s="76" t="str">
        <f t="shared" si="217"/>
        <v/>
      </c>
      <c r="N5978" s="37"/>
      <c r="O5978" s="99" t="str">
        <f t="shared" si="218"/>
        <v/>
      </c>
      <c r="P5978" s="168">
        <f t="shared" si="216"/>
        <v>0</v>
      </c>
    </row>
    <row r="5979" spans="6:16" ht="15.6" x14ac:dyDescent="0.3">
      <c r="F5979" s="76" t="str">
        <f t="shared" si="217"/>
        <v/>
      </c>
      <c r="N5979" s="37"/>
      <c r="O5979" s="99" t="str">
        <f t="shared" si="218"/>
        <v/>
      </c>
      <c r="P5979" s="168">
        <f t="shared" si="216"/>
        <v>0</v>
      </c>
    </row>
    <row r="5980" spans="6:16" ht="15.6" x14ac:dyDescent="0.3">
      <c r="F5980" s="76" t="str">
        <f t="shared" si="217"/>
        <v/>
      </c>
      <c r="N5980" s="37"/>
      <c r="O5980" s="99" t="str">
        <f t="shared" si="218"/>
        <v/>
      </c>
      <c r="P5980" s="168">
        <f t="shared" si="216"/>
        <v>0</v>
      </c>
    </row>
    <row r="5981" spans="6:16" ht="15.6" x14ac:dyDescent="0.3">
      <c r="F5981" s="76" t="str">
        <f t="shared" si="217"/>
        <v/>
      </c>
      <c r="N5981" s="37"/>
      <c r="O5981" s="99" t="str">
        <f t="shared" si="218"/>
        <v/>
      </c>
      <c r="P5981" s="168">
        <f t="shared" si="216"/>
        <v>0</v>
      </c>
    </row>
    <row r="5982" spans="6:16" ht="15.6" x14ac:dyDescent="0.3">
      <c r="F5982" s="76" t="str">
        <f t="shared" si="217"/>
        <v/>
      </c>
      <c r="N5982" s="37"/>
      <c r="O5982" s="99" t="str">
        <f t="shared" si="218"/>
        <v/>
      </c>
      <c r="P5982" s="168">
        <f t="shared" si="216"/>
        <v>0</v>
      </c>
    </row>
    <row r="5983" spans="6:16" ht="15.6" x14ac:dyDescent="0.3">
      <c r="F5983" s="76" t="str">
        <f t="shared" si="217"/>
        <v/>
      </c>
      <c r="N5983" s="37"/>
      <c r="O5983" s="99" t="str">
        <f t="shared" si="218"/>
        <v/>
      </c>
      <c r="P5983" s="168">
        <f t="shared" si="216"/>
        <v>0</v>
      </c>
    </row>
    <row r="5984" spans="6:16" ht="15.6" x14ac:dyDescent="0.3">
      <c r="F5984" s="76" t="str">
        <f t="shared" si="217"/>
        <v/>
      </c>
      <c r="N5984" s="37"/>
      <c r="O5984" s="99" t="str">
        <f t="shared" si="218"/>
        <v/>
      </c>
      <c r="P5984" s="168">
        <f t="shared" si="216"/>
        <v>0</v>
      </c>
    </row>
    <row r="5985" spans="6:16" ht="15.6" x14ac:dyDescent="0.3">
      <c r="F5985" s="76" t="str">
        <f t="shared" si="217"/>
        <v/>
      </c>
      <c r="N5985" s="37"/>
      <c r="O5985" s="99" t="str">
        <f t="shared" si="218"/>
        <v/>
      </c>
      <c r="P5985" s="168">
        <f t="shared" si="216"/>
        <v>0</v>
      </c>
    </row>
    <row r="5986" spans="6:16" ht="15.6" x14ac:dyDescent="0.3">
      <c r="F5986" s="76" t="str">
        <f t="shared" si="217"/>
        <v/>
      </c>
      <c r="N5986" s="37"/>
      <c r="O5986" s="99" t="str">
        <f t="shared" si="218"/>
        <v/>
      </c>
      <c r="P5986" s="168">
        <f t="shared" si="216"/>
        <v>0</v>
      </c>
    </row>
    <row r="5987" spans="6:16" ht="15.6" x14ac:dyDescent="0.3">
      <c r="F5987" s="76" t="str">
        <f t="shared" si="217"/>
        <v/>
      </c>
      <c r="N5987" s="37"/>
      <c r="O5987" s="99" t="str">
        <f t="shared" si="218"/>
        <v/>
      </c>
      <c r="P5987" s="168">
        <f t="shared" si="216"/>
        <v>0</v>
      </c>
    </row>
    <row r="5988" spans="6:16" ht="15.6" x14ac:dyDescent="0.3">
      <c r="F5988" s="76" t="str">
        <f t="shared" si="217"/>
        <v/>
      </c>
      <c r="N5988" s="37"/>
      <c r="O5988" s="99" t="str">
        <f t="shared" si="218"/>
        <v/>
      </c>
      <c r="P5988" s="168">
        <f t="shared" si="216"/>
        <v>0</v>
      </c>
    </row>
    <row r="5989" spans="6:16" ht="15.6" x14ac:dyDescent="0.3">
      <c r="F5989" s="76" t="str">
        <f t="shared" si="217"/>
        <v/>
      </c>
      <c r="N5989" s="37"/>
      <c r="O5989" s="99" t="str">
        <f t="shared" si="218"/>
        <v/>
      </c>
      <c r="P5989" s="168">
        <f t="shared" si="216"/>
        <v>0</v>
      </c>
    </row>
    <row r="5990" spans="6:16" ht="15.6" x14ac:dyDescent="0.3">
      <c r="F5990" s="76" t="str">
        <f t="shared" si="217"/>
        <v/>
      </c>
      <c r="N5990" s="37"/>
      <c r="O5990" s="99" t="str">
        <f t="shared" si="218"/>
        <v/>
      </c>
      <c r="P5990" s="168">
        <f t="shared" si="216"/>
        <v>0</v>
      </c>
    </row>
    <row r="5991" spans="6:16" ht="15.6" x14ac:dyDescent="0.3">
      <c r="F5991" s="76" t="str">
        <f t="shared" si="217"/>
        <v/>
      </c>
      <c r="N5991" s="37"/>
      <c r="O5991" s="99" t="str">
        <f t="shared" si="218"/>
        <v/>
      </c>
      <c r="P5991" s="168">
        <f t="shared" si="216"/>
        <v>0</v>
      </c>
    </row>
    <row r="5992" spans="6:16" ht="15.6" x14ac:dyDescent="0.3">
      <c r="F5992" s="76" t="str">
        <f t="shared" si="217"/>
        <v/>
      </c>
      <c r="N5992" s="37"/>
      <c r="O5992" s="99" t="str">
        <f t="shared" si="218"/>
        <v/>
      </c>
      <c r="P5992" s="168">
        <f t="shared" si="216"/>
        <v>0</v>
      </c>
    </row>
    <row r="5993" spans="6:16" ht="15.6" x14ac:dyDescent="0.3">
      <c r="F5993" s="76" t="str">
        <f t="shared" si="217"/>
        <v/>
      </c>
      <c r="N5993" s="37"/>
      <c r="O5993" s="99" t="str">
        <f t="shared" si="218"/>
        <v/>
      </c>
      <c r="P5993" s="168">
        <f t="shared" si="216"/>
        <v>0</v>
      </c>
    </row>
    <row r="5994" spans="6:16" ht="15.6" x14ac:dyDescent="0.3">
      <c r="F5994" s="76" t="str">
        <f t="shared" si="217"/>
        <v/>
      </c>
      <c r="N5994" s="37"/>
      <c r="O5994" s="99" t="str">
        <f t="shared" si="218"/>
        <v/>
      </c>
      <c r="P5994" s="168">
        <f t="shared" si="216"/>
        <v>0</v>
      </c>
    </row>
    <row r="5995" spans="6:16" ht="15.6" x14ac:dyDescent="0.3">
      <c r="F5995" s="76" t="str">
        <f t="shared" si="217"/>
        <v/>
      </c>
      <c r="N5995" s="37"/>
      <c r="O5995" s="99" t="str">
        <f t="shared" si="218"/>
        <v/>
      </c>
      <c r="P5995" s="168">
        <f t="shared" si="216"/>
        <v>0</v>
      </c>
    </row>
    <row r="5996" spans="6:16" ht="15.6" x14ac:dyDescent="0.3">
      <c r="F5996" s="76" t="str">
        <f t="shared" si="217"/>
        <v/>
      </c>
      <c r="N5996" s="37"/>
      <c r="O5996" s="99" t="str">
        <f t="shared" si="218"/>
        <v/>
      </c>
      <c r="P5996" s="168">
        <f t="shared" ref="P5996:P6059" si="219">IFERROR(T5996/S5996,0)</f>
        <v>0</v>
      </c>
    </row>
    <row r="5997" spans="6:16" ht="15.6" x14ac:dyDescent="0.3">
      <c r="F5997" s="76" t="str">
        <f t="shared" si="217"/>
        <v/>
      </c>
      <c r="N5997" s="37"/>
      <c r="O5997" s="99" t="str">
        <f t="shared" si="218"/>
        <v/>
      </c>
      <c r="P5997" s="168">
        <f t="shared" si="219"/>
        <v>0</v>
      </c>
    </row>
    <row r="5998" spans="6:16" ht="15.6" x14ac:dyDescent="0.3">
      <c r="F5998" s="76" t="str">
        <f t="shared" si="217"/>
        <v/>
      </c>
      <c r="N5998" s="37"/>
      <c r="O5998" s="99" t="str">
        <f t="shared" si="218"/>
        <v/>
      </c>
      <c r="P5998" s="168">
        <f t="shared" si="219"/>
        <v>0</v>
      </c>
    </row>
    <row r="5999" spans="6:16" ht="15.6" x14ac:dyDescent="0.3">
      <c r="F5999" s="76" t="str">
        <f t="shared" si="217"/>
        <v/>
      </c>
      <c r="N5999" s="37"/>
      <c r="O5999" s="99" t="str">
        <f t="shared" si="218"/>
        <v/>
      </c>
      <c r="P5999" s="168">
        <f t="shared" si="219"/>
        <v>0</v>
      </c>
    </row>
    <row r="6000" spans="6:16" ht="15.6" x14ac:dyDescent="0.3">
      <c r="F6000" s="76" t="str">
        <f t="shared" si="217"/>
        <v/>
      </c>
      <c r="N6000" s="37"/>
      <c r="O6000" s="99" t="str">
        <f t="shared" si="218"/>
        <v/>
      </c>
      <c r="P6000" s="168">
        <f t="shared" si="219"/>
        <v>0</v>
      </c>
    </row>
    <row r="6001" spans="6:16" ht="15.6" x14ac:dyDescent="0.3">
      <c r="F6001" s="76" t="str">
        <f t="shared" si="217"/>
        <v/>
      </c>
      <c r="N6001" s="37"/>
      <c r="O6001" s="99" t="str">
        <f t="shared" si="218"/>
        <v/>
      </c>
      <c r="P6001" s="168">
        <f t="shared" si="219"/>
        <v>0</v>
      </c>
    </row>
    <row r="6002" spans="6:16" ht="15.6" x14ac:dyDescent="0.3">
      <c r="F6002" s="76" t="str">
        <f t="shared" si="217"/>
        <v/>
      </c>
      <c r="N6002" s="37"/>
      <c r="O6002" s="99" t="str">
        <f t="shared" si="218"/>
        <v/>
      </c>
      <c r="P6002" s="168">
        <f t="shared" si="219"/>
        <v>0</v>
      </c>
    </row>
    <row r="6003" spans="6:16" ht="15.6" x14ac:dyDescent="0.3">
      <c r="F6003" s="76" t="str">
        <f t="shared" si="217"/>
        <v/>
      </c>
      <c r="N6003" s="37"/>
      <c r="O6003" s="99" t="str">
        <f t="shared" si="218"/>
        <v/>
      </c>
      <c r="P6003" s="168">
        <f t="shared" si="219"/>
        <v>0</v>
      </c>
    </row>
    <row r="6004" spans="6:16" ht="15.6" x14ac:dyDescent="0.3">
      <c r="F6004" s="76" t="str">
        <f t="shared" si="217"/>
        <v/>
      </c>
      <c r="N6004" s="37"/>
      <c r="O6004" s="99" t="str">
        <f t="shared" si="218"/>
        <v/>
      </c>
      <c r="P6004" s="168">
        <f t="shared" si="219"/>
        <v>0</v>
      </c>
    </row>
    <row r="6005" spans="6:16" ht="15.6" x14ac:dyDescent="0.3">
      <c r="F6005" s="76" t="str">
        <f t="shared" si="217"/>
        <v/>
      </c>
      <c r="N6005" s="37"/>
      <c r="O6005" s="99" t="str">
        <f t="shared" si="218"/>
        <v/>
      </c>
      <c r="P6005" s="168">
        <f t="shared" si="219"/>
        <v>0</v>
      </c>
    </row>
    <row r="6006" spans="6:16" ht="15.6" x14ac:dyDescent="0.3">
      <c r="F6006" s="76" t="str">
        <f t="shared" si="217"/>
        <v/>
      </c>
      <c r="N6006" s="37"/>
      <c r="O6006" s="99" t="str">
        <f t="shared" si="218"/>
        <v/>
      </c>
      <c r="P6006" s="168">
        <f t="shared" si="219"/>
        <v>0</v>
      </c>
    </row>
    <row r="6007" spans="6:16" ht="15.6" x14ac:dyDescent="0.3">
      <c r="F6007" s="76" t="str">
        <f t="shared" si="217"/>
        <v/>
      </c>
      <c r="N6007" s="37"/>
      <c r="O6007" s="99" t="str">
        <f t="shared" si="218"/>
        <v/>
      </c>
      <c r="P6007" s="168">
        <f t="shared" si="219"/>
        <v>0</v>
      </c>
    </row>
    <row r="6008" spans="6:16" ht="15.6" x14ac:dyDescent="0.3">
      <c r="F6008" s="76" t="str">
        <f t="shared" si="217"/>
        <v/>
      </c>
      <c r="N6008" s="37"/>
      <c r="O6008" s="99" t="str">
        <f t="shared" si="218"/>
        <v/>
      </c>
      <c r="P6008" s="168">
        <f t="shared" si="219"/>
        <v>0</v>
      </c>
    </row>
    <row r="6009" spans="6:16" ht="15.6" x14ac:dyDescent="0.3">
      <c r="F6009" s="76" t="str">
        <f t="shared" si="217"/>
        <v/>
      </c>
      <c r="N6009" s="37"/>
      <c r="O6009" s="99" t="str">
        <f t="shared" si="218"/>
        <v/>
      </c>
      <c r="P6009" s="168">
        <f t="shared" si="219"/>
        <v>0</v>
      </c>
    </row>
    <row r="6010" spans="6:16" ht="15.6" x14ac:dyDescent="0.3">
      <c r="F6010" s="76" t="str">
        <f t="shared" si="217"/>
        <v/>
      </c>
      <c r="N6010" s="37"/>
      <c r="O6010" s="99" t="str">
        <f t="shared" si="218"/>
        <v/>
      </c>
      <c r="P6010" s="168">
        <f t="shared" si="219"/>
        <v>0</v>
      </c>
    </row>
    <row r="6011" spans="6:16" ht="15.6" x14ac:dyDescent="0.3">
      <c r="F6011" s="76" t="str">
        <f t="shared" si="217"/>
        <v/>
      </c>
      <c r="N6011" s="37"/>
      <c r="O6011" s="99" t="str">
        <f t="shared" si="218"/>
        <v/>
      </c>
      <c r="P6011" s="168">
        <f t="shared" si="219"/>
        <v>0</v>
      </c>
    </row>
    <row r="6012" spans="6:16" ht="15.6" x14ac:dyDescent="0.3">
      <c r="F6012" s="76" t="str">
        <f t="shared" si="217"/>
        <v/>
      </c>
      <c r="N6012" s="37"/>
      <c r="O6012" s="99" t="str">
        <f t="shared" si="218"/>
        <v/>
      </c>
      <c r="P6012" s="168">
        <f t="shared" si="219"/>
        <v>0</v>
      </c>
    </row>
    <row r="6013" spans="6:16" ht="15.6" x14ac:dyDescent="0.3">
      <c r="F6013" s="76" t="str">
        <f t="shared" si="217"/>
        <v/>
      </c>
      <c r="N6013" s="37"/>
      <c r="O6013" s="99" t="str">
        <f t="shared" si="218"/>
        <v/>
      </c>
      <c r="P6013" s="168">
        <f t="shared" si="219"/>
        <v>0</v>
      </c>
    </row>
    <row r="6014" spans="6:16" ht="15.6" x14ac:dyDescent="0.3">
      <c r="F6014" s="76" t="str">
        <f t="shared" si="217"/>
        <v/>
      </c>
      <c r="N6014" s="37"/>
      <c r="O6014" s="99" t="str">
        <f t="shared" si="218"/>
        <v/>
      </c>
      <c r="P6014" s="168">
        <f t="shared" si="219"/>
        <v>0</v>
      </c>
    </row>
    <row r="6015" spans="6:16" ht="15.6" x14ac:dyDescent="0.3">
      <c r="F6015" s="76" t="str">
        <f t="shared" si="217"/>
        <v/>
      </c>
      <c r="N6015" s="37"/>
      <c r="O6015" s="99" t="str">
        <f t="shared" si="218"/>
        <v/>
      </c>
      <c r="P6015" s="168">
        <f t="shared" si="219"/>
        <v>0</v>
      </c>
    </row>
    <row r="6016" spans="6:16" ht="15.6" x14ac:dyDescent="0.3">
      <c r="F6016" s="76" t="str">
        <f t="shared" si="217"/>
        <v/>
      </c>
      <c r="N6016" s="37"/>
      <c r="O6016" s="99" t="str">
        <f t="shared" si="218"/>
        <v/>
      </c>
      <c r="P6016" s="168">
        <f t="shared" si="219"/>
        <v>0</v>
      </c>
    </row>
    <row r="6017" spans="6:16" ht="15.6" x14ac:dyDescent="0.3">
      <c r="F6017" s="76" t="str">
        <f t="shared" si="217"/>
        <v/>
      </c>
      <c r="N6017" s="37"/>
      <c r="O6017" s="99" t="str">
        <f t="shared" si="218"/>
        <v/>
      </c>
      <c r="P6017" s="168">
        <f t="shared" si="219"/>
        <v>0</v>
      </c>
    </row>
    <row r="6018" spans="6:16" ht="15.6" x14ac:dyDescent="0.3">
      <c r="F6018" s="76" t="str">
        <f t="shared" si="217"/>
        <v/>
      </c>
      <c r="N6018" s="37"/>
      <c r="O6018" s="99" t="str">
        <f t="shared" si="218"/>
        <v/>
      </c>
      <c r="P6018" s="168">
        <f t="shared" si="219"/>
        <v>0</v>
      </c>
    </row>
    <row r="6019" spans="6:16" ht="15.6" x14ac:dyDescent="0.3">
      <c r="F6019" s="76" t="str">
        <f t="shared" si="217"/>
        <v/>
      </c>
      <c r="N6019" s="37"/>
      <c r="O6019" s="99" t="str">
        <f t="shared" si="218"/>
        <v/>
      </c>
      <c r="P6019" s="168">
        <f t="shared" si="219"/>
        <v>0</v>
      </c>
    </row>
    <row r="6020" spans="6:16" ht="15.6" x14ac:dyDescent="0.3">
      <c r="F6020" s="76" t="str">
        <f t="shared" si="217"/>
        <v/>
      </c>
      <c r="N6020" s="37"/>
      <c r="O6020" s="99" t="str">
        <f t="shared" si="218"/>
        <v/>
      </c>
      <c r="P6020" s="168">
        <f t="shared" si="219"/>
        <v>0</v>
      </c>
    </row>
    <row r="6021" spans="6:16" ht="15.6" x14ac:dyDescent="0.3">
      <c r="F6021" s="76" t="str">
        <f t="shared" si="217"/>
        <v/>
      </c>
      <c r="N6021" s="37"/>
      <c r="O6021" s="99" t="str">
        <f t="shared" si="218"/>
        <v/>
      </c>
      <c r="P6021" s="168">
        <f t="shared" si="219"/>
        <v>0</v>
      </c>
    </row>
    <row r="6022" spans="6:16" ht="15.6" x14ac:dyDescent="0.3">
      <c r="F6022" s="76" t="str">
        <f t="shared" si="217"/>
        <v/>
      </c>
      <c r="N6022" s="37"/>
      <c r="O6022" s="99" t="str">
        <f t="shared" si="218"/>
        <v/>
      </c>
      <c r="P6022" s="168">
        <f t="shared" si="219"/>
        <v>0</v>
      </c>
    </row>
    <row r="6023" spans="6:16" ht="15.6" x14ac:dyDescent="0.3">
      <c r="F6023" s="76" t="str">
        <f t="shared" si="217"/>
        <v/>
      </c>
      <c r="N6023" s="37"/>
      <c r="O6023" s="99" t="str">
        <f t="shared" si="218"/>
        <v/>
      </c>
      <c r="P6023" s="168">
        <f t="shared" si="219"/>
        <v>0</v>
      </c>
    </row>
    <row r="6024" spans="6:16" ht="15.6" x14ac:dyDescent="0.3">
      <c r="F6024" s="76" t="str">
        <f t="shared" ref="F6024:F6087" si="220">B6024&amp;C6024&amp;D6024&amp;E6024</f>
        <v/>
      </c>
      <c r="N6024" s="37"/>
      <c r="O6024" s="99" t="str">
        <f t="shared" si="218"/>
        <v/>
      </c>
      <c r="P6024" s="168">
        <f t="shared" si="219"/>
        <v>0</v>
      </c>
    </row>
    <row r="6025" spans="6:16" ht="15.6" x14ac:dyDescent="0.3">
      <c r="F6025" s="76" t="str">
        <f t="shared" si="220"/>
        <v/>
      </c>
      <c r="N6025" s="37"/>
      <c r="O6025" s="99" t="str">
        <f t="shared" si="218"/>
        <v/>
      </c>
      <c r="P6025" s="168">
        <f t="shared" si="219"/>
        <v>0</v>
      </c>
    </row>
    <row r="6026" spans="6:16" ht="15.6" x14ac:dyDescent="0.3">
      <c r="F6026" s="76" t="str">
        <f t="shared" si="220"/>
        <v/>
      </c>
      <c r="N6026" s="37"/>
      <c r="O6026" s="99" t="str">
        <f t="shared" ref="O6026:O6089" si="221">+F6026&amp;M6026&amp;N6026</f>
        <v/>
      </c>
      <c r="P6026" s="168">
        <f t="shared" si="219"/>
        <v>0</v>
      </c>
    </row>
    <row r="6027" spans="6:16" ht="15.6" x14ac:dyDescent="0.3">
      <c r="F6027" s="76" t="str">
        <f t="shared" si="220"/>
        <v/>
      </c>
      <c r="N6027" s="37"/>
      <c r="O6027" s="99" t="str">
        <f t="shared" si="221"/>
        <v/>
      </c>
      <c r="P6027" s="168">
        <f t="shared" si="219"/>
        <v>0</v>
      </c>
    </row>
    <row r="6028" spans="6:16" ht="15.6" x14ac:dyDescent="0.3">
      <c r="F6028" s="76" t="str">
        <f t="shared" si="220"/>
        <v/>
      </c>
      <c r="N6028" s="37"/>
      <c r="O6028" s="99" t="str">
        <f t="shared" si="221"/>
        <v/>
      </c>
      <c r="P6028" s="168">
        <f t="shared" si="219"/>
        <v>0</v>
      </c>
    </row>
    <row r="6029" spans="6:16" ht="15.6" x14ac:dyDescent="0.3">
      <c r="F6029" s="76" t="str">
        <f t="shared" si="220"/>
        <v/>
      </c>
      <c r="N6029" s="37"/>
      <c r="O6029" s="99" t="str">
        <f t="shared" si="221"/>
        <v/>
      </c>
      <c r="P6029" s="168">
        <f t="shared" si="219"/>
        <v>0</v>
      </c>
    </row>
    <row r="6030" spans="6:16" ht="15.6" x14ac:dyDescent="0.3">
      <c r="F6030" s="76" t="str">
        <f t="shared" si="220"/>
        <v/>
      </c>
      <c r="N6030" s="37"/>
      <c r="O6030" s="99" t="str">
        <f t="shared" si="221"/>
        <v/>
      </c>
      <c r="P6030" s="168">
        <f t="shared" si="219"/>
        <v>0</v>
      </c>
    </row>
    <row r="6031" spans="6:16" ht="15.6" x14ac:dyDescent="0.3">
      <c r="F6031" s="76" t="str">
        <f t="shared" si="220"/>
        <v/>
      </c>
      <c r="N6031" s="37"/>
      <c r="O6031" s="99" t="str">
        <f t="shared" si="221"/>
        <v/>
      </c>
      <c r="P6031" s="168">
        <f t="shared" si="219"/>
        <v>0</v>
      </c>
    </row>
    <row r="6032" spans="6:16" ht="15.6" x14ac:dyDescent="0.3">
      <c r="F6032" s="76" t="str">
        <f t="shared" si="220"/>
        <v/>
      </c>
      <c r="N6032" s="37"/>
      <c r="O6032" s="99" t="str">
        <f t="shared" si="221"/>
        <v/>
      </c>
      <c r="P6032" s="168">
        <f t="shared" si="219"/>
        <v>0</v>
      </c>
    </row>
    <row r="6033" spans="6:16" ht="15.6" x14ac:dyDescent="0.3">
      <c r="F6033" s="76" t="str">
        <f t="shared" si="220"/>
        <v/>
      </c>
      <c r="N6033" s="37"/>
      <c r="O6033" s="99" t="str">
        <f t="shared" si="221"/>
        <v/>
      </c>
      <c r="P6033" s="168">
        <f t="shared" si="219"/>
        <v>0</v>
      </c>
    </row>
    <row r="6034" spans="6:16" ht="15.6" x14ac:dyDescent="0.3">
      <c r="F6034" s="76" t="str">
        <f t="shared" si="220"/>
        <v/>
      </c>
      <c r="N6034" s="37"/>
      <c r="O6034" s="99" t="str">
        <f t="shared" si="221"/>
        <v/>
      </c>
      <c r="P6034" s="168">
        <f t="shared" si="219"/>
        <v>0</v>
      </c>
    </row>
    <row r="6035" spans="6:16" ht="15.6" x14ac:dyDescent="0.3">
      <c r="F6035" s="76" t="str">
        <f t="shared" si="220"/>
        <v/>
      </c>
      <c r="N6035" s="37"/>
      <c r="O6035" s="99" t="str">
        <f t="shared" si="221"/>
        <v/>
      </c>
      <c r="P6035" s="168">
        <f t="shared" si="219"/>
        <v>0</v>
      </c>
    </row>
    <row r="6036" spans="6:16" ht="15.6" x14ac:dyDescent="0.3">
      <c r="F6036" s="76" t="str">
        <f t="shared" si="220"/>
        <v/>
      </c>
      <c r="N6036" s="37"/>
      <c r="O6036" s="99" t="str">
        <f t="shared" si="221"/>
        <v/>
      </c>
      <c r="P6036" s="168">
        <f t="shared" si="219"/>
        <v>0</v>
      </c>
    </row>
    <row r="6037" spans="6:16" ht="15.6" x14ac:dyDescent="0.3">
      <c r="F6037" s="76" t="str">
        <f t="shared" si="220"/>
        <v/>
      </c>
      <c r="N6037" s="37"/>
      <c r="O6037" s="99" t="str">
        <f t="shared" si="221"/>
        <v/>
      </c>
      <c r="P6037" s="168">
        <f t="shared" si="219"/>
        <v>0</v>
      </c>
    </row>
    <row r="6038" spans="6:16" ht="15.6" x14ac:dyDescent="0.3">
      <c r="F6038" s="76" t="str">
        <f t="shared" si="220"/>
        <v/>
      </c>
      <c r="N6038" s="37"/>
      <c r="O6038" s="99" t="str">
        <f t="shared" si="221"/>
        <v/>
      </c>
      <c r="P6038" s="168">
        <f t="shared" si="219"/>
        <v>0</v>
      </c>
    </row>
    <row r="6039" spans="6:16" ht="15.6" x14ac:dyDescent="0.3">
      <c r="F6039" s="76" t="str">
        <f t="shared" si="220"/>
        <v/>
      </c>
      <c r="N6039" s="37"/>
      <c r="O6039" s="99" t="str">
        <f t="shared" si="221"/>
        <v/>
      </c>
      <c r="P6039" s="168">
        <f t="shared" si="219"/>
        <v>0</v>
      </c>
    </row>
    <row r="6040" spans="6:16" ht="15.6" x14ac:dyDescent="0.3">
      <c r="F6040" s="76" t="str">
        <f t="shared" si="220"/>
        <v/>
      </c>
      <c r="N6040" s="37"/>
      <c r="O6040" s="99" t="str">
        <f t="shared" si="221"/>
        <v/>
      </c>
      <c r="P6040" s="168">
        <f t="shared" si="219"/>
        <v>0</v>
      </c>
    </row>
    <row r="6041" spans="6:16" ht="15.6" x14ac:dyDescent="0.3">
      <c r="F6041" s="76" t="str">
        <f t="shared" si="220"/>
        <v/>
      </c>
      <c r="N6041" s="37"/>
      <c r="O6041" s="99" t="str">
        <f t="shared" si="221"/>
        <v/>
      </c>
      <c r="P6041" s="168">
        <f t="shared" si="219"/>
        <v>0</v>
      </c>
    </row>
    <row r="6042" spans="6:16" ht="15.6" x14ac:dyDescent="0.3">
      <c r="F6042" s="76" t="str">
        <f t="shared" si="220"/>
        <v/>
      </c>
      <c r="N6042" s="37"/>
      <c r="O6042" s="99" t="str">
        <f t="shared" si="221"/>
        <v/>
      </c>
      <c r="P6042" s="168">
        <f t="shared" si="219"/>
        <v>0</v>
      </c>
    </row>
    <row r="6043" spans="6:16" ht="15.6" x14ac:dyDescent="0.3">
      <c r="F6043" s="76" t="str">
        <f t="shared" si="220"/>
        <v/>
      </c>
      <c r="N6043" s="37"/>
      <c r="O6043" s="99" t="str">
        <f t="shared" si="221"/>
        <v/>
      </c>
      <c r="P6043" s="168">
        <f t="shared" si="219"/>
        <v>0</v>
      </c>
    </row>
    <row r="6044" spans="6:16" ht="15.6" x14ac:dyDescent="0.3">
      <c r="F6044" s="76" t="str">
        <f t="shared" si="220"/>
        <v/>
      </c>
      <c r="N6044" s="37"/>
      <c r="O6044" s="99" t="str">
        <f t="shared" si="221"/>
        <v/>
      </c>
      <c r="P6044" s="168">
        <f t="shared" si="219"/>
        <v>0</v>
      </c>
    </row>
    <row r="6045" spans="6:16" ht="15.6" x14ac:dyDescent="0.3">
      <c r="F6045" s="76" t="str">
        <f t="shared" si="220"/>
        <v/>
      </c>
      <c r="N6045" s="37"/>
      <c r="O6045" s="99" t="str">
        <f t="shared" si="221"/>
        <v/>
      </c>
      <c r="P6045" s="168">
        <f t="shared" si="219"/>
        <v>0</v>
      </c>
    </row>
    <row r="6046" spans="6:16" ht="15.6" x14ac:dyDescent="0.3">
      <c r="F6046" s="76" t="str">
        <f t="shared" si="220"/>
        <v/>
      </c>
      <c r="N6046" s="37"/>
      <c r="O6046" s="99" t="str">
        <f t="shared" si="221"/>
        <v/>
      </c>
      <c r="P6046" s="168">
        <f t="shared" si="219"/>
        <v>0</v>
      </c>
    </row>
    <row r="6047" spans="6:16" ht="15.6" x14ac:dyDescent="0.3">
      <c r="F6047" s="76" t="str">
        <f t="shared" si="220"/>
        <v/>
      </c>
      <c r="N6047" s="37"/>
      <c r="O6047" s="99" t="str">
        <f t="shared" si="221"/>
        <v/>
      </c>
      <c r="P6047" s="168">
        <f t="shared" si="219"/>
        <v>0</v>
      </c>
    </row>
    <row r="6048" spans="6:16" ht="15.6" x14ac:dyDescent="0.3">
      <c r="F6048" s="76" t="str">
        <f t="shared" si="220"/>
        <v/>
      </c>
      <c r="N6048" s="37"/>
      <c r="O6048" s="99" t="str">
        <f t="shared" si="221"/>
        <v/>
      </c>
      <c r="P6048" s="168">
        <f t="shared" si="219"/>
        <v>0</v>
      </c>
    </row>
    <row r="6049" spans="6:16" ht="15.6" x14ac:dyDescent="0.3">
      <c r="F6049" s="76" t="str">
        <f t="shared" si="220"/>
        <v/>
      </c>
      <c r="N6049" s="37"/>
      <c r="O6049" s="99" t="str">
        <f t="shared" si="221"/>
        <v/>
      </c>
      <c r="P6049" s="168">
        <f t="shared" si="219"/>
        <v>0</v>
      </c>
    </row>
    <row r="6050" spans="6:16" ht="15.6" x14ac:dyDescent="0.3">
      <c r="F6050" s="76" t="str">
        <f t="shared" si="220"/>
        <v/>
      </c>
      <c r="N6050" s="37"/>
      <c r="O6050" s="99" t="str">
        <f t="shared" si="221"/>
        <v/>
      </c>
      <c r="P6050" s="168">
        <f t="shared" si="219"/>
        <v>0</v>
      </c>
    </row>
    <row r="6051" spans="6:16" ht="15.6" x14ac:dyDescent="0.3">
      <c r="F6051" s="76" t="str">
        <f t="shared" si="220"/>
        <v/>
      </c>
      <c r="N6051" s="37"/>
      <c r="O6051" s="99" t="str">
        <f t="shared" si="221"/>
        <v/>
      </c>
      <c r="P6051" s="168">
        <f t="shared" si="219"/>
        <v>0</v>
      </c>
    </row>
    <row r="6052" spans="6:16" ht="15.6" x14ac:dyDescent="0.3">
      <c r="F6052" s="76" t="str">
        <f t="shared" si="220"/>
        <v/>
      </c>
      <c r="N6052" s="37"/>
      <c r="O6052" s="99" t="str">
        <f t="shared" si="221"/>
        <v/>
      </c>
      <c r="P6052" s="168">
        <f t="shared" si="219"/>
        <v>0</v>
      </c>
    </row>
    <row r="6053" spans="6:16" ht="15.6" x14ac:dyDescent="0.3">
      <c r="F6053" s="76" t="str">
        <f t="shared" si="220"/>
        <v/>
      </c>
      <c r="N6053" s="37"/>
      <c r="O6053" s="99" t="str">
        <f t="shared" si="221"/>
        <v/>
      </c>
      <c r="P6053" s="168">
        <f t="shared" si="219"/>
        <v>0</v>
      </c>
    </row>
    <row r="6054" spans="6:16" ht="15.6" x14ac:dyDescent="0.3">
      <c r="F6054" s="76" t="str">
        <f t="shared" si="220"/>
        <v/>
      </c>
      <c r="N6054" s="37"/>
      <c r="O6054" s="99" t="str">
        <f t="shared" si="221"/>
        <v/>
      </c>
      <c r="P6054" s="168">
        <f t="shared" si="219"/>
        <v>0</v>
      </c>
    </row>
    <row r="6055" spans="6:16" ht="15.6" x14ac:dyDescent="0.3">
      <c r="F6055" s="76" t="str">
        <f t="shared" si="220"/>
        <v/>
      </c>
      <c r="N6055" s="37"/>
      <c r="O6055" s="99" t="str">
        <f t="shared" si="221"/>
        <v/>
      </c>
      <c r="P6055" s="168">
        <f t="shared" si="219"/>
        <v>0</v>
      </c>
    </row>
    <row r="6056" spans="6:16" ht="15.6" x14ac:dyDescent="0.3">
      <c r="F6056" s="76" t="str">
        <f t="shared" si="220"/>
        <v/>
      </c>
      <c r="N6056" s="37"/>
      <c r="O6056" s="99" t="str">
        <f t="shared" si="221"/>
        <v/>
      </c>
      <c r="P6056" s="168">
        <f t="shared" si="219"/>
        <v>0</v>
      </c>
    </row>
    <row r="6057" spans="6:16" ht="15.6" x14ac:dyDescent="0.3">
      <c r="F6057" s="76" t="str">
        <f t="shared" si="220"/>
        <v/>
      </c>
      <c r="N6057" s="37"/>
      <c r="O6057" s="99" t="str">
        <f t="shared" si="221"/>
        <v/>
      </c>
      <c r="P6057" s="168">
        <f t="shared" si="219"/>
        <v>0</v>
      </c>
    </row>
    <row r="6058" spans="6:16" ht="15.6" x14ac:dyDescent="0.3">
      <c r="F6058" s="76" t="str">
        <f t="shared" si="220"/>
        <v/>
      </c>
      <c r="N6058" s="37"/>
      <c r="O6058" s="99" t="str">
        <f t="shared" si="221"/>
        <v/>
      </c>
      <c r="P6058" s="168">
        <f t="shared" si="219"/>
        <v>0</v>
      </c>
    </row>
    <row r="6059" spans="6:16" ht="15.6" x14ac:dyDescent="0.3">
      <c r="F6059" s="76" t="str">
        <f t="shared" si="220"/>
        <v/>
      </c>
      <c r="N6059" s="37"/>
      <c r="O6059" s="99" t="str">
        <f t="shared" si="221"/>
        <v/>
      </c>
      <c r="P6059" s="168">
        <f t="shared" si="219"/>
        <v>0</v>
      </c>
    </row>
    <row r="6060" spans="6:16" ht="15.6" x14ac:dyDescent="0.3">
      <c r="F6060" s="76" t="str">
        <f t="shared" si="220"/>
        <v/>
      </c>
      <c r="N6060" s="37"/>
      <c r="O6060" s="99" t="str">
        <f t="shared" si="221"/>
        <v/>
      </c>
      <c r="P6060" s="168">
        <f t="shared" ref="P6060:P6123" si="222">IFERROR(T6060/S6060,0)</f>
        <v>0</v>
      </c>
    </row>
    <row r="6061" spans="6:16" ht="15.6" x14ac:dyDescent="0.3">
      <c r="F6061" s="76" t="str">
        <f t="shared" si="220"/>
        <v/>
      </c>
      <c r="N6061" s="37"/>
      <c r="O6061" s="99" t="str">
        <f t="shared" si="221"/>
        <v/>
      </c>
      <c r="P6061" s="168">
        <f t="shared" si="222"/>
        <v>0</v>
      </c>
    </row>
    <row r="6062" spans="6:16" ht="15.6" x14ac:dyDescent="0.3">
      <c r="F6062" s="76" t="str">
        <f t="shared" si="220"/>
        <v/>
      </c>
      <c r="N6062" s="37"/>
      <c r="O6062" s="99" t="str">
        <f t="shared" si="221"/>
        <v/>
      </c>
      <c r="P6062" s="168">
        <f t="shared" si="222"/>
        <v>0</v>
      </c>
    </row>
    <row r="6063" spans="6:16" ht="15.6" x14ac:dyDescent="0.3">
      <c r="F6063" s="76" t="str">
        <f t="shared" si="220"/>
        <v/>
      </c>
      <c r="N6063" s="37"/>
      <c r="O6063" s="99" t="str">
        <f t="shared" si="221"/>
        <v/>
      </c>
      <c r="P6063" s="168">
        <f t="shared" si="222"/>
        <v>0</v>
      </c>
    </row>
    <row r="6064" spans="6:16" ht="15.6" x14ac:dyDescent="0.3">
      <c r="F6064" s="76" t="str">
        <f t="shared" si="220"/>
        <v/>
      </c>
      <c r="N6064" s="37"/>
      <c r="O6064" s="99" t="str">
        <f t="shared" si="221"/>
        <v/>
      </c>
      <c r="P6064" s="168">
        <f t="shared" si="222"/>
        <v>0</v>
      </c>
    </row>
    <row r="6065" spans="6:16" ht="15.6" x14ac:dyDescent="0.3">
      <c r="F6065" s="76" t="str">
        <f t="shared" si="220"/>
        <v/>
      </c>
      <c r="N6065" s="37"/>
      <c r="O6065" s="99" t="str">
        <f t="shared" si="221"/>
        <v/>
      </c>
      <c r="P6065" s="168">
        <f t="shared" si="222"/>
        <v>0</v>
      </c>
    </row>
    <row r="6066" spans="6:16" ht="15.6" x14ac:dyDescent="0.3">
      <c r="F6066" s="76" t="str">
        <f t="shared" si="220"/>
        <v/>
      </c>
      <c r="N6066" s="37"/>
      <c r="O6066" s="99" t="str">
        <f t="shared" si="221"/>
        <v/>
      </c>
      <c r="P6066" s="168">
        <f t="shared" si="222"/>
        <v>0</v>
      </c>
    </row>
    <row r="6067" spans="6:16" ht="15.6" x14ac:dyDescent="0.3">
      <c r="F6067" s="76" t="str">
        <f t="shared" si="220"/>
        <v/>
      </c>
      <c r="N6067" s="37"/>
      <c r="O6067" s="99" t="str">
        <f t="shared" si="221"/>
        <v/>
      </c>
      <c r="P6067" s="168">
        <f t="shared" si="222"/>
        <v>0</v>
      </c>
    </row>
    <row r="6068" spans="6:16" ht="15.6" x14ac:dyDescent="0.3">
      <c r="F6068" s="76" t="str">
        <f t="shared" si="220"/>
        <v/>
      </c>
      <c r="N6068" s="37"/>
      <c r="O6068" s="99" t="str">
        <f t="shared" si="221"/>
        <v/>
      </c>
      <c r="P6068" s="168">
        <f t="shared" si="222"/>
        <v>0</v>
      </c>
    </row>
    <row r="6069" spans="6:16" ht="15.6" x14ac:dyDescent="0.3">
      <c r="F6069" s="76" t="str">
        <f t="shared" si="220"/>
        <v/>
      </c>
      <c r="N6069" s="37"/>
      <c r="O6069" s="99" t="str">
        <f t="shared" si="221"/>
        <v/>
      </c>
      <c r="P6069" s="168">
        <f t="shared" si="222"/>
        <v>0</v>
      </c>
    </row>
    <row r="6070" spans="6:16" ht="15.6" x14ac:dyDescent="0.3">
      <c r="F6070" s="76" t="str">
        <f t="shared" si="220"/>
        <v/>
      </c>
      <c r="N6070" s="37"/>
      <c r="O6070" s="99" t="str">
        <f t="shared" si="221"/>
        <v/>
      </c>
      <c r="P6070" s="168">
        <f t="shared" si="222"/>
        <v>0</v>
      </c>
    </row>
    <row r="6071" spans="6:16" ht="15.6" x14ac:dyDescent="0.3">
      <c r="F6071" s="76" t="str">
        <f t="shared" si="220"/>
        <v/>
      </c>
      <c r="M6071" s="37"/>
      <c r="N6071" s="37"/>
      <c r="O6071" s="99" t="str">
        <f t="shared" si="221"/>
        <v/>
      </c>
      <c r="P6071" s="168">
        <f t="shared" si="222"/>
        <v>0</v>
      </c>
    </row>
    <row r="6072" spans="6:16" ht="15.6" x14ac:dyDescent="0.3">
      <c r="F6072" s="76" t="str">
        <f t="shared" si="220"/>
        <v/>
      </c>
      <c r="M6072" s="37"/>
      <c r="N6072" s="37"/>
      <c r="O6072" s="99" t="str">
        <f t="shared" si="221"/>
        <v/>
      </c>
      <c r="P6072" s="168">
        <f t="shared" si="222"/>
        <v>0</v>
      </c>
    </row>
    <row r="6073" spans="6:16" ht="15.6" x14ac:dyDescent="0.3">
      <c r="F6073" s="76" t="str">
        <f t="shared" si="220"/>
        <v/>
      </c>
      <c r="M6073" s="37"/>
      <c r="N6073" s="37"/>
      <c r="O6073" s="99" t="str">
        <f t="shared" si="221"/>
        <v/>
      </c>
      <c r="P6073" s="168">
        <f t="shared" si="222"/>
        <v>0</v>
      </c>
    </row>
    <row r="6074" spans="6:16" ht="15.6" x14ac:dyDescent="0.3">
      <c r="F6074" s="76" t="str">
        <f t="shared" si="220"/>
        <v/>
      </c>
      <c r="M6074" s="37"/>
      <c r="N6074" s="37"/>
      <c r="O6074" s="99" t="str">
        <f t="shared" si="221"/>
        <v/>
      </c>
      <c r="P6074" s="168">
        <f t="shared" si="222"/>
        <v>0</v>
      </c>
    </row>
    <row r="6075" spans="6:16" ht="15.6" x14ac:dyDescent="0.3">
      <c r="F6075" s="76" t="str">
        <f t="shared" si="220"/>
        <v/>
      </c>
      <c r="M6075" s="37"/>
      <c r="N6075" s="37"/>
      <c r="O6075" s="99" t="str">
        <f t="shared" si="221"/>
        <v/>
      </c>
      <c r="P6075" s="168">
        <f t="shared" si="222"/>
        <v>0</v>
      </c>
    </row>
    <row r="6076" spans="6:16" ht="15.6" x14ac:dyDescent="0.3">
      <c r="F6076" s="76" t="str">
        <f t="shared" si="220"/>
        <v/>
      </c>
      <c r="M6076" s="37"/>
      <c r="N6076" s="37"/>
      <c r="O6076" s="99" t="str">
        <f t="shared" si="221"/>
        <v/>
      </c>
      <c r="P6076" s="168">
        <f t="shared" si="222"/>
        <v>0</v>
      </c>
    </row>
    <row r="6077" spans="6:16" ht="15.6" x14ac:dyDescent="0.3">
      <c r="F6077" s="76" t="str">
        <f t="shared" si="220"/>
        <v/>
      </c>
      <c r="M6077" s="37"/>
      <c r="N6077" s="37"/>
      <c r="O6077" s="99" t="str">
        <f t="shared" si="221"/>
        <v/>
      </c>
      <c r="P6077" s="168">
        <f t="shared" si="222"/>
        <v>0</v>
      </c>
    </row>
    <row r="6078" spans="6:16" ht="15.6" x14ac:dyDescent="0.3">
      <c r="F6078" s="76" t="str">
        <f t="shared" si="220"/>
        <v/>
      </c>
      <c r="M6078" s="37"/>
      <c r="N6078" s="37"/>
      <c r="O6078" s="99" t="str">
        <f t="shared" si="221"/>
        <v/>
      </c>
      <c r="P6078" s="168">
        <f t="shared" si="222"/>
        <v>0</v>
      </c>
    </row>
    <row r="6079" spans="6:16" ht="15.6" x14ac:dyDescent="0.3">
      <c r="F6079" s="76" t="str">
        <f t="shared" si="220"/>
        <v/>
      </c>
      <c r="M6079" s="37"/>
      <c r="N6079" s="37"/>
      <c r="O6079" s="99" t="str">
        <f t="shared" si="221"/>
        <v/>
      </c>
      <c r="P6079" s="168">
        <f t="shared" si="222"/>
        <v>0</v>
      </c>
    </row>
    <row r="6080" spans="6:16" ht="15.6" x14ac:dyDescent="0.3">
      <c r="F6080" s="76" t="str">
        <f t="shared" si="220"/>
        <v/>
      </c>
      <c r="M6080" s="37"/>
      <c r="N6080" s="37"/>
      <c r="O6080" s="99" t="str">
        <f t="shared" si="221"/>
        <v/>
      </c>
      <c r="P6080" s="168">
        <f t="shared" si="222"/>
        <v>0</v>
      </c>
    </row>
    <row r="6081" spans="6:16" ht="15.6" x14ac:dyDescent="0.3">
      <c r="F6081" s="76" t="str">
        <f t="shared" si="220"/>
        <v/>
      </c>
      <c r="M6081" s="37"/>
      <c r="N6081" s="37"/>
      <c r="O6081" s="99" t="str">
        <f t="shared" si="221"/>
        <v/>
      </c>
      <c r="P6081" s="168">
        <f t="shared" si="222"/>
        <v>0</v>
      </c>
    </row>
    <row r="6082" spans="6:16" ht="15.6" x14ac:dyDescent="0.3">
      <c r="F6082" s="76" t="str">
        <f t="shared" si="220"/>
        <v/>
      </c>
      <c r="M6082" s="37"/>
      <c r="N6082" s="37"/>
      <c r="O6082" s="99" t="str">
        <f t="shared" si="221"/>
        <v/>
      </c>
      <c r="P6082" s="168">
        <f t="shared" si="222"/>
        <v>0</v>
      </c>
    </row>
    <row r="6083" spans="6:16" ht="15.6" x14ac:dyDescent="0.3">
      <c r="F6083" s="76" t="str">
        <f t="shared" si="220"/>
        <v/>
      </c>
      <c r="M6083" s="37"/>
      <c r="N6083" s="37"/>
      <c r="O6083" s="99" t="str">
        <f t="shared" si="221"/>
        <v/>
      </c>
      <c r="P6083" s="168">
        <f t="shared" si="222"/>
        <v>0</v>
      </c>
    </row>
    <row r="6084" spans="6:16" ht="15.6" x14ac:dyDescent="0.3">
      <c r="F6084" s="76" t="str">
        <f t="shared" si="220"/>
        <v/>
      </c>
      <c r="M6084" s="37"/>
      <c r="N6084" s="37"/>
      <c r="O6084" s="99" t="str">
        <f t="shared" si="221"/>
        <v/>
      </c>
      <c r="P6084" s="168">
        <f t="shared" si="222"/>
        <v>0</v>
      </c>
    </row>
    <row r="6085" spans="6:16" ht="15.6" x14ac:dyDescent="0.3">
      <c r="F6085" s="76" t="str">
        <f t="shared" si="220"/>
        <v/>
      </c>
      <c r="M6085" s="37"/>
      <c r="N6085" s="37"/>
      <c r="O6085" s="99" t="str">
        <f t="shared" si="221"/>
        <v/>
      </c>
      <c r="P6085" s="168">
        <f t="shared" si="222"/>
        <v>0</v>
      </c>
    </row>
    <row r="6086" spans="6:16" ht="15.6" x14ac:dyDescent="0.3">
      <c r="F6086" s="76" t="str">
        <f t="shared" si="220"/>
        <v/>
      </c>
      <c r="M6086" s="37"/>
      <c r="N6086" s="37"/>
      <c r="O6086" s="99" t="str">
        <f t="shared" si="221"/>
        <v/>
      </c>
      <c r="P6086" s="168">
        <f t="shared" si="222"/>
        <v>0</v>
      </c>
    </row>
    <row r="6087" spans="6:16" ht="15.6" x14ac:dyDescent="0.3">
      <c r="F6087" s="76" t="str">
        <f t="shared" si="220"/>
        <v/>
      </c>
      <c r="M6087" s="37"/>
      <c r="N6087" s="37"/>
      <c r="O6087" s="99" t="str">
        <f t="shared" si="221"/>
        <v/>
      </c>
      <c r="P6087" s="168">
        <f t="shared" si="222"/>
        <v>0</v>
      </c>
    </row>
    <row r="6088" spans="6:16" ht="15.6" x14ac:dyDescent="0.3">
      <c r="F6088" s="76" t="str">
        <f t="shared" ref="F6088:F6151" si="223">B6088&amp;C6088&amp;D6088&amp;E6088</f>
        <v/>
      </c>
      <c r="M6088" s="37"/>
      <c r="N6088" s="37"/>
      <c r="O6088" s="99" t="str">
        <f t="shared" si="221"/>
        <v/>
      </c>
      <c r="P6088" s="168">
        <f t="shared" si="222"/>
        <v>0</v>
      </c>
    </row>
    <row r="6089" spans="6:16" ht="15.6" x14ac:dyDescent="0.3">
      <c r="F6089" s="76" t="str">
        <f t="shared" si="223"/>
        <v/>
      </c>
      <c r="M6089" s="37"/>
      <c r="N6089" s="37"/>
      <c r="O6089" s="99" t="str">
        <f t="shared" si="221"/>
        <v/>
      </c>
      <c r="P6089" s="168">
        <f t="shared" si="222"/>
        <v>0</v>
      </c>
    </row>
    <row r="6090" spans="6:16" ht="15.6" x14ac:dyDescent="0.3">
      <c r="F6090" s="76" t="str">
        <f t="shared" si="223"/>
        <v/>
      </c>
      <c r="M6090" s="37"/>
      <c r="N6090" s="37"/>
      <c r="O6090" s="99" t="str">
        <f t="shared" ref="O6090:O6153" si="224">+F6090&amp;M6090&amp;N6090</f>
        <v/>
      </c>
      <c r="P6090" s="168">
        <f t="shared" si="222"/>
        <v>0</v>
      </c>
    </row>
    <row r="6091" spans="6:16" ht="15.6" x14ac:dyDescent="0.3">
      <c r="F6091" s="76" t="str">
        <f t="shared" si="223"/>
        <v/>
      </c>
      <c r="M6091" s="37"/>
      <c r="N6091" s="37"/>
      <c r="O6091" s="99" t="str">
        <f t="shared" si="224"/>
        <v/>
      </c>
      <c r="P6091" s="168">
        <f t="shared" si="222"/>
        <v>0</v>
      </c>
    </row>
    <row r="6092" spans="6:16" ht="15.6" x14ac:dyDescent="0.3">
      <c r="F6092" s="76" t="str">
        <f t="shared" si="223"/>
        <v/>
      </c>
      <c r="M6092" s="37"/>
      <c r="N6092" s="37"/>
      <c r="O6092" s="99" t="str">
        <f t="shared" si="224"/>
        <v/>
      </c>
      <c r="P6092" s="168">
        <f t="shared" si="222"/>
        <v>0</v>
      </c>
    </row>
    <row r="6093" spans="6:16" ht="15.6" x14ac:dyDescent="0.3">
      <c r="F6093" s="76" t="str">
        <f t="shared" si="223"/>
        <v/>
      </c>
      <c r="M6093" s="37"/>
      <c r="N6093" s="37"/>
      <c r="O6093" s="99" t="str">
        <f t="shared" si="224"/>
        <v/>
      </c>
      <c r="P6093" s="168">
        <f t="shared" si="222"/>
        <v>0</v>
      </c>
    </row>
    <row r="6094" spans="6:16" ht="15.6" x14ac:dyDescent="0.3">
      <c r="F6094" s="76" t="str">
        <f t="shared" si="223"/>
        <v/>
      </c>
      <c r="M6094" s="37"/>
      <c r="N6094" s="37"/>
      <c r="O6094" s="99" t="str">
        <f t="shared" si="224"/>
        <v/>
      </c>
      <c r="P6094" s="168">
        <f t="shared" si="222"/>
        <v>0</v>
      </c>
    </row>
    <row r="6095" spans="6:16" ht="15.6" x14ac:dyDescent="0.3">
      <c r="F6095" s="76" t="str">
        <f t="shared" si="223"/>
        <v/>
      </c>
      <c r="M6095" s="37"/>
      <c r="N6095" s="37"/>
      <c r="O6095" s="99" t="str">
        <f t="shared" si="224"/>
        <v/>
      </c>
      <c r="P6095" s="168">
        <f t="shared" si="222"/>
        <v>0</v>
      </c>
    </row>
    <row r="6096" spans="6:16" ht="15.6" x14ac:dyDescent="0.3">
      <c r="F6096" s="76" t="str">
        <f t="shared" si="223"/>
        <v/>
      </c>
      <c r="M6096" s="37"/>
      <c r="N6096" s="37"/>
      <c r="O6096" s="99" t="str">
        <f t="shared" si="224"/>
        <v/>
      </c>
      <c r="P6096" s="168">
        <f t="shared" si="222"/>
        <v>0</v>
      </c>
    </row>
    <row r="6097" spans="6:16" ht="15.6" x14ac:dyDescent="0.3">
      <c r="F6097" s="76" t="str">
        <f t="shared" si="223"/>
        <v/>
      </c>
      <c r="M6097" s="37"/>
      <c r="N6097" s="37"/>
      <c r="O6097" s="99" t="str">
        <f t="shared" si="224"/>
        <v/>
      </c>
      <c r="P6097" s="168">
        <f t="shared" si="222"/>
        <v>0</v>
      </c>
    </row>
    <row r="6098" spans="6:16" ht="15.6" x14ac:dyDescent="0.3">
      <c r="F6098" s="76" t="str">
        <f t="shared" si="223"/>
        <v/>
      </c>
      <c r="M6098" s="37"/>
      <c r="N6098" s="37"/>
      <c r="O6098" s="99" t="str">
        <f t="shared" si="224"/>
        <v/>
      </c>
      <c r="P6098" s="168">
        <f t="shared" si="222"/>
        <v>0</v>
      </c>
    </row>
    <row r="6099" spans="6:16" ht="15.6" x14ac:dyDescent="0.3">
      <c r="F6099" s="76" t="str">
        <f t="shared" si="223"/>
        <v/>
      </c>
      <c r="M6099" s="37"/>
      <c r="N6099" s="37"/>
      <c r="O6099" s="99" t="str">
        <f t="shared" si="224"/>
        <v/>
      </c>
      <c r="P6099" s="168">
        <f t="shared" si="222"/>
        <v>0</v>
      </c>
    </row>
    <row r="6100" spans="6:16" ht="15.6" x14ac:dyDescent="0.3">
      <c r="F6100" s="76" t="str">
        <f t="shared" si="223"/>
        <v/>
      </c>
      <c r="M6100" s="37"/>
      <c r="N6100" s="37"/>
      <c r="O6100" s="99" t="str">
        <f t="shared" si="224"/>
        <v/>
      </c>
      <c r="P6100" s="168">
        <f t="shared" si="222"/>
        <v>0</v>
      </c>
    </row>
    <row r="6101" spans="6:16" ht="15.6" x14ac:dyDescent="0.3">
      <c r="F6101" s="76" t="str">
        <f t="shared" si="223"/>
        <v/>
      </c>
      <c r="M6101" s="37"/>
      <c r="N6101" s="37"/>
      <c r="O6101" s="99" t="str">
        <f t="shared" si="224"/>
        <v/>
      </c>
      <c r="P6101" s="168">
        <f t="shared" si="222"/>
        <v>0</v>
      </c>
    </row>
    <row r="6102" spans="6:16" ht="15.6" x14ac:dyDescent="0.3">
      <c r="F6102" s="76" t="str">
        <f t="shared" si="223"/>
        <v/>
      </c>
      <c r="M6102" s="37"/>
      <c r="N6102" s="37"/>
      <c r="O6102" s="99" t="str">
        <f t="shared" si="224"/>
        <v/>
      </c>
      <c r="P6102" s="168">
        <f t="shared" si="222"/>
        <v>0</v>
      </c>
    </row>
    <row r="6103" spans="6:16" ht="15.6" x14ac:dyDescent="0.3">
      <c r="F6103" s="76" t="str">
        <f t="shared" si="223"/>
        <v/>
      </c>
      <c r="M6103" s="37"/>
      <c r="N6103" s="37"/>
      <c r="O6103" s="99" t="str">
        <f t="shared" si="224"/>
        <v/>
      </c>
      <c r="P6103" s="168">
        <f t="shared" si="222"/>
        <v>0</v>
      </c>
    </row>
    <row r="6104" spans="6:16" ht="15.6" x14ac:dyDescent="0.3">
      <c r="F6104" s="76" t="str">
        <f t="shared" si="223"/>
        <v/>
      </c>
      <c r="M6104" s="37"/>
      <c r="N6104" s="37"/>
      <c r="O6104" s="99" t="str">
        <f t="shared" si="224"/>
        <v/>
      </c>
      <c r="P6104" s="168">
        <f t="shared" si="222"/>
        <v>0</v>
      </c>
    </row>
    <row r="6105" spans="6:16" ht="15.6" x14ac:dyDescent="0.3">
      <c r="F6105" s="76" t="str">
        <f t="shared" si="223"/>
        <v/>
      </c>
      <c r="M6105" s="37"/>
      <c r="N6105" s="37"/>
      <c r="O6105" s="99" t="str">
        <f t="shared" si="224"/>
        <v/>
      </c>
      <c r="P6105" s="168">
        <f t="shared" si="222"/>
        <v>0</v>
      </c>
    </row>
    <row r="6106" spans="6:16" ht="15.6" x14ac:dyDescent="0.3">
      <c r="F6106" s="76" t="str">
        <f t="shared" si="223"/>
        <v/>
      </c>
      <c r="M6106" s="37"/>
      <c r="N6106" s="37"/>
      <c r="O6106" s="99" t="str">
        <f t="shared" si="224"/>
        <v/>
      </c>
      <c r="P6106" s="168">
        <f t="shared" si="222"/>
        <v>0</v>
      </c>
    </row>
    <row r="6107" spans="6:16" ht="15.6" x14ac:dyDescent="0.3">
      <c r="F6107" s="76" t="str">
        <f t="shared" si="223"/>
        <v/>
      </c>
      <c r="M6107" s="37"/>
      <c r="N6107" s="37"/>
      <c r="O6107" s="99" t="str">
        <f t="shared" si="224"/>
        <v/>
      </c>
      <c r="P6107" s="168">
        <f t="shared" si="222"/>
        <v>0</v>
      </c>
    </row>
    <row r="6108" spans="6:16" ht="15.6" x14ac:dyDescent="0.3">
      <c r="F6108" s="76" t="str">
        <f t="shared" si="223"/>
        <v/>
      </c>
      <c r="M6108" s="37"/>
      <c r="N6108" s="37"/>
      <c r="O6108" s="99" t="str">
        <f t="shared" si="224"/>
        <v/>
      </c>
      <c r="P6108" s="168">
        <f t="shared" si="222"/>
        <v>0</v>
      </c>
    </row>
    <row r="6109" spans="6:16" ht="15.6" x14ac:dyDescent="0.3">
      <c r="F6109" s="76" t="str">
        <f t="shared" si="223"/>
        <v/>
      </c>
      <c r="M6109" s="37"/>
      <c r="N6109" s="37"/>
      <c r="O6109" s="99" t="str">
        <f t="shared" si="224"/>
        <v/>
      </c>
      <c r="P6109" s="168">
        <f t="shared" si="222"/>
        <v>0</v>
      </c>
    </row>
    <row r="6110" spans="6:16" ht="15.6" x14ac:dyDescent="0.3">
      <c r="F6110" s="76" t="str">
        <f t="shared" si="223"/>
        <v/>
      </c>
      <c r="M6110" s="37"/>
      <c r="N6110" s="37"/>
      <c r="O6110" s="99" t="str">
        <f t="shared" si="224"/>
        <v/>
      </c>
      <c r="P6110" s="168">
        <f t="shared" si="222"/>
        <v>0</v>
      </c>
    </row>
    <row r="6111" spans="6:16" ht="15.6" x14ac:dyDescent="0.3">
      <c r="F6111" s="76" t="str">
        <f t="shared" si="223"/>
        <v/>
      </c>
      <c r="M6111" s="37"/>
      <c r="N6111" s="37"/>
      <c r="O6111" s="99" t="str">
        <f t="shared" si="224"/>
        <v/>
      </c>
      <c r="P6111" s="168">
        <f t="shared" si="222"/>
        <v>0</v>
      </c>
    </row>
    <row r="6112" spans="6:16" ht="15.6" x14ac:dyDescent="0.3">
      <c r="F6112" s="76" t="str">
        <f t="shared" si="223"/>
        <v/>
      </c>
      <c r="M6112" s="37"/>
      <c r="N6112" s="37"/>
      <c r="O6112" s="99" t="str">
        <f t="shared" si="224"/>
        <v/>
      </c>
      <c r="P6112" s="168">
        <f t="shared" si="222"/>
        <v>0</v>
      </c>
    </row>
    <row r="6113" spans="6:16" ht="15.6" x14ac:dyDescent="0.3">
      <c r="F6113" s="76" t="str">
        <f t="shared" si="223"/>
        <v/>
      </c>
      <c r="M6113" s="37"/>
      <c r="N6113" s="37"/>
      <c r="O6113" s="99" t="str">
        <f t="shared" si="224"/>
        <v/>
      </c>
      <c r="P6113" s="168">
        <f t="shared" si="222"/>
        <v>0</v>
      </c>
    </row>
    <row r="6114" spans="6:16" ht="15.6" x14ac:dyDescent="0.3">
      <c r="F6114" s="76" t="str">
        <f t="shared" si="223"/>
        <v/>
      </c>
      <c r="M6114" s="37"/>
      <c r="N6114" s="37"/>
      <c r="O6114" s="99" t="str">
        <f t="shared" si="224"/>
        <v/>
      </c>
      <c r="P6114" s="168">
        <f t="shared" si="222"/>
        <v>0</v>
      </c>
    </row>
    <row r="6115" spans="6:16" ht="15.6" x14ac:dyDescent="0.3">
      <c r="F6115" s="76" t="str">
        <f t="shared" si="223"/>
        <v/>
      </c>
      <c r="M6115" s="37"/>
      <c r="N6115" s="37"/>
      <c r="O6115" s="99" t="str">
        <f t="shared" si="224"/>
        <v/>
      </c>
      <c r="P6115" s="168">
        <f t="shared" si="222"/>
        <v>0</v>
      </c>
    </row>
    <row r="6116" spans="6:16" ht="15.6" x14ac:dyDescent="0.3">
      <c r="F6116" s="76" t="str">
        <f t="shared" si="223"/>
        <v/>
      </c>
      <c r="M6116" s="37"/>
      <c r="N6116" s="37"/>
      <c r="O6116" s="99" t="str">
        <f t="shared" si="224"/>
        <v/>
      </c>
      <c r="P6116" s="168">
        <f t="shared" si="222"/>
        <v>0</v>
      </c>
    </row>
    <row r="6117" spans="6:16" ht="15.6" x14ac:dyDescent="0.3">
      <c r="F6117" s="76" t="str">
        <f t="shared" si="223"/>
        <v/>
      </c>
      <c r="M6117" s="37"/>
      <c r="N6117" s="37"/>
      <c r="O6117" s="99" t="str">
        <f t="shared" si="224"/>
        <v/>
      </c>
      <c r="P6117" s="168">
        <f t="shared" si="222"/>
        <v>0</v>
      </c>
    </row>
    <row r="6118" spans="6:16" ht="15.6" x14ac:dyDescent="0.3">
      <c r="F6118" s="76" t="str">
        <f t="shared" si="223"/>
        <v/>
      </c>
      <c r="M6118" s="37"/>
      <c r="N6118" s="37"/>
      <c r="O6118" s="99" t="str">
        <f t="shared" si="224"/>
        <v/>
      </c>
      <c r="P6118" s="168">
        <f t="shared" si="222"/>
        <v>0</v>
      </c>
    </row>
    <row r="6119" spans="6:16" ht="15.6" x14ac:dyDescent="0.3">
      <c r="F6119" s="76" t="str">
        <f t="shared" si="223"/>
        <v/>
      </c>
      <c r="M6119" s="37"/>
      <c r="N6119" s="37"/>
      <c r="O6119" s="99" t="str">
        <f t="shared" si="224"/>
        <v/>
      </c>
      <c r="P6119" s="168">
        <f t="shared" si="222"/>
        <v>0</v>
      </c>
    </row>
    <row r="6120" spans="6:16" ht="15.6" x14ac:dyDescent="0.3">
      <c r="F6120" s="76" t="str">
        <f t="shared" si="223"/>
        <v/>
      </c>
      <c r="M6120" s="37"/>
      <c r="N6120" s="37"/>
      <c r="O6120" s="99" t="str">
        <f t="shared" si="224"/>
        <v/>
      </c>
      <c r="P6120" s="168">
        <f t="shared" si="222"/>
        <v>0</v>
      </c>
    </row>
    <row r="6121" spans="6:16" ht="15.6" x14ac:dyDescent="0.3">
      <c r="F6121" s="76" t="str">
        <f t="shared" si="223"/>
        <v/>
      </c>
      <c r="M6121" s="37"/>
      <c r="N6121" s="37"/>
      <c r="O6121" s="99" t="str">
        <f t="shared" si="224"/>
        <v/>
      </c>
      <c r="P6121" s="168">
        <f t="shared" si="222"/>
        <v>0</v>
      </c>
    </row>
    <row r="6122" spans="6:16" ht="15.6" x14ac:dyDescent="0.3">
      <c r="F6122" s="76" t="str">
        <f t="shared" si="223"/>
        <v/>
      </c>
      <c r="M6122" s="37"/>
      <c r="N6122" s="37"/>
      <c r="O6122" s="99" t="str">
        <f t="shared" si="224"/>
        <v/>
      </c>
      <c r="P6122" s="168">
        <f t="shared" si="222"/>
        <v>0</v>
      </c>
    </row>
    <row r="6123" spans="6:16" ht="15.6" x14ac:dyDescent="0.3">
      <c r="F6123" s="76" t="str">
        <f t="shared" si="223"/>
        <v/>
      </c>
      <c r="M6123" s="37"/>
      <c r="N6123" s="37"/>
      <c r="O6123" s="99" t="str">
        <f t="shared" si="224"/>
        <v/>
      </c>
      <c r="P6123" s="168">
        <f t="shared" si="222"/>
        <v>0</v>
      </c>
    </row>
    <row r="6124" spans="6:16" ht="15.6" x14ac:dyDescent="0.3">
      <c r="F6124" s="76" t="str">
        <f t="shared" si="223"/>
        <v/>
      </c>
      <c r="M6124" s="37"/>
      <c r="N6124" s="37"/>
      <c r="O6124" s="99" t="str">
        <f t="shared" si="224"/>
        <v/>
      </c>
      <c r="P6124" s="168">
        <f t="shared" ref="P6124:P6187" si="225">IFERROR(T6124/S6124,0)</f>
        <v>0</v>
      </c>
    </row>
    <row r="6125" spans="6:16" ht="15.6" x14ac:dyDescent="0.3">
      <c r="F6125" s="76" t="str">
        <f t="shared" si="223"/>
        <v/>
      </c>
      <c r="M6125" s="37"/>
      <c r="N6125" s="37"/>
      <c r="O6125" s="99" t="str">
        <f t="shared" si="224"/>
        <v/>
      </c>
      <c r="P6125" s="168">
        <f t="shared" si="225"/>
        <v>0</v>
      </c>
    </row>
    <row r="6126" spans="6:16" ht="15.6" x14ac:dyDescent="0.3">
      <c r="F6126" s="76" t="str">
        <f t="shared" si="223"/>
        <v/>
      </c>
      <c r="M6126" s="37"/>
      <c r="N6126" s="37"/>
      <c r="O6126" s="99" t="str">
        <f t="shared" si="224"/>
        <v/>
      </c>
      <c r="P6126" s="168">
        <f t="shared" si="225"/>
        <v>0</v>
      </c>
    </row>
    <row r="6127" spans="6:16" ht="15.6" x14ac:dyDescent="0.3">
      <c r="F6127" s="76" t="str">
        <f t="shared" si="223"/>
        <v/>
      </c>
      <c r="M6127" s="37"/>
      <c r="N6127" s="37"/>
      <c r="O6127" s="99" t="str">
        <f t="shared" si="224"/>
        <v/>
      </c>
      <c r="P6127" s="168">
        <f t="shared" si="225"/>
        <v>0</v>
      </c>
    </row>
    <row r="6128" spans="6:16" ht="15.6" x14ac:dyDescent="0.3">
      <c r="F6128" s="76" t="str">
        <f t="shared" si="223"/>
        <v/>
      </c>
      <c r="M6128" s="37"/>
      <c r="N6128" s="37"/>
      <c r="O6128" s="99" t="str">
        <f t="shared" si="224"/>
        <v/>
      </c>
      <c r="P6128" s="168">
        <f t="shared" si="225"/>
        <v>0</v>
      </c>
    </row>
    <row r="6129" spans="6:16" ht="15.6" x14ac:dyDescent="0.3">
      <c r="F6129" s="76" t="str">
        <f t="shared" si="223"/>
        <v/>
      </c>
      <c r="M6129" s="37"/>
      <c r="N6129" s="37"/>
      <c r="O6129" s="99" t="str">
        <f t="shared" si="224"/>
        <v/>
      </c>
      <c r="P6129" s="168">
        <f t="shared" si="225"/>
        <v>0</v>
      </c>
    </row>
    <row r="6130" spans="6:16" ht="15.6" x14ac:dyDescent="0.3">
      <c r="F6130" s="76" t="str">
        <f t="shared" si="223"/>
        <v/>
      </c>
      <c r="M6130" s="37"/>
      <c r="N6130" s="37"/>
      <c r="O6130" s="99" t="str">
        <f t="shared" si="224"/>
        <v/>
      </c>
      <c r="P6130" s="168">
        <f t="shared" si="225"/>
        <v>0</v>
      </c>
    </row>
    <row r="6131" spans="6:16" ht="15.6" x14ac:dyDescent="0.3">
      <c r="F6131" s="76" t="str">
        <f t="shared" si="223"/>
        <v/>
      </c>
      <c r="M6131" s="37"/>
      <c r="N6131" s="37"/>
      <c r="O6131" s="99" t="str">
        <f t="shared" si="224"/>
        <v/>
      </c>
      <c r="P6131" s="168">
        <f t="shared" si="225"/>
        <v>0</v>
      </c>
    </row>
    <row r="6132" spans="6:16" ht="15.6" x14ac:dyDescent="0.3">
      <c r="F6132" s="76" t="str">
        <f t="shared" si="223"/>
        <v/>
      </c>
      <c r="M6132" s="37"/>
      <c r="N6132" s="37"/>
      <c r="O6132" s="99" t="str">
        <f t="shared" si="224"/>
        <v/>
      </c>
      <c r="P6132" s="168">
        <f t="shared" si="225"/>
        <v>0</v>
      </c>
    </row>
    <row r="6133" spans="6:16" ht="15.6" x14ac:dyDescent="0.3">
      <c r="F6133" s="76" t="str">
        <f t="shared" si="223"/>
        <v/>
      </c>
      <c r="M6133" s="37"/>
      <c r="N6133" s="37"/>
      <c r="O6133" s="99" t="str">
        <f t="shared" si="224"/>
        <v/>
      </c>
      <c r="P6133" s="168">
        <f t="shared" si="225"/>
        <v>0</v>
      </c>
    </row>
    <row r="6134" spans="6:16" ht="15.6" x14ac:dyDescent="0.3">
      <c r="F6134" s="76" t="str">
        <f t="shared" si="223"/>
        <v/>
      </c>
      <c r="M6134" s="37"/>
      <c r="N6134" s="37"/>
      <c r="O6134" s="99" t="str">
        <f t="shared" si="224"/>
        <v/>
      </c>
      <c r="P6134" s="168">
        <f t="shared" si="225"/>
        <v>0</v>
      </c>
    </row>
    <row r="6135" spans="6:16" ht="15.6" x14ac:dyDescent="0.3">
      <c r="F6135" s="76" t="str">
        <f t="shared" si="223"/>
        <v/>
      </c>
      <c r="M6135" s="37"/>
      <c r="N6135" s="37"/>
      <c r="O6135" s="99" t="str">
        <f t="shared" si="224"/>
        <v/>
      </c>
      <c r="P6135" s="168">
        <f t="shared" si="225"/>
        <v>0</v>
      </c>
    </row>
    <row r="6136" spans="6:16" ht="15.6" x14ac:dyDescent="0.3">
      <c r="F6136" s="76" t="str">
        <f t="shared" si="223"/>
        <v/>
      </c>
      <c r="M6136" s="37"/>
      <c r="N6136" s="37"/>
      <c r="O6136" s="99" t="str">
        <f t="shared" si="224"/>
        <v/>
      </c>
      <c r="P6136" s="168">
        <f t="shared" si="225"/>
        <v>0</v>
      </c>
    </row>
    <row r="6137" spans="6:16" ht="15.6" x14ac:dyDescent="0.3">
      <c r="F6137" s="76" t="str">
        <f t="shared" si="223"/>
        <v/>
      </c>
      <c r="M6137" s="37"/>
      <c r="N6137" s="37"/>
      <c r="O6137" s="99" t="str">
        <f t="shared" si="224"/>
        <v/>
      </c>
      <c r="P6137" s="168">
        <f t="shared" si="225"/>
        <v>0</v>
      </c>
    </row>
    <row r="6138" spans="6:16" ht="15.6" x14ac:dyDescent="0.3">
      <c r="F6138" s="76" t="str">
        <f t="shared" si="223"/>
        <v/>
      </c>
      <c r="M6138" s="37"/>
      <c r="N6138" s="37"/>
      <c r="O6138" s="99" t="str">
        <f t="shared" si="224"/>
        <v/>
      </c>
      <c r="P6138" s="168">
        <f t="shared" si="225"/>
        <v>0</v>
      </c>
    </row>
    <row r="6139" spans="6:16" ht="15.6" x14ac:dyDescent="0.3">
      <c r="F6139" s="76" t="str">
        <f t="shared" si="223"/>
        <v/>
      </c>
      <c r="M6139" s="37"/>
      <c r="N6139" s="37"/>
      <c r="O6139" s="99" t="str">
        <f t="shared" si="224"/>
        <v/>
      </c>
      <c r="P6139" s="168">
        <f t="shared" si="225"/>
        <v>0</v>
      </c>
    </row>
    <row r="6140" spans="6:16" ht="15.6" x14ac:dyDescent="0.3">
      <c r="F6140" s="76" t="str">
        <f t="shared" si="223"/>
        <v/>
      </c>
      <c r="M6140" s="37"/>
      <c r="N6140" s="37"/>
      <c r="O6140" s="99" t="str">
        <f t="shared" si="224"/>
        <v/>
      </c>
      <c r="P6140" s="168">
        <f t="shared" si="225"/>
        <v>0</v>
      </c>
    </row>
    <row r="6141" spans="6:16" ht="15.6" x14ac:dyDescent="0.3">
      <c r="F6141" s="76" t="str">
        <f t="shared" si="223"/>
        <v/>
      </c>
      <c r="M6141" s="37"/>
      <c r="N6141" s="37"/>
      <c r="O6141" s="99" t="str">
        <f t="shared" si="224"/>
        <v/>
      </c>
      <c r="P6141" s="168">
        <f t="shared" si="225"/>
        <v>0</v>
      </c>
    </row>
    <row r="6142" spans="6:16" ht="15.6" x14ac:dyDescent="0.3">
      <c r="F6142" s="76" t="str">
        <f t="shared" si="223"/>
        <v/>
      </c>
      <c r="M6142" s="37"/>
      <c r="N6142" s="37"/>
      <c r="O6142" s="99" t="str">
        <f t="shared" si="224"/>
        <v/>
      </c>
      <c r="P6142" s="168">
        <f t="shared" si="225"/>
        <v>0</v>
      </c>
    </row>
    <row r="6143" spans="6:16" ht="15.6" x14ac:dyDescent="0.3">
      <c r="F6143" s="76" t="str">
        <f t="shared" si="223"/>
        <v/>
      </c>
      <c r="M6143" s="37"/>
      <c r="N6143" s="37"/>
      <c r="O6143" s="99" t="str">
        <f t="shared" si="224"/>
        <v/>
      </c>
      <c r="P6143" s="168">
        <f t="shared" si="225"/>
        <v>0</v>
      </c>
    </row>
    <row r="6144" spans="6:16" ht="15.6" x14ac:dyDescent="0.3">
      <c r="F6144" s="76" t="str">
        <f t="shared" si="223"/>
        <v/>
      </c>
      <c r="M6144" s="37"/>
      <c r="N6144" s="37"/>
      <c r="O6144" s="99" t="str">
        <f t="shared" si="224"/>
        <v/>
      </c>
      <c r="P6144" s="168">
        <f t="shared" si="225"/>
        <v>0</v>
      </c>
    </row>
    <row r="6145" spans="6:16" ht="15.6" x14ac:dyDescent="0.3">
      <c r="F6145" s="76" t="str">
        <f t="shared" si="223"/>
        <v/>
      </c>
      <c r="M6145" s="37"/>
      <c r="N6145" s="37"/>
      <c r="O6145" s="99" t="str">
        <f t="shared" si="224"/>
        <v/>
      </c>
      <c r="P6145" s="168">
        <f t="shared" si="225"/>
        <v>0</v>
      </c>
    </row>
    <row r="6146" spans="6:16" ht="15.6" x14ac:dyDescent="0.3">
      <c r="F6146" s="76" t="str">
        <f t="shared" si="223"/>
        <v/>
      </c>
      <c r="M6146" s="37"/>
      <c r="N6146" s="37"/>
      <c r="O6146" s="99" t="str">
        <f t="shared" si="224"/>
        <v/>
      </c>
      <c r="P6146" s="168">
        <f t="shared" si="225"/>
        <v>0</v>
      </c>
    </row>
    <row r="6147" spans="6:16" ht="15.6" x14ac:dyDescent="0.3">
      <c r="F6147" s="76" t="str">
        <f t="shared" si="223"/>
        <v/>
      </c>
      <c r="M6147" s="37"/>
      <c r="N6147" s="37"/>
      <c r="O6147" s="99" t="str">
        <f t="shared" si="224"/>
        <v/>
      </c>
      <c r="P6147" s="168">
        <f t="shared" si="225"/>
        <v>0</v>
      </c>
    </row>
    <row r="6148" spans="6:16" ht="15.6" x14ac:dyDescent="0.3">
      <c r="F6148" s="76" t="str">
        <f t="shared" si="223"/>
        <v/>
      </c>
      <c r="M6148" s="37"/>
      <c r="N6148" s="37"/>
      <c r="O6148" s="99" t="str">
        <f t="shared" si="224"/>
        <v/>
      </c>
      <c r="P6148" s="168">
        <f t="shared" si="225"/>
        <v>0</v>
      </c>
    </row>
    <row r="6149" spans="6:16" ht="15.6" x14ac:dyDescent="0.3">
      <c r="F6149" s="76" t="str">
        <f t="shared" si="223"/>
        <v/>
      </c>
      <c r="M6149" s="37"/>
      <c r="N6149" s="37"/>
      <c r="O6149" s="99" t="str">
        <f t="shared" si="224"/>
        <v/>
      </c>
      <c r="P6149" s="168">
        <f t="shared" si="225"/>
        <v>0</v>
      </c>
    </row>
    <row r="6150" spans="6:16" ht="15.6" x14ac:dyDescent="0.3">
      <c r="F6150" s="76" t="str">
        <f t="shared" si="223"/>
        <v/>
      </c>
      <c r="M6150" s="37"/>
      <c r="N6150" s="37"/>
      <c r="O6150" s="99" t="str">
        <f t="shared" si="224"/>
        <v/>
      </c>
      <c r="P6150" s="168">
        <f t="shared" si="225"/>
        <v>0</v>
      </c>
    </row>
    <row r="6151" spans="6:16" ht="15.6" x14ac:dyDescent="0.3">
      <c r="F6151" s="76" t="str">
        <f t="shared" si="223"/>
        <v/>
      </c>
      <c r="M6151" s="37"/>
      <c r="N6151" s="37"/>
      <c r="O6151" s="99" t="str">
        <f t="shared" si="224"/>
        <v/>
      </c>
      <c r="P6151" s="168">
        <f t="shared" si="225"/>
        <v>0</v>
      </c>
    </row>
    <row r="6152" spans="6:16" ht="15.6" x14ac:dyDescent="0.3">
      <c r="F6152" s="76" t="str">
        <f t="shared" ref="F6152:F6215" si="226">B6152&amp;C6152&amp;D6152&amp;E6152</f>
        <v/>
      </c>
      <c r="M6152" s="37"/>
      <c r="N6152" s="37"/>
      <c r="O6152" s="99" t="str">
        <f t="shared" si="224"/>
        <v/>
      </c>
      <c r="P6152" s="168">
        <f t="shared" si="225"/>
        <v>0</v>
      </c>
    </row>
    <row r="6153" spans="6:16" ht="15.6" x14ac:dyDescent="0.3">
      <c r="F6153" s="76" t="str">
        <f t="shared" si="226"/>
        <v/>
      </c>
      <c r="M6153" s="37"/>
      <c r="N6153" s="37"/>
      <c r="O6153" s="99" t="str">
        <f t="shared" si="224"/>
        <v/>
      </c>
      <c r="P6153" s="168">
        <f t="shared" si="225"/>
        <v>0</v>
      </c>
    </row>
    <row r="6154" spans="6:16" ht="15.6" x14ac:dyDescent="0.3">
      <c r="F6154" s="76" t="str">
        <f t="shared" si="226"/>
        <v/>
      </c>
      <c r="M6154" s="37"/>
      <c r="N6154" s="37"/>
      <c r="O6154" s="99" t="str">
        <f t="shared" ref="O6154:O6217" si="227">+F6154&amp;M6154&amp;N6154</f>
        <v/>
      </c>
      <c r="P6154" s="168">
        <f t="shared" si="225"/>
        <v>0</v>
      </c>
    </row>
    <row r="6155" spans="6:16" ht="15.6" x14ac:dyDescent="0.3">
      <c r="F6155" s="76" t="str">
        <f t="shared" si="226"/>
        <v/>
      </c>
      <c r="M6155" s="37"/>
      <c r="N6155" s="37"/>
      <c r="O6155" s="99" t="str">
        <f t="shared" si="227"/>
        <v/>
      </c>
      <c r="P6155" s="168">
        <f t="shared" si="225"/>
        <v>0</v>
      </c>
    </row>
    <row r="6156" spans="6:16" ht="15.6" x14ac:dyDescent="0.3">
      <c r="F6156" s="76" t="str">
        <f t="shared" si="226"/>
        <v/>
      </c>
      <c r="M6156" s="37"/>
      <c r="N6156" s="37"/>
      <c r="O6156" s="99" t="str">
        <f t="shared" si="227"/>
        <v/>
      </c>
      <c r="P6156" s="168">
        <f t="shared" si="225"/>
        <v>0</v>
      </c>
    </row>
    <row r="6157" spans="6:16" ht="15.6" x14ac:dyDescent="0.3">
      <c r="F6157" s="76" t="str">
        <f t="shared" si="226"/>
        <v/>
      </c>
      <c r="M6157" s="37"/>
      <c r="N6157" s="37"/>
      <c r="O6157" s="99" t="str">
        <f t="shared" si="227"/>
        <v/>
      </c>
      <c r="P6157" s="168">
        <f t="shared" si="225"/>
        <v>0</v>
      </c>
    </row>
    <row r="6158" spans="6:16" ht="15.6" x14ac:dyDescent="0.3">
      <c r="F6158" s="76" t="str">
        <f t="shared" si="226"/>
        <v/>
      </c>
      <c r="M6158" s="37"/>
      <c r="N6158" s="37"/>
      <c r="O6158" s="99" t="str">
        <f t="shared" si="227"/>
        <v/>
      </c>
      <c r="P6158" s="168">
        <f t="shared" si="225"/>
        <v>0</v>
      </c>
    </row>
    <row r="6159" spans="6:16" ht="15.6" x14ac:dyDescent="0.3">
      <c r="F6159" s="76" t="str">
        <f t="shared" si="226"/>
        <v/>
      </c>
      <c r="M6159" s="37"/>
      <c r="N6159" s="37"/>
      <c r="O6159" s="99" t="str">
        <f t="shared" si="227"/>
        <v/>
      </c>
      <c r="P6159" s="168">
        <f t="shared" si="225"/>
        <v>0</v>
      </c>
    </row>
    <row r="6160" spans="6:16" ht="15.6" x14ac:dyDescent="0.3">
      <c r="F6160" s="76" t="str">
        <f t="shared" si="226"/>
        <v/>
      </c>
      <c r="M6160" s="37"/>
      <c r="N6160" s="37"/>
      <c r="O6160" s="99" t="str">
        <f t="shared" si="227"/>
        <v/>
      </c>
      <c r="P6160" s="168">
        <f t="shared" si="225"/>
        <v>0</v>
      </c>
    </row>
    <row r="6161" spans="6:16" ht="15.6" x14ac:dyDescent="0.3">
      <c r="F6161" s="76" t="str">
        <f t="shared" si="226"/>
        <v/>
      </c>
      <c r="M6161" s="37"/>
      <c r="N6161" s="37"/>
      <c r="O6161" s="99" t="str">
        <f t="shared" si="227"/>
        <v/>
      </c>
      <c r="P6161" s="168">
        <f t="shared" si="225"/>
        <v>0</v>
      </c>
    </row>
    <row r="6162" spans="6:16" ht="15.6" x14ac:dyDescent="0.3">
      <c r="F6162" s="76" t="str">
        <f t="shared" si="226"/>
        <v/>
      </c>
      <c r="M6162" s="37"/>
      <c r="N6162" s="37"/>
      <c r="O6162" s="99" t="str">
        <f t="shared" si="227"/>
        <v/>
      </c>
      <c r="P6162" s="168">
        <f t="shared" si="225"/>
        <v>0</v>
      </c>
    </row>
    <row r="6163" spans="6:16" ht="15.6" x14ac:dyDescent="0.3">
      <c r="F6163" s="76" t="str">
        <f t="shared" si="226"/>
        <v/>
      </c>
      <c r="M6163" s="37"/>
      <c r="N6163" s="37"/>
      <c r="O6163" s="99" t="str">
        <f t="shared" si="227"/>
        <v/>
      </c>
      <c r="P6163" s="168">
        <f t="shared" si="225"/>
        <v>0</v>
      </c>
    </row>
    <row r="6164" spans="6:16" ht="15.6" x14ac:dyDescent="0.3">
      <c r="F6164" s="76" t="str">
        <f t="shared" si="226"/>
        <v/>
      </c>
      <c r="M6164" s="37"/>
      <c r="N6164" s="37"/>
      <c r="O6164" s="99" t="str">
        <f t="shared" si="227"/>
        <v/>
      </c>
      <c r="P6164" s="168">
        <f t="shared" si="225"/>
        <v>0</v>
      </c>
    </row>
    <row r="6165" spans="6:16" ht="15.6" x14ac:dyDescent="0.3">
      <c r="F6165" s="76" t="str">
        <f t="shared" si="226"/>
        <v/>
      </c>
      <c r="M6165" s="37"/>
      <c r="N6165" s="37"/>
      <c r="O6165" s="99" t="str">
        <f t="shared" si="227"/>
        <v/>
      </c>
      <c r="P6165" s="168">
        <f t="shared" si="225"/>
        <v>0</v>
      </c>
    </row>
    <row r="6166" spans="6:16" ht="15.6" x14ac:dyDescent="0.3">
      <c r="F6166" s="76" t="str">
        <f t="shared" si="226"/>
        <v/>
      </c>
      <c r="M6166" s="37"/>
      <c r="N6166" s="37"/>
      <c r="O6166" s="99" t="str">
        <f t="shared" si="227"/>
        <v/>
      </c>
      <c r="P6166" s="168">
        <f t="shared" si="225"/>
        <v>0</v>
      </c>
    </row>
    <row r="6167" spans="6:16" ht="15.6" x14ac:dyDescent="0.3">
      <c r="F6167" s="76" t="str">
        <f t="shared" si="226"/>
        <v/>
      </c>
      <c r="M6167" s="37"/>
      <c r="N6167" s="37"/>
      <c r="O6167" s="99" t="str">
        <f t="shared" si="227"/>
        <v/>
      </c>
      <c r="P6167" s="168">
        <f t="shared" si="225"/>
        <v>0</v>
      </c>
    </row>
    <row r="6168" spans="6:16" ht="15.6" x14ac:dyDescent="0.3">
      <c r="F6168" s="76" t="str">
        <f t="shared" si="226"/>
        <v/>
      </c>
      <c r="M6168" s="37"/>
      <c r="N6168" s="37"/>
      <c r="O6168" s="99" t="str">
        <f t="shared" si="227"/>
        <v/>
      </c>
      <c r="P6168" s="168">
        <f t="shared" si="225"/>
        <v>0</v>
      </c>
    </row>
    <row r="6169" spans="6:16" ht="15.6" x14ac:dyDescent="0.3">
      <c r="F6169" s="76" t="str">
        <f t="shared" si="226"/>
        <v/>
      </c>
      <c r="M6169" s="37"/>
      <c r="N6169" s="37"/>
      <c r="O6169" s="99" t="str">
        <f t="shared" si="227"/>
        <v/>
      </c>
      <c r="P6169" s="168">
        <f t="shared" si="225"/>
        <v>0</v>
      </c>
    </row>
    <row r="6170" spans="6:16" ht="15.6" x14ac:dyDescent="0.3">
      <c r="F6170" s="76" t="str">
        <f t="shared" si="226"/>
        <v/>
      </c>
      <c r="M6170" s="37"/>
      <c r="N6170" s="37"/>
      <c r="O6170" s="99" t="str">
        <f t="shared" si="227"/>
        <v/>
      </c>
      <c r="P6170" s="168">
        <f t="shared" si="225"/>
        <v>0</v>
      </c>
    </row>
    <row r="6171" spans="6:16" ht="15.6" x14ac:dyDescent="0.3">
      <c r="F6171" s="76" t="str">
        <f t="shared" si="226"/>
        <v/>
      </c>
      <c r="M6171" s="37"/>
      <c r="N6171" s="37"/>
      <c r="O6171" s="99" t="str">
        <f t="shared" si="227"/>
        <v/>
      </c>
      <c r="P6171" s="168">
        <f t="shared" si="225"/>
        <v>0</v>
      </c>
    </row>
    <row r="6172" spans="6:16" ht="15.6" x14ac:dyDescent="0.3">
      <c r="F6172" s="76" t="str">
        <f t="shared" si="226"/>
        <v/>
      </c>
      <c r="M6172" s="37"/>
      <c r="N6172" s="37"/>
      <c r="O6172" s="99" t="str">
        <f t="shared" si="227"/>
        <v/>
      </c>
      <c r="P6172" s="168">
        <f t="shared" si="225"/>
        <v>0</v>
      </c>
    </row>
    <row r="6173" spans="6:16" ht="15.6" x14ac:dyDescent="0.3">
      <c r="F6173" s="76" t="str">
        <f t="shared" si="226"/>
        <v/>
      </c>
      <c r="M6173" s="37"/>
      <c r="N6173" s="37"/>
      <c r="O6173" s="99" t="str">
        <f t="shared" si="227"/>
        <v/>
      </c>
      <c r="P6173" s="168">
        <f t="shared" si="225"/>
        <v>0</v>
      </c>
    </row>
    <row r="6174" spans="6:16" ht="15.6" x14ac:dyDescent="0.3">
      <c r="F6174" s="76" t="str">
        <f t="shared" si="226"/>
        <v/>
      </c>
      <c r="M6174" s="37"/>
      <c r="N6174" s="37"/>
      <c r="O6174" s="99" t="str">
        <f t="shared" si="227"/>
        <v/>
      </c>
      <c r="P6174" s="168">
        <f t="shared" si="225"/>
        <v>0</v>
      </c>
    </row>
    <row r="6175" spans="6:16" ht="15.6" x14ac:dyDescent="0.3">
      <c r="F6175" s="76" t="str">
        <f t="shared" si="226"/>
        <v/>
      </c>
      <c r="M6175" s="37"/>
      <c r="N6175" s="37"/>
      <c r="O6175" s="99" t="str">
        <f t="shared" si="227"/>
        <v/>
      </c>
      <c r="P6175" s="168">
        <f t="shared" si="225"/>
        <v>0</v>
      </c>
    </row>
    <row r="6176" spans="6:16" ht="15.6" x14ac:dyDescent="0.3">
      <c r="F6176" s="76" t="str">
        <f t="shared" si="226"/>
        <v/>
      </c>
      <c r="M6176" s="37"/>
      <c r="N6176" s="37"/>
      <c r="O6176" s="99" t="str">
        <f t="shared" si="227"/>
        <v/>
      </c>
      <c r="P6176" s="168">
        <f t="shared" si="225"/>
        <v>0</v>
      </c>
    </row>
    <row r="6177" spans="6:16" ht="15.6" x14ac:dyDescent="0.3">
      <c r="F6177" s="76" t="str">
        <f t="shared" si="226"/>
        <v/>
      </c>
      <c r="M6177" s="37"/>
      <c r="N6177" s="37"/>
      <c r="O6177" s="99" t="str">
        <f t="shared" si="227"/>
        <v/>
      </c>
      <c r="P6177" s="168">
        <f t="shared" si="225"/>
        <v>0</v>
      </c>
    </row>
    <row r="6178" spans="6:16" ht="15.6" x14ac:dyDescent="0.3">
      <c r="F6178" s="76" t="str">
        <f t="shared" si="226"/>
        <v/>
      </c>
      <c r="M6178" s="37"/>
      <c r="N6178" s="37"/>
      <c r="O6178" s="99" t="str">
        <f t="shared" si="227"/>
        <v/>
      </c>
      <c r="P6178" s="168">
        <f t="shared" si="225"/>
        <v>0</v>
      </c>
    </row>
    <row r="6179" spans="6:16" ht="15.6" x14ac:dyDescent="0.3">
      <c r="F6179" s="76" t="str">
        <f t="shared" si="226"/>
        <v/>
      </c>
      <c r="M6179" s="37"/>
      <c r="N6179" s="37"/>
      <c r="O6179" s="99" t="str">
        <f t="shared" si="227"/>
        <v/>
      </c>
      <c r="P6179" s="168">
        <f t="shared" si="225"/>
        <v>0</v>
      </c>
    </row>
    <row r="6180" spans="6:16" ht="15.6" x14ac:dyDescent="0.3">
      <c r="F6180" s="76" t="str">
        <f t="shared" si="226"/>
        <v/>
      </c>
      <c r="M6180" s="37"/>
      <c r="N6180" s="37"/>
      <c r="O6180" s="99" t="str">
        <f t="shared" si="227"/>
        <v/>
      </c>
      <c r="P6180" s="168">
        <f t="shared" si="225"/>
        <v>0</v>
      </c>
    </row>
    <row r="6181" spans="6:16" ht="15.6" x14ac:dyDescent="0.3">
      <c r="F6181" s="76" t="str">
        <f t="shared" si="226"/>
        <v/>
      </c>
      <c r="M6181" s="37"/>
      <c r="N6181" s="37"/>
      <c r="O6181" s="99" t="str">
        <f t="shared" si="227"/>
        <v/>
      </c>
      <c r="P6181" s="168">
        <f t="shared" si="225"/>
        <v>0</v>
      </c>
    </row>
    <row r="6182" spans="6:16" ht="15.6" x14ac:dyDescent="0.3">
      <c r="F6182" s="76" t="str">
        <f t="shared" si="226"/>
        <v/>
      </c>
      <c r="M6182" s="37"/>
      <c r="N6182" s="37"/>
      <c r="O6182" s="99" t="str">
        <f t="shared" si="227"/>
        <v/>
      </c>
      <c r="P6182" s="168">
        <f t="shared" si="225"/>
        <v>0</v>
      </c>
    </row>
    <row r="6183" spans="6:16" ht="15.6" x14ac:dyDescent="0.3">
      <c r="F6183" s="76" t="str">
        <f t="shared" si="226"/>
        <v/>
      </c>
      <c r="M6183" s="37"/>
      <c r="N6183" s="37"/>
      <c r="O6183" s="99" t="str">
        <f t="shared" si="227"/>
        <v/>
      </c>
      <c r="P6183" s="168">
        <f t="shared" si="225"/>
        <v>0</v>
      </c>
    </row>
    <row r="6184" spans="6:16" ht="15.6" x14ac:dyDescent="0.3">
      <c r="F6184" s="76" t="str">
        <f t="shared" si="226"/>
        <v/>
      </c>
      <c r="M6184" s="37"/>
      <c r="N6184" s="37"/>
      <c r="O6184" s="99" t="str">
        <f t="shared" si="227"/>
        <v/>
      </c>
      <c r="P6184" s="168">
        <f t="shared" si="225"/>
        <v>0</v>
      </c>
    </row>
    <row r="6185" spans="6:16" ht="15.6" x14ac:dyDescent="0.3">
      <c r="F6185" s="76" t="str">
        <f t="shared" si="226"/>
        <v/>
      </c>
      <c r="M6185" s="37"/>
      <c r="N6185" s="37"/>
      <c r="O6185" s="99" t="str">
        <f t="shared" si="227"/>
        <v/>
      </c>
      <c r="P6185" s="168">
        <f t="shared" si="225"/>
        <v>0</v>
      </c>
    </row>
    <row r="6186" spans="6:16" ht="15.6" x14ac:dyDescent="0.3">
      <c r="F6186" s="76" t="str">
        <f t="shared" si="226"/>
        <v/>
      </c>
      <c r="M6186" s="37"/>
      <c r="N6186" s="37"/>
      <c r="O6186" s="99" t="str">
        <f t="shared" si="227"/>
        <v/>
      </c>
      <c r="P6186" s="168">
        <f t="shared" si="225"/>
        <v>0</v>
      </c>
    </row>
    <row r="6187" spans="6:16" ht="15.6" x14ac:dyDescent="0.3">
      <c r="F6187" s="76" t="str">
        <f t="shared" si="226"/>
        <v/>
      </c>
      <c r="M6187" s="37"/>
      <c r="N6187" s="37"/>
      <c r="O6187" s="99" t="str">
        <f t="shared" si="227"/>
        <v/>
      </c>
      <c r="P6187" s="168">
        <f t="shared" si="225"/>
        <v>0</v>
      </c>
    </row>
    <row r="6188" spans="6:16" ht="15.6" x14ac:dyDescent="0.3">
      <c r="F6188" s="76" t="str">
        <f t="shared" si="226"/>
        <v/>
      </c>
      <c r="M6188" s="37"/>
      <c r="N6188" s="37"/>
      <c r="O6188" s="99" t="str">
        <f t="shared" si="227"/>
        <v/>
      </c>
      <c r="P6188" s="168">
        <f t="shared" ref="P6188:P6251" si="228">IFERROR(T6188/S6188,0)</f>
        <v>0</v>
      </c>
    </row>
    <row r="6189" spans="6:16" ht="15.6" x14ac:dyDescent="0.3">
      <c r="F6189" s="76" t="str">
        <f t="shared" si="226"/>
        <v/>
      </c>
      <c r="M6189" s="37"/>
      <c r="N6189" s="37"/>
      <c r="O6189" s="99" t="str">
        <f t="shared" si="227"/>
        <v/>
      </c>
      <c r="P6189" s="168">
        <f t="shared" si="228"/>
        <v>0</v>
      </c>
    </row>
    <row r="6190" spans="6:16" ht="15.6" x14ac:dyDescent="0.3">
      <c r="F6190" s="76" t="str">
        <f t="shared" si="226"/>
        <v/>
      </c>
      <c r="M6190" s="37"/>
      <c r="N6190" s="37"/>
      <c r="O6190" s="99" t="str">
        <f t="shared" si="227"/>
        <v/>
      </c>
      <c r="P6190" s="168">
        <f t="shared" si="228"/>
        <v>0</v>
      </c>
    </row>
    <row r="6191" spans="6:16" ht="15.6" x14ac:dyDescent="0.3">
      <c r="F6191" s="76" t="str">
        <f t="shared" si="226"/>
        <v/>
      </c>
      <c r="M6191" s="37"/>
      <c r="N6191" s="37"/>
      <c r="O6191" s="99" t="str">
        <f t="shared" si="227"/>
        <v/>
      </c>
      <c r="P6191" s="168">
        <f t="shared" si="228"/>
        <v>0</v>
      </c>
    </row>
    <row r="6192" spans="6:16" ht="15.6" x14ac:dyDescent="0.3">
      <c r="F6192" s="76" t="str">
        <f t="shared" si="226"/>
        <v/>
      </c>
      <c r="M6192" s="37"/>
      <c r="N6192" s="37"/>
      <c r="O6192" s="99" t="str">
        <f t="shared" si="227"/>
        <v/>
      </c>
      <c r="P6192" s="168">
        <f t="shared" si="228"/>
        <v>0</v>
      </c>
    </row>
    <row r="6193" spans="6:16" ht="15.6" x14ac:dyDescent="0.3">
      <c r="F6193" s="76" t="str">
        <f t="shared" si="226"/>
        <v/>
      </c>
      <c r="M6193" s="37"/>
      <c r="N6193" s="37"/>
      <c r="O6193" s="99" t="str">
        <f t="shared" si="227"/>
        <v/>
      </c>
      <c r="P6193" s="168">
        <f t="shared" si="228"/>
        <v>0</v>
      </c>
    </row>
    <row r="6194" spans="6:16" ht="15.6" x14ac:dyDescent="0.3">
      <c r="F6194" s="76" t="str">
        <f t="shared" si="226"/>
        <v/>
      </c>
      <c r="M6194" s="37"/>
      <c r="N6194" s="37"/>
      <c r="O6194" s="99" t="str">
        <f t="shared" si="227"/>
        <v/>
      </c>
      <c r="P6194" s="168">
        <f t="shared" si="228"/>
        <v>0</v>
      </c>
    </row>
    <row r="6195" spans="6:16" ht="15.6" x14ac:dyDescent="0.3">
      <c r="F6195" s="76" t="str">
        <f t="shared" si="226"/>
        <v/>
      </c>
      <c r="M6195" s="37"/>
      <c r="N6195" s="37"/>
      <c r="O6195" s="99" t="str">
        <f t="shared" si="227"/>
        <v/>
      </c>
      <c r="P6195" s="168">
        <f t="shared" si="228"/>
        <v>0</v>
      </c>
    </row>
    <row r="6196" spans="6:16" ht="15.6" x14ac:dyDescent="0.3">
      <c r="F6196" s="76" t="str">
        <f t="shared" si="226"/>
        <v/>
      </c>
      <c r="M6196" s="37"/>
      <c r="N6196" s="37"/>
      <c r="O6196" s="99" t="str">
        <f t="shared" si="227"/>
        <v/>
      </c>
      <c r="P6196" s="168">
        <f t="shared" si="228"/>
        <v>0</v>
      </c>
    </row>
    <row r="6197" spans="6:16" ht="15.6" x14ac:dyDescent="0.3">
      <c r="F6197" s="76" t="str">
        <f t="shared" si="226"/>
        <v/>
      </c>
      <c r="M6197" s="37"/>
      <c r="N6197" s="37"/>
      <c r="O6197" s="99" t="str">
        <f t="shared" si="227"/>
        <v/>
      </c>
      <c r="P6197" s="168">
        <f t="shared" si="228"/>
        <v>0</v>
      </c>
    </row>
    <row r="6198" spans="6:16" ht="15.6" x14ac:dyDescent="0.3">
      <c r="F6198" s="76" t="str">
        <f t="shared" si="226"/>
        <v/>
      </c>
      <c r="M6198" s="37"/>
      <c r="N6198" s="37"/>
      <c r="O6198" s="99" t="str">
        <f t="shared" si="227"/>
        <v/>
      </c>
      <c r="P6198" s="168">
        <f t="shared" si="228"/>
        <v>0</v>
      </c>
    </row>
    <row r="6199" spans="6:16" ht="15.6" x14ac:dyDescent="0.3">
      <c r="F6199" s="76" t="str">
        <f t="shared" si="226"/>
        <v/>
      </c>
      <c r="M6199" s="37"/>
      <c r="N6199" s="37"/>
      <c r="O6199" s="99" t="str">
        <f t="shared" si="227"/>
        <v/>
      </c>
      <c r="P6199" s="168">
        <f t="shared" si="228"/>
        <v>0</v>
      </c>
    </row>
    <row r="6200" spans="6:16" ht="15.6" x14ac:dyDescent="0.3">
      <c r="F6200" s="76" t="str">
        <f t="shared" si="226"/>
        <v/>
      </c>
      <c r="M6200" s="37"/>
      <c r="N6200" s="37"/>
      <c r="O6200" s="99" t="str">
        <f t="shared" si="227"/>
        <v/>
      </c>
      <c r="P6200" s="168">
        <f t="shared" si="228"/>
        <v>0</v>
      </c>
    </row>
    <row r="6201" spans="6:16" ht="15.6" x14ac:dyDescent="0.3">
      <c r="F6201" s="76" t="str">
        <f t="shared" si="226"/>
        <v/>
      </c>
      <c r="M6201" s="37"/>
      <c r="N6201" s="37"/>
      <c r="O6201" s="99" t="str">
        <f t="shared" si="227"/>
        <v/>
      </c>
      <c r="P6201" s="168">
        <f t="shared" si="228"/>
        <v>0</v>
      </c>
    </row>
    <row r="6202" spans="6:16" ht="15.6" x14ac:dyDescent="0.3">
      <c r="F6202" s="76" t="str">
        <f t="shared" si="226"/>
        <v/>
      </c>
      <c r="M6202" s="37"/>
      <c r="N6202" s="37"/>
      <c r="O6202" s="99" t="str">
        <f t="shared" si="227"/>
        <v/>
      </c>
      <c r="P6202" s="168">
        <f t="shared" si="228"/>
        <v>0</v>
      </c>
    </row>
    <row r="6203" spans="6:16" ht="15.6" x14ac:dyDescent="0.3">
      <c r="F6203" s="76" t="str">
        <f t="shared" si="226"/>
        <v/>
      </c>
      <c r="M6203" s="37"/>
      <c r="N6203" s="37"/>
      <c r="O6203" s="99" t="str">
        <f t="shared" si="227"/>
        <v/>
      </c>
      <c r="P6203" s="168">
        <f t="shared" si="228"/>
        <v>0</v>
      </c>
    </row>
    <row r="6204" spans="6:16" ht="15.6" x14ac:dyDescent="0.3">
      <c r="F6204" s="76" t="str">
        <f t="shared" si="226"/>
        <v/>
      </c>
      <c r="M6204" s="37"/>
      <c r="N6204" s="37"/>
      <c r="O6204" s="99" t="str">
        <f t="shared" si="227"/>
        <v/>
      </c>
      <c r="P6204" s="168">
        <f t="shared" si="228"/>
        <v>0</v>
      </c>
    </row>
    <row r="6205" spans="6:16" ht="15.6" x14ac:dyDescent="0.3">
      <c r="F6205" s="76" t="str">
        <f t="shared" si="226"/>
        <v/>
      </c>
      <c r="M6205" s="37"/>
      <c r="N6205" s="37"/>
      <c r="O6205" s="99" t="str">
        <f t="shared" si="227"/>
        <v/>
      </c>
      <c r="P6205" s="168">
        <f t="shared" si="228"/>
        <v>0</v>
      </c>
    </row>
    <row r="6206" spans="6:16" ht="15.6" x14ac:dyDescent="0.3">
      <c r="F6206" s="76" t="str">
        <f t="shared" si="226"/>
        <v/>
      </c>
      <c r="M6206" s="37"/>
      <c r="N6206" s="37"/>
      <c r="O6206" s="99" t="str">
        <f t="shared" si="227"/>
        <v/>
      </c>
      <c r="P6206" s="168">
        <f t="shared" si="228"/>
        <v>0</v>
      </c>
    </row>
    <row r="6207" spans="6:16" ht="15.6" x14ac:dyDescent="0.3">
      <c r="F6207" s="76" t="str">
        <f t="shared" si="226"/>
        <v/>
      </c>
      <c r="M6207" s="37"/>
      <c r="N6207" s="37"/>
      <c r="O6207" s="99" t="str">
        <f t="shared" si="227"/>
        <v/>
      </c>
      <c r="P6207" s="168">
        <f t="shared" si="228"/>
        <v>0</v>
      </c>
    </row>
    <row r="6208" spans="6:16" ht="15.6" x14ac:dyDescent="0.3">
      <c r="F6208" s="76" t="str">
        <f t="shared" si="226"/>
        <v/>
      </c>
      <c r="M6208" s="37"/>
      <c r="N6208" s="37"/>
      <c r="O6208" s="99" t="str">
        <f t="shared" si="227"/>
        <v/>
      </c>
      <c r="P6208" s="168">
        <f t="shared" si="228"/>
        <v>0</v>
      </c>
    </row>
    <row r="6209" spans="6:16" ht="15.6" x14ac:dyDescent="0.3">
      <c r="F6209" s="76" t="str">
        <f t="shared" si="226"/>
        <v/>
      </c>
      <c r="M6209" s="37"/>
      <c r="N6209" s="37"/>
      <c r="O6209" s="99" t="str">
        <f t="shared" si="227"/>
        <v/>
      </c>
      <c r="P6209" s="168">
        <f t="shared" si="228"/>
        <v>0</v>
      </c>
    </row>
    <row r="6210" spans="6:16" ht="15.6" x14ac:dyDescent="0.3">
      <c r="F6210" s="76" t="str">
        <f t="shared" si="226"/>
        <v/>
      </c>
      <c r="M6210" s="37"/>
      <c r="N6210" s="37"/>
      <c r="O6210" s="99" t="str">
        <f t="shared" si="227"/>
        <v/>
      </c>
      <c r="P6210" s="168">
        <f t="shared" si="228"/>
        <v>0</v>
      </c>
    </row>
    <row r="6211" spans="6:16" ht="15.6" x14ac:dyDescent="0.3">
      <c r="F6211" s="76" t="str">
        <f t="shared" si="226"/>
        <v/>
      </c>
      <c r="M6211" s="37"/>
      <c r="N6211" s="37"/>
      <c r="O6211" s="99" t="str">
        <f t="shared" si="227"/>
        <v/>
      </c>
      <c r="P6211" s="168">
        <f t="shared" si="228"/>
        <v>0</v>
      </c>
    </row>
    <row r="6212" spans="6:16" ht="15.6" x14ac:dyDescent="0.3">
      <c r="F6212" s="76" t="str">
        <f t="shared" si="226"/>
        <v/>
      </c>
      <c r="M6212" s="37"/>
      <c r="N6212" s="37"/>
      <c r="O6212" s="99" t="str">
        <f t="shared" si="227"/>
        <v/>
      </c>
      <c r="P6212" s="168">
        <f t="shared" si="228"/>
        <v>0</v>
      </c>
    </row>
    <row r="6213" spans="6:16" ht="15.6" x14ac:dyDescent="0.3">
      <c r="F6213" s="76" t="str">
        <f t="shared" si="226"/>
        <v/>
      </c>
      <c r="M6213" s="37"/>
      <c r="N6213" s="37"/>
      <c r="O6213" s="99" t="str">
        <f t="shared" si="227"/>
        <v/>
      </c>
      <c r="P6213" s="168">
        <f t="shared" si="228"/>
        <v>0</v>
      </c>
    </row>
    <row r="6214" spans="6:16" ht="15.6" x14ac:dyDescent="0.3">
      <c r="F6214" s="76" t="str">
        <f t="shared" si="226"/>
        <v/>
      </c>
      <c r="M6214" s="37"/>
      <c r="N6214" s="37"/>
      <c r="O6214" s="99" t="str">
        <f t="shared" si="227"/>
        <v/>
      </c>
      <c r="P6214" s="168">
        <f t="shared" si="228"/>
        <v>0</v>
      </c>
    </row>
    <row r="6215" spans="6:16" ht="15.6" x14ac:dyDescent="0.3">
      <c r="F6215" s="76" t="str">
        <f t="shared" si="226"/>
        <v/>
      </c>
      <c r="M6215" s="37"/>
      <c r="N6215" s="37"/>
      <c r="O6215" s="99" t="str">
        <f t="shared" si="227"/>
        <v/>
      </c>
      <c r="P6215" s="168">
        <f t="shared" si="228"/>
        <v>0</v>
      </c>
    </row>
    <row r="6216" spans="6:16" ht="15.6" x14ac:dyDescent="0.3">
      <c r="F6216" s="76" t="str">
        <f t="shared" ref="F6216:F6279" si="229">B6216&amp;C6216&amp;D6216&amp;E6216</f>
        <v/>
      </c>
      <c r="M6216" s="37"/>
      <c r="N6216" s="37"/>
      <c r="O6216" s="99" t="str">
        <f t="shared" si="227"/>
        <v/>
      </c>
      <c r="P6216" s="168">
        <f t="shared" si="228"/>
        <v>0</v>
      </c>
    </row>
    <row r="6217" spans="6:16" ht="15.6" x14ac:dyDescent="0.3">
      <c r="F6217" s="76" t="str">
        <f t="shared" si="229"/>
        <v/>
      </c>
      <c r="M6217" s="37"/>
      <c r="N6217" s="37"/>
      <c r="O6217" s="99" t="str">
        <f t="shared" si="227"/>
        <v/>
      </c>
      <c r="P6217" s="168">
        <f t="shared" si="228"/>
        <v>0</v>
      </c>
    </row>
    <row r="6218" spans="6:16" ht="15.6" x14ac:dyDescent="0.3">
      <c r="F6218" s="76" t="str">
        <f t="shared" si="229"/>
        <v/>
      </c>
      <c r="M6218" s="37"/>
      <c r="N6218" s="37"/>
      <c r="O6218" s="99" t="str">
        <f t="shared" ref="O6218:O6281" si="230">+F6218&amp;M6218&amp;N6218</f>
        <v/>
      </c>
      <c r="P6218" s="168">
        <f t="shared" si="228"/>
        <v>0</v>
      </c>
    </row>
    <row r="6219" spans="6:16" ht="15.6" x14ac:dyDescent="0.3">
      <c r="F6219" s="76" t="str">
        <f t="shared" si="229"/>
        <v/>
      </c>
      <c r="M6219" s="37"/>
      <c r="N6219" s="37"/>
      <c r="O6219" s="99" t="str">
        <f t="shared" si="230"/>
        <v/>
      </c>
      <c r="P6219" s="168">
        <f t="shared" si="228"/>
        <v>0</v>
      </c>
    </row>
    <row r="6220" spans="6:16" ht="15.6" x14ac:dyDescent="0.3">
      <c r="F6220" s="76" t="str">
        <f t="shared" si="229"/>
        <v/>
      </c>
      <c r="M6220" s="37"/>
      <c r="N6220" s="37"/>
      <c r="O6220" s="99" t="str">
        <f t="shared" si="230"/>
        <v/>
      </c>
      <c r="P6220" s="168">
        <f t="shared" si="228"/>
        <v>0</v>
      </c>
    </row>
    <row r="6221" spans="6:16" ht="15.6" x14ac:dyDescent="0.3">
      <c r="F6221" s="76" t="str">
        <f t="shared" si="229"/>
        <v/>
      </c>
      <c r="M6221" s="37"/>
      <c r="N6221" s="37"/>
      <c r="O6221" s="99" t="str">
        <f t="shared" si="230"/>
        <v/>
      </c>
      <c r="P6221" s="168">
        <f t="shared" si="228"/>
        <v>0</v>
      </c>
    </row>
    <row r="6222" spans="6:16" ht="15.6" x14ac:dyDescent="0.3">
      <c r="F6222" s="76" t="str">
        <f t="shared" si="229"/>
        <v/>
      </c>
      <c r="M6222" s="37"/>
      <c r="N6222" s="37"/>
      <c r="O6222" s="99" t="str">
        <f t="shared" si="230"/>
        <v/>
      </c>
      <c r="P6222" s="168">
        <f t="shared" si="228"/>
        <v>0</v>
      </c>
    </row>
    <row r="6223" spans="6:16" ht="15.6" x14ac:dyDescent="0.3">
      <c r="F6223" s="76" t="str">
        <f t="shared" si="229"/>
        <v/>
      </c>
      <c r="M6223" s="37"/>
      <c r="N6223" s="37"/>
      <c r="O6223" s="99" t="str">
        <f t="shared" si="230"/>
        <v/>
      </c>
      <c r="P6223" s="168">
        <f t="shared" si="228"/>
        <v>0</v>
      </c>
    </row>
    <row r="6224" spans="6:16" ht="15.6" x14ac:dyDescent="0.3">
      <c r="F6224" s="76" t="str">
        <f t="shared" si="229"/>
        <v/>
      </c>
      <c r="M6224" s="37"/>
      <c r="N6224" s="37"/>
      <c r="O6224" s="99" t="str">
        <f t="shared" si="230"/>
        <v/>
      </c>
      <c r="P6224" s="168">
        <f t="shared" si="228"/>
        <v>0</v>
      </c>
    </row>
    <row r="6225" spans="6:16" ht="15.6" x14ac:dyDescent="0.3">
      <c r="F6225" s="76" t="str">
        <f t="shared" si="229"/>
        <v/>
      </c>
      <c r="M6225" s="37"/>
      <c r="N6225" s="37"/>
      <c r="O6225" s="99" t="str">
        <f t="shared" si="230"/>
        <v/>
      </c>
      <c r="P6225" s="168">
        <f t="shared" si="228"/>
        <v>0</v>
      </c>
    </row>
    <row r="6226" spans="6:16" ht="15.6" x14ac:dyDescent="0.3">
      <c r="F6226" s="76" t="str">
        <f t="shared" si="229"/>
        <v/>
      </c>
      <c r="M6226" s="37"/>
      <c r="N6226" s="37"/>
      <c r="O6226" s="99" t="str">
        <f t="shared" si="230"/>
        <v/>
      </c>
      <c r="P6226" s="168">
        <f t="shared" si="228"/>
        <v>0</v>
      </c>
    </row>
    <row r="6227" spans="6:16" ht="15.6" x14ac:dyDescent="0.3">
      <c r="F6227" s="76" t="str">
        <f t="shared" si="229"/>
        <v/>
      </c>
      <c r="M6227" s="37"/>
      <c r="N6227" s="37"/>
      <c r="O6227" s="99" t="str">
        <f t="shared" si="230"/>
        <v/>
      </c>
      <c r="P6227" s="168">
        <f t="shared" si="228"/>
        <v>0</v>
      </c>
    </row>
    <row r="6228" spans="6:16" ht="15.6" x14ac:dyDescent="0.3">
      <c r="F6228" s="76" t="str">
        <f t="shared" si="229"/>
        <v/>
      </c>
      <c r="M6228" s="37"/>
      <c r="N6228" s="37"/>
      <c r="O6228" s="99" t="str">
        <f t="shared" si="230"/>
        <v/>
      </c>
      <c r="P6228" s="168">
        <f t="shared" si="228"/>
        <v>0</v>
      </c>
    </row>
    <row r="6229" spans="6:16" ht="15.6" x14ac:dyDescent="0.3">
      <c r="F6229" s="76" t="str">
        <f t="shared" si="229"/>
        <v/>
      </c>
      <c r="M6229" s="37"/>
      <c r="N6229" s="37"/>
      <c r="O6229" s="99" t="str">
        <f t="shared" si="230"/>
        <v/>
      </c>
      <c r="P6229" s="168">
        <f t="shared" si="228"/>
        <v>0</v>
      </c>
    </row>
    <row r="6230" spans="6:16" ht="15.6" x14ac:dyDescent="0.3">
      <c r="F6230" s="76" t="str">
        <f t="shared" si="229"/>
        <v/>
      </c>
      <c r="M6230" s="37"/>
      <c r="N6230" s="37"/>
      <c r="O6230" s="99" t="str">
        <f t="shared" si="230"/>
        <v/>
      </c>
      <c r="P6230" s="168">
        <f t="shared" si="228"/>
        <v>0</v>
      </c>
    </row>
    <row r="6231" spans="6:16" ht="15.6" x14ac:dyDescent="0.3">
      <c r="F6231" s="76" t="str">
        <f t="shared" si="229"/>
        <v/>
      </c>
      <c r="M6231" s="37"/>
      <c r="N6231" s="37"/>
      <c r="O6231" s="99" t="str">
        <f t="shared" si="230"/>
        <v/>
      </c>
      <c r="P6231" s="168">
        <f t="shared" si="228"/>
        <v>0</v>
      </c>
    </row>
    <row r="6232" spans="6:16" ht="15.6" x14ac:dyDescent="0.3">
      <c r="F6232" s="76" t="str">
        <f t="shared" si="229"/>
        <v/>
      </c>
      <c r="M6232" s="37"/>
      <c r="N6232" s="37"/>
      <c r="O6232" s="99" t="str">
        <f t="shared" si="230"/>
        <v/>
      </c>
      <c r="P6232" s="168">
        <f t="shared" si="228"/>
        <v>0</v>
      </c>
    </row>
    <row r="6233" spans="6:16" ht="15.6" x14ac:dyDescent="0.3">
      <c r="F6233" s="76" t="str">
        <f t="shared" si="229"/>
        <v/>
      </c>
      <c r="M6233" s="37"/>
      <c r="N6233" s="37"/>
      <c r="O6233" s="99" t="str">
        <f t="shared" si="230"/>
        <v/>
      </c>
      <c r="P6233" s="168">
        <f t="shared" si="228"/>
        <v>0</v>
      </c>
    </row>
    <row r="6234" spans="6:16" ht="15.6" x14ac:dyDescent="0.3">
      <c r="F6234" s="76" t="str">
        <f t="shared" si="229"/>
        <v/>
      </c>
      <c r="M6234" s="37"/>
      <c r="N6234" s="37"/>
      <c r="O6234" s="99" t="str">
        <f t="shared" si="230"/>
        <v/>
      </c>
      <c r="P6234" s="168">
        <f t="shared" si="228"/>
        <v>0</v>
      </c>
    </row>
    <row r="6235" spans="6:16" ht="15.6" x14ac:dyDescent="0.3">
      <c r="F6235" s="76" t="str">
        <f t="shared" si="229"/>
        <v/>
      </c>
      <c r="M6235" s="37"/>
      <c r="N6235" s="37"/>
      <c r="O6235" s="99" t="str">
        <f t="shared" si="230"/>
        <v/>
      </c>
      <c r="P6235" s="168">
        <f t="shared" si="228"/>
        <v>0</v>
      </c>
    </row>
    <row r="6236" spans="6:16" ht="15.6" x14ac:dyDescent="0.3">
      <c r="F6236" s="76" t="str">
        <f t="shared" si="229"/>
        <v/>
      </c>
      <c r="M6236" s="37"/>
      <c r="N6236" s="37"/>
      <c r="O6236" s="99" t="str">
        <f t="shared" si="230"/>
        <v/>
      </c>
      <c r="P6236" s="168">
        <f t="shared" si="228"/>
        <v>0</v>
      </c>
    </row>
    <row r="6237" spans="6:16" ht="15.6" x14ac:dyDescent="0.3">
      <c r="F6237" s="76" t="str">
        <f t="shared" si="229"/>
        <v/>
      </c>
      <c r="M6237" s="37"/>
      <c r="N6237" s="37"/>
      <c r="O6237" s="99" t="str">
        <f t="shared" si="230"/>
        <v/>
      </c>
      <c r="P6237" s="168">
        <f t="shared" si="228"/>
        <v>0</v>
      </c>
    </row>
    <row r="6238" spans="6:16" ht="15.6" x14ac:dyDescent="0.3">
      <c r="F6238" s="76" t="str">
        <f t="shared" si="229"/>
        <v/>
      </c>
      <c r="M6238" s="37"/>
      <c r="N6238" s="37"/>
      <c r="O6238" s="99" t="str">
        <f t="shared" si="230"/>
        <v/>
      </c>
      <c r="P6238" s="168">
        <f t="shared" si="228"/>
        <v>0</v>
      </c>
    </row>
    <row r="6239" spans="6:16" ht="15.6" x14ac:dyDescent="0.3">
      <c r="F6239" s="76" t="str">
        <f t="shared" si="229"/>
        <v/>
      </c>
      <c r="M6239" s="37"/>
      <c r="N6239" s="37"/>
      <c r="O6239" s="99" t="str">
        <f t="shared" si="230"/>
        <v/>
      </c>
      <c r="P6239" s="168">
        <f t="shared" si="228"/>
        <v>0</v>
      </c>
    </row>
    <row r="6240" spans="6:16" ht="15.6" x14ac:dyDescent="0.3">
      <c r="F6240" s="76" t="str">
        <f t="shared" si="229"/>
        <v/>
      </c>
      <c r="M6240" s="37"/>
      <c r="N6240" s="37"/>
      <c r="O6240" s="99" t="str">
        <f t="shared" si="230"/>
        <v/>
      </c>
      <c r="P6240" s="168">
        <f t="shared" si="228"/>
        <v>0</v>
      </c>
    </row>
    <row r="6241" spans="6:16" ht="15.6" x14ac:dyDescent="0.3">
      <c r="F6241" s="76" t="str">
        <f t="shared" si="229"/>
        <v/>
      </c>
      <c r="M6241" s="37"/>
      <c r="N6241" s="37"/>
      <c r="O6241" s="99" t="str">
        <f t="shared" si="230"/>
        <v/>
      </c>
      <c r="P6241" s="168">
        <f t="shared" si="228"/>
        <v>0</v>
      </c>
    </row>
    <row r="6242" spans="6:16" ht="15.6" x14ac:dyDescent="0.3">
      <c r="F6242" s="76" t="str">
        <f t="shared" si="229"/>
        <v/>
      </c>
      <c r="M6242" s="37"/>
      <c r="N6242" s="37"/>
      <c r="O6242" s="99" t="str">
        <f t="shared" si="230"/>
        <v/>
      </c>
      <c r="P6242" s="168">
        <f t="shared" si="228"/>
        <v>0</v>
      </c>
    </row>
    <row r="6243" spans="6:16" ht="15.6" x14ac:dyDescent="0.3">
      <c r="F6243" s="76" t="str">
        <f t="shared" si="229"/>
        <v/>
      </c>
      <c r="M6243" s="37"/>
      <c r="N6243" s="37"/>
      <c r="O6243" s="99" t="str">
        <f t="shared" si="230"/>
        <v/>
      </c>
      <c r="P6243" s="168">
        <f t="shared" si="228"/>
        <v>0</v>
      </c>
    </row>
    <row r="6244" spans="6:16" ht="15.6" x14ac:dyDescent="0.3">
      <c r="F6244" s="76" t="str">
        <f t="shared" si="229"/>
        <v/>
      </c>
      <c r="M6244" s="37"/>
      <c r="N6244" s="37"/>
      <c r="O6244" s="99" t="str">
        <f t="shared" si="230"/>
        <v/>
      </c>
      <c r="P6244" s="168">
        <f t="shared" si="228"/>
        <v>0</v>
      </c>
    </row>
    <row r="6245" spans="6:16" ht="15.6" x14ac:dyDescent="0.3">
      <c r="F6245" s="76" t="str">
        <f t="shared" si="229"/>
        <v/>
      </c>
      <c r="M6245" s="37"/>
      <c r="N6245" s="37"/>
      <c r="O6245" s="99" t="str">
        <f t="shared" si="230"/>
        <v/>
      </c>
      <c r="P6245" s="168">
        <f t="shared" si="228"/>
        <v>0</v>
      </c>
    </row>
    <row r="6246" spans="6:16" ht="15.6" x14ac:dyDescent="0.3">
      <c r="F6246" s="76" t="str">
        <f t="shared" si="229"/>
        <v/>
      </c>
      <c r="M6246" s="37"/>
      <c r="N6246" s="37"/>
      <c r="O6246" s="99" t="str">
        <f t="shared" si="230"/>
        <v/>
      </c>
      <c r="P6246" s="168">
        <f t="shared" si="228"/>
        <v>0</v>
      </c>
    </row>
    <row r="6247" spans="6:16" ht="15.6" x14ac:dyDescent="0.3">
      <c r="F6247" s="76" t="str">
        <f t="shared" si="229"/>
        <v/>
      </c>
      <c r="M6247" s="37"/>
      <c r="N6247" s="37"/>
      <c r="O6247" s="99" t="str">
        <f t="shared" si="230"/>
        <v/>
      </c>
      <c r="P6247" s="168">
        <f t="shared" si="228"/>
        <v>0</v>
      </c>
    </row>
    <row r="6248" spans="6:16" ht="15.6" x14ac:dyDescent="0.3">
      <c r="F6248" s="76" t="str">
        <f t="shared" si="229"/>
        <v/>
      </c>
      <c r="M6248" s="37"/>
      <c r="N6248" s="37"/>
      <c r="O6248" s="99" t="str">
        <f t="shared" si="230"/>
        <v/>
      </c>
      <c r="P6248" s="168">
        <f t="shared" si="228"/>
        <v>0</v>
      </c>
    </row>
    <row r="6249" spans="6:16" ht="15.6" x14ac:dyDescent="0.3">
      <c r="F6249" s="76" t="str">
        <f t="shared" si="229"/>
        <v/>
      </c>
      <c r="M6249" s="37"/>
      <c r="N6249" s="37"/>
      <c r="O6249" s="99" t="str">
        <f t="shared" si="230"/>
        <v/>
      </c>
      <c r="P6249" s="168">
        <f t="shared" si="228"/>
        <v>0</v>
      </c>
    </row>
    <row r="6250" spans="6:16" ht="15.6" x14ac:dyDescent="0.3">
      <c r="F6250" s="76" t="str">
        <f t="shared" si="229"/>
        <v/>
      </c>
      <c r="M6250" s="37"/>
      <c r="N6250" s="37"/>
      <c r="O6250" s="99" t="str">
        <f t="shared" si="230"/>
        <v/>
      </c>
      <c r="P6250" s="168">
        <f t="shared" si="228"/>
        <v>0</v>
      </c>
    </row>
    <row r="6251" spans="6:16" ht="15.6" x14ac:dyDescent="0.3">
      <c r="F6251" s="76" t="str">
        <f t="shared" si="229"/>
        <v/>
      </c>
      <c r="M6251" s="37"/>
      <c r="N6251" s="37"/>
      <c r="O6251" s="99" t="str">
        <f t="shared" si="230"/>
        <v/>
      </c>
      <c r="P6251" s="168">
        <f t="shared" si="228"/>
        <v>0</v>
      </c>
    </row>
    <row r="6252" spans="6:16" ht="15.6" x14ac:dyDescent="0.3">
      <c r="F6252" s="76" t="str">
        <f t="shared" si="229"/>
        <v/>
      </c>
      <c r="M6252" s="37"/>
      <c r="N6252" s="37"/>
      <c r="O6252" s="99" t="str">
        <f t="shared" si="230"/>
        <v/>
      </c>
      <c r="P6252" s="168">
        <f t="shared" ref="P6252:P6315" si="231">IFERROR(T6252/S6252,0)</f>
        <v>0</v>
      </c>
    </row>
    <row r="6253" spans="6:16" ht="15.6" x14ac:dyDescent="0.3">
      <c r="F6253" s="76" t="str">
        <f t="shared" si="229"/>
        <v/>
      </c>
      <c r="M6253" s="37"/>
      <c r="N6253" s="37"/>
      <c r="O6253" s="99" t="str">
        <f t="shared" si="230"/>
        <v/>
      </c>
      <c r="P6253" s="168">
        <f t="shared" si="231"/>
        <v>0</v>
      </c>
    </row>
    <row r="6254" spans="6:16" ht="15.6" x14ac:dyDescent="0.3">
      <c r="F6254" s="76" t="str">
        <f t="shared" si="229"/>
        <v/>
      </c>
      <c r="M6254" s="37"/>
      <c r="N6254" s="37"/>
      <c r="O6254" s="99" t="str">
        <f t="shared" si="230"/>
        <v/>
      </c>
      <c r="P6254" s="168">
        <f t="shared" si="231"/>
        <v>0</v>
      </c>
    </row>
    <row r="6255" spans="6:16" ht="15.6" x14ac:dyDescent="0.3">
      <c r="F6255" s="76" t="str">
        <f t="shared" si="229"/>
        <v/>
      </c>
      <c r="M6255" s="37"/>
      <c r="N6255" s="37"/>
      <c r="O6255" s="99" t="str">
        <f t="shared" si="230"/>
        <v/>
      </c>
      <c r="P6255" s="168">
        <f t="shared" si="231"/>
        <v>0</v>
      </c>
    </row>
    <row r="6256" spans="6:16" ht="15.6" x14ac:dyDescent="0.3">
      <c r="F6256" s="76" t="str">
        <f t="shared" si="229"/>
        <v/>
      </c>
      <c r="M6256" s="37"/>
      <c r="N6256" s="37"/>
      <c r="O6256" s="99" t="str">
        <f t="shared" si="230"/>
        <v/>
      </c>
      <c r="P6256" s="168">
        <f t="shared" si="231"/>
        <v>0</v>
      </c>
    </row>
    <row r="6257" spans="6:16" ht="15.6" x14ac:dyDescent="0.3">
      <c r="F6257" s="76" t="str">
        <f t="shared" si="229"/>
        <v/>
      </c>
      <c r="M6257" s="37"/>
      <c r="N6257" s="37"/>
      <c r="O6257" s="99" t="str">
        <f t="shared" si="230"/>
        <v/>
      </c>
      <c r="P6257" s="168">
        <f t="shared" si="231"/>
        <v>0</v>
      </c>
    </row>
    <row r="6258" spans="6:16" ht="15.6" x14ac:dyDescent="0.3">
      <c r="F6258" s="76" t="str">
        <f t="shared" si="229"/>
        <v/>
      </c>
      <c r="M6258" s="37"/>
      <c r="N6258" s="37"/>
      <c r="O6258" s="99" t="str">
        <f t="shared" si="230"/>
        <v/>
      </c>
      <c r="P6258" s="168">
        <f t="shared" si="231"/>
        <v>0</v>
      </c>
    </row>
    <row r="6259" spans="6:16" ht="15.6" x14ac:dyDescent="0.3">
      <c r="F6259" s="76" t="str">
        <f t="shared" si="229"/>
        <v/>
      </c>
      <c r="M6259" s="37"/>
      <c r="N6259" s="37"/>
      <c r="O6259" s="99" t="str">
        <f t="shared" si="230"/>
        <v/>
      </c>
      <c r="P6259" s="168">
        <f t="shared" si="231"/>
        <v>0</v>
      </c>
    </row>
    <row r="6260" spans="6:16" ht="15.6" x14ac:dyDescent="0.3">
      <c r="F6260" s="76" t="str">
        <f t="shared" si="229"/>
        <v/>
      </c>
      <c r="M6260" s="37"/>
      <c r="N6260" s="37"/>
      <c r="O6260" s="99" t="str">
        <f t="shared" si="230"/>
        <v/>
      </c>
      <c r="P6260" s="168">
        <f t="shared" si="231"/>
        <v>0</v>
      </c>
    </row>
    <row r="6261" spans="6:16" ht="15.6" x14ac:dyDescent="0.3">
      <c r="F6261" s="76" t="str">
        <f t="shared" si="229"/>
        <v/>
      </c>
      <c r="M6261" s="37"/>
      <c r="N6261" s="37"/>
      <c r="O6261" s="99" t="str">
        <f t="shared" si="230"/>
        <v/>
      </c>
      <c r="P6261" s="168">
        <f t="shared" si="231"/>
        <v>0</v>
      </c>
    </row>
    <row r="6262" spans="6:16" ht="15.6" x14ac:dyDescent="0.3">
      <c r="F6262" s="76" t="str">
        <f t="shared" si="229"/>
        <v/>
      </c>
      <c r="M6262" s="37"/>
      <c r="N6262" s="37"/>
      <c r="O6262" s="99" t="str">
        <f t="shared" si="230"/>
        <v/>
      </c>
      <c r="P6262" s="168">
        <f t="shared" si="231"/>
        <v>0</v>
      </c>
    </row>
    <row r="6263" spans="6:16" ht="15.6" x14ac:dyDescent="0.3">
      <c r="F6263" s="76" t="str">
        <f t="shared" si="229"/>
        <v/>
      </c>
      <c r="M6263" s="37"/>
      <c r="N6263" s="37"/>
      <c r="O6263" s="99" t="str">
        <f t="shared" si="230"/>
        <v/>
      </c>
      <c r="P6263" s="168">
        <f t="shared" si="231"/>
        <v>0</v>
      </c>
    </row>
    <row r="6264" spans="6:16" ht="15.6" x14ac:dyDescent="0.3">
      <c r="F6264" s="76" t="str">
        <f t="shared" si="229"/>
        <v/>
      </c>
      <c r="M6264" s="37"/>
      <c r="N6264" s="37"/>
      <c r="O6264" s="99" t="str">
        <f t="shared" si="230"/>
        <v/>
      </c>
      <c r="P6264" s="168">
        <f t="shared" si="231"/>
        <v>0</v>
      </c>
    </row>
    <row r="6265" spans="6:16" ht="15.6" x14ac:dyDescent="0.3">
      <c r="F6265" s="76" t="str">
        <f t="shared" si="229"/>
        <v/>
      </c>
      <c r="M6265" s="37"/>
      <c r="N6265" s="37"/>
      <c r="O6265" s="99" t="str">
        <f t="shared" si="230"/>
        <v/>
      </c>
      <c r="P6265" s="168">
        <f t="shared" si="231"/>
        <v>0</v>
      </c>
    </row>
    <row r="6266" spans="6:16" ht="15.6" x14ac:dyDescent="0.3">
      <c r="F6266" s="76" t="str">
        <f t="shared" si="229"/>
        <v/>
      </c>
      <c r="M6266" s="37"/>
      <c r="N6266" s="37"/>
      <c r="O6266" s="99" t="str">
        <f t="shared" si="230"/>
        <v/>
      </c>
      <c r="P6266" s="168">
        <f t="shared" si="231"/>
        <v>0</v>
      </c>
    </row>
    <row r="6267" spans="6:16" ht="15.6" x14ac:dyDescent="0.3">
      <c r="F6267" s="76" t="str">
        <f t="shared" si="229"/>
        <v/>
      </c>
      <c r="M6267" s="37"/>
      <c r="N6267" s="37"/>
      <c r="O6267" s="99" t="str">
        <f t="shared" si="230"/>
        <v/>
      </c>
      <c r="P6267" s="168">
        <f t="shared" si="231"/>
        <v>0</v>
      </c>
    </row>
    <row r="6268" spans="6:16" ht="15.6" x14ac:dyDescent="0.3">
      <c r="F6268" s="76" t="str">
        <f t="shared" si="229"/>
        <v/>
      </c>
      <c r="M6268" s="37"/>
      <c r="N6268" s="37"/>
      <c r="O6268" s="99" t="str">
        <f t="shared" si="230"/>
        <v/>
      </c>
      <c r="P6268" s="168">
        <f t="shared" si="231"/>
        <v>0</v>
      </c>
    </row>
    <row r="6269" spans="6:16" ht="15.6" x14ac:dyDescent="0.3">
      <c r="F6269" s="76" t="str">
        <f t="shared" si="229"/>
        <v/>
      </c>
      <c r="M6269" s="37"/>
      <c r="N6269" s="37"/>
      <c r="O6269" s="99" t="str">
        <f t="shared" si="230"/>
        <v/>
      </c>
      <c r="P6269" s="168">
        <f t="shared" si="231"/>
        <v>0</v>
      </c>
    </row>
    <row r="6270" spans="6:16" ht="15.6" x14ac:dyDescent="0.3">
      <c r="F6270" s="76" t="str">
        <f t="shared" si="229"/>
        <v/>
      </c>
      <c r="M6270" s="37"/>
      <c r="N6270" s="37"/>
      <c r="O6270" s="99" t="str">
        <f t="shared" si="230"/>
        <v/>
      </c>
      <c r="P6270" s="168">
        <f t="shared" si="231"/>
        <v>0</v>
      </c>
    </row>
    <row r="6271" spans="6:16" ht="15.6" x14ac:dyDescent="0.3">
      <c r="F6271" s="76" t="str">
        <f t="shared" si="229"/>
        <v/>
      </c>
      <c r="M6271" s="37"/>
      <c r="N6271" s="37"/>
      <c r="O6271" s="99" t="str">
        <f t="shared" si="230"/>
        <v/>
      </c>
      <c r="P6271" s="168">
        <f t="shared" si="231"/>
        <v>0</v>
      </c>
    </row>
    <row r="6272" spans="6:16" ht="15.6" x14ac:dyDescent="0.3">
      <c r="F6272" s="76" t="str">
        <f t="shared" si="229"/>
        <v/>
      </c>
      <c r="M6272" s="37"/>
      <c r="N6272" s="37"/>
      <c r="O6272" s="99" t="str">
        <f t="shared" si="230"/>
        <v/>
      </c>
      <c r="P6272" s="168">
        <f t="shared" si="231"/>
        <v>0</v>
      </c>
    </row>
    <row r="6273" spans="6:16" ht="15.6" x14ac:dyDescent="0.3">
      <c r="F6273" s="76" t="str">
        <f t="shared" si="229"/>
        <v/>
      </c>
      <c r="M6273" s="37"/>
      <c r="N6273" s="37"/>
      <c r="O6273" s="99" t="str">
        <f t="shared" si="230"/>
        <v/>
      </c>
      <c r="P6273" s="168">
        <f t="shared" si="231"/>
        <v>0</v>
      </c>
    </row>
    <row r="6274" spans="6:16" ht="15.6" x14ac:dyDescent="0.3">
      <c r="F6274" s="76" t="str">
        <f t="shared" si="229"/>
        <v/>
      </c>
      <c r="M6274" s="37"/>
      <c r="N6274" s="37"/>
      <c r="O6274" s="99" t="str">
        <f t="shared" si="230"/>
        <v/>
      </c>
      <c r="P6274" s="168">
        <f t="shared" si="231"/>
        <v>0</v>
      </c>
    </row>
    <row r="6275" spans="6:16" ht="15.6" x14ac:dyDescent="0.3">
      <c r="F6275" s="76" t="str">
        <f t="shared" si="229"/>
        <v/>
      </c>
      <c r="M6275" s="37"/>
      <c r="N6275" s="37"/>
      <c r="O6275" s="99" t="str">
        <f t="shared" si="230"/>
        <v/>
      </c>
      <c r="P6275" s="168">
        <f t="shared" si="231"/>
        <v>0</v>
      </c>
    </row>
    <row r="6276" spans="6:16" ht="15.6" x14ac:dyDescent="0.3">
      <c r="F6276" s="76" t="str">
        <f t="shared" si="229"/>
        <v/>
      </c>
      <c r="M6276" s="37"/>
      <c r="N6276" s="37"/>
      <c r="O6276" s="99" t="str">
        <f t="shared" si="230"/>
        <v/>
      </c>
      <c r="P6276" s="168">
        <f t="shared" si="231"/>
        <v>0</v>
      </c>
    </row>
    <row r="6277" spans="6:16" ht="15.6" x14ac:dyDescent="0.3">
      <c r="F6277" s="76" t="str">
        <f t="shared" si="229"/>
        <v/>
      </c>
      <c r="M6277" s="37"/>
      <c r="N6277" s="37"/>
      <c r="O6277" s="99" t="str">
        <f t="shared" si="230"/>
        <v/>
      </c>
      <c r="P6277" s="168">
        <f t="shared" si="231"/>
        <v>0</v>
      </c>
    </row>
    <row r="6278" spans="6:16" ht="15.6" x14ac:dyDescent="0.3">
      <c r="F6278" s="76" t="str">
        <f t="shared" si="229"/>
        <v/>
      </c>
      <c r="M6278" s="37"/>
      <c r="N6278" s="37"/>
      <c r="O6278" s="99" t="str">
        <f t="shared" si="230"/>
        <v/>
      </c>
      <c r="P6278" s="168">
        <f t="shared" si="231"/>
        <v>0</v>
      </c>
    </row>
    <row r="6279" spans="6:16" ht="15.6" x14ac:dyDescent="0.3">
      <c r="F6279" s="76" t="str">
        <f t="shared" si="229"/>
        <v/>
      </c>
      <c r="M6279" s="37"/>
      <c r="N6279" s="37"/>
      <c r="O6279" s="99" t="str">
        <f t="shared" si="230"/>
        <v/>
      </c>
      <c r="P6279" s="168">
        <f t="shared" si="231"/>
        <v>0</v>
      </c>
    </row>
    <row r="6280" spans="6:16" ht="15.6" x14ac:dyDescent="0.3">
      <c r="F6280" s="76" t="str">
        <f t="shared" ref="F6280:F6343" si="232">B6280&amp;C6280&amp;D6280&amp;E6280</f>
        <v/>
      </c>
      <c r="M6280" s="37"/>
      <c r="N6280" s="37"/>
      <c r="O6280" s="99" t="str">
        <f t="shared" si="230"/>
        <v/>
      </c>
      <c r="P6280" s="168">
        <f t="shared" si="231"/>
        <v>0</v>
      </c>
    </row>
    <row r="6281" spans="6:16" ht="15.6" x14ac:dyDescent="0.3">
      <c r="F6281" s="76" t="str">
        <f t="shared" si="232"/>
        <v/>
      </c>
      <c r="M6281" s="37"/>
      <c r="N6281" s="37"/>
      <c r="O6281" s="99" t="str">
        <f t="shared" si="230"/>
        <v/>
      </c>
      <c r="P6281" s="168">
        <f t="shared" si="231"/>
        <v>0</v>
      </c>
    </row>
    <row r="6282" spans="6:16" ht="15.6" x14ac:dyDescent="0.3">
      <c r="F6282" s="76" t="str">
        <f t="shared" si="232"/>
        <v/>
      </c>
      <c r="M6282" s="37"/>
      <c r="N6282" s="37"/>
      <c r="O6282" s="99" t="str">
        <f t="shared" ref="O6282:O6345" si="233">+F6282&amp;M6282&amp;N6282</f>
        <v/>
      </c>
      <c r="P6282" s="168">
        <f t="shared" si="231"/>
        <v>0</v>
      </c>
    </row>
    <row r="6283" spans="6:16" ht="15.6" x14ac:dyDescent="0.3">
      <c r="F6283" s="76" t="str">
        <f t="shared" si="232"/>
        <v/>
      </c>
      <c r="M6283" s="37"/>
      <c r="N6283" s="37"/>
      <c r="O6283" s="99" t="str">
        <f t="shared" si="233"/>
        <v/>
      </c>
      <c r="P6283" s="168">
        <f t="shared" si="231"/>
        <v>0</v>
      </c>
    </row>
    <row r="6284" spans="6:16" ht="15.6" x14ac:dyDescent="0.3">
      <c r="F6284" s="76" t="str">
        <f t="shared" si="232"/>
        <v/>
      </c>
      <c r="M6284" s="37"/>
      <c r="N6284" s="37"/>
      <c r="O6284" s="99" t="str">
        <f t="shared" si="233"/>
        <v/>
      </c>
      <c r="P6284" s="168">
        <f t="shared" si="231"/>
        <v>0</v>
      </c>
    </row>
    <row r="6285" spans="6:16" ht="15.6" x14ac:dyDescent="0.3">
      <c r="F6285" s="76" t="str">
        <f t="shared" si="232"/>
        <v/>
      </c>
      <c r="M6285" s="37"/>
      <c r="N6285" s="37"/>
      <c r="O6285" s="99" t="str">
        <f t="shared" si="233"/>
        <v/>
      </c>
      <c r="P6285" s="168">
        <f t="shared" si="231"/>
        <v>0</v>
      </c>
    </row>
    <row r="6286" spans="6:16" ht="15.6" x14ac:dyDescent="0.3">
      <c r="F6286" s="76" t="str">
        <f t="shared" si="232"/>
        <v/>
      </c>
      <c r="M6286" s="37"/>
      <c r="N6286" s="37"/>
      <c r="O6286" s="99" t="str">
        <f t="shared" si="233"/>
        <v/>
      </c>
      <c r="P6286" s="168">
        <f t="shared" si="231"/>
        <v>0</v>
      </c>
    </row>
    <row r="6287" spans="6:16" ht="15.6" x14ac:dyDescent="0.3">
      <c r="F6287" s="76" t="str">
        <f t="shared" si="232"/>
        <v/>
      </c>
      <c r="M6287" s="37"/>
      <c r="N6287" s="37"/>
      <c r="O6287" s="99" t="str">
        <f t="shared" si="233"/>
        <v/>
      </c>
      <c r="P6287" s="168">
        <f t="shared" si="231"/>
        <v>0</v>
      </c>
    </row>
    <row r="6288" spans="6:16" ht="15.6" x14ac:dyDescent="0.3">
      <c r="F6288" s="76" t="str">
        <f t="shared" si="232"/>
        <v/>
      </c>
      <c r="M6288" s="37"/>
      <c r="N6288" s="37"/>
      <c r="O6288" s="99" t="str">
        <f t="shared" si="233"/>
        <v/>
      </c>
      <c r="P6288" s="168">
        <f t="shared" si="231"/>
        <v>0</v>
      </c>
    </row>
    <row r="6289" spans="6:16" ht="15.6" x14ac:dyDescent="0.3">
      <c r="F6289" s="76" t="str">
        <f t="shared" si="232"/>
        <v/>
      </c>
      <c r="M6289" s="37"/>
      <c r="N6289" s="37"/>
      <c r="O6289" s="99" t="str">
        <f t="shared" si="233"/>
        <v/>
      </c>
      <c r="P6289" s="168">
        <f t="shared" si="231"/>
        <v>0</v>
      </c>
    </row>
    <row r="6290" spans="6:16" ht="15.6" x14ac:dyDescent="0.3">
      <c r="F6290" s="76" t="str">
        <f t="shared" si="232"/>
        <v/>
      </c>
      <c r="M6290" s="37"/>
      <c r="N6290" s="37"/>
      <c r="O6290" s="99" t="str">
        <f t="shared" si="233"/>
        <v/>
      </c>
      <c r="P6290" s="168">
        <f t="shared" si="231"/>
        <v>0</v>
      </c>
    </row>
    <row r="6291" spans="6:16" ht="15.6" x14ac:dyDescent="0.3">
      <c r="F6291" s="76" t="str">
        <f t="shared" si="232"/>
        <v/>
      </c>
      <c r="M6291" s="37"/>
      <c r="N6291" s="37"/>
      <c r="O6291" s="99" t="str">
        <f t="shared" si="233"/>
        <v/>
      </c>
      <c r="P6291" s="168">
        <f t="shared" si="231"/>
        <v>0</v>
      </c>
    </row>
    <row r="6292" spans="6:16" ht="15.6" x14ac:dyDescent="0.3">
      <c r="F6292" s="76" t="str">
        <f t="shared" si="232"/>
        <v/>
      </c>
      <c r="M6292" s="37"/>
      <c r="N6292" s="37"/>
      <c r="O6292" s="99" t="str">
        <f t="shared" si="233"/>
        <v/>
      </c>
      <c r="P6292" s="168">
        <f t="shared" si="231"/>
        <v>0</v>
      </c>
    </row>
    <row r="6293" spans="6:16" ht="15.6" x14ac:dyDescent="0.3">
      <c r="F6293" s="76" t="str">
        <f t="shared" si="232"/>
        <v/>
      </c>
      <c r="M6293" s="37"/>
      <c r="N6293" s="37"/>
      <c r="O6293" s="99" t="str">
        <f t="shared" si="233"/>
        <v/>
      </c>
      <c r="P6293" s="168">
        <f t="shared" si="231"/>
        <v>0</v>
      </c>
    </row>
    <row r="6294" spans="6:16" ht="15.6" x14ac:dyDescent="0.3">
      <c r="F6294" s="76" t="str">
        <f t="shared" si="232"/>
        <v/>
      </c>
      <c r="M6294" s="37"/>
      <c r="N6294" s="37"/>
      <c r="O6294" s="99" t="str">
        <f t="shared" si="233"/>
        <v/>
      </c>
      <c r="P6294" s="168">
        <f t="shared" si="231"/>
        <v>0</v>
      </c>
    </row>
    <row r="6295" spans="6:16" ht="15.6" x14ac:dyDescent="0.3">
      <c r="F6295" s="76" t="str">
        <f t="shared" si="232"/>
        <v/>
      </c>
      <c r="M6295" s="37"/>
      <c r="N6295" s="37"/>
      <c r="O6295" s="99" t="str">
        <f t="shared" si="233"/>
        <v/>
      </c>
      <c r="P6295" s="168">
        <f t="shared" si="231"/>
        <v>0</v>
      </c>
    </row>
    <row r="6296" spans="6:16" ht="15.6" x14ac:dyDescent="0.3">
      <c r="F6296" s="76" t="str">
        <f t="shared" si="232"/>
        <v/>
      </c>
      <c r="M6296" s="37"/>
      <c r="N6296" s="37"/>
      <c r="O6296" s="99" t="str">
        <f t="shared" si="233"/>
        <v/>
      </c>
      <c r="P6296" s="168">
        <f t="shared" si="231"/>
        <v>0</v>
      </c>
    </row>
    <row r="6297" spans="6:16" ht="15.6" x14ac:dyDescent="0.3">
      <c r="F6297" s="76" t="str">
        <f t="shared" si="232"/>
        <v/>
      </c>
      <c r="M6297" s="37"/>
      <c r="N6297" s="37"/>
      <c r="O6297" s="99" t="str">
        <f t="shared" si="233"/>
        <v/>
      </c>
      <c r="P6297" s="168">
        <f t="shared" si="231"/>
        <v>0</v>
      </c>
    </row>
    <row r="6298" spans="6:16" ht="15.6" x14ac:dyDescent="0.3">
      <c r="F6298" s="76" t="str">
        <f t="shared" si="232"/>
        <v/>
      </c>
      <c r="M6298" s="37"/>
      <c r="N6298" s="37"/>
      <c r="O6298" s="99" t="str">
        <f t="shared" si="233"/>
        <v/>
      </c>
      <c r="P6298" s="168">
        <f t="shared" si="231"/>
        <v>0</v>
      </c>
    </row>
    <row r="6299" spans="6:16" ht="15.6" x14ac:dyDescent="0.3">
      <c r="F6299" s="76" t="str">
        <f t="shared" si="232"/>
        <v/>
      </c>
      <c r="M6299" s="37"/>
      <c r="N6299" s="37"/>
      <c r="O6299" s="99" t="str">
        <f t="shared" si="233"/>
        <v/>
      </c>
      <c r="P6299" s="168">
        <f t="shared" si="231"/>
        <v>0</v>
      </c>
    </row>
    <row r="6300" spans="6:16" ht="15.6" x14ac:dyDescent="0.3">
      <c r="F6300" s="76" t="str">
        <f t="shared" si="232"/>
        <v/>
      </c>
      <c r="M6300" s="37"/>
      <c r="N6300" s="37"/>
      <c r="O6300" s="99" t="str">
        <f t="shared" si="233"/>
        <v/>
      </c>
      <c r="P6300" s="168">
        <f t="shared" si="231"/>
        <v>0</v>
      </c>
    </row>
    <row r="6301" spans="6:16" ht="15.6" x14ac:dyDescent="0.3">
      <c r="F6301" s="76" t="str">
        <f t="shared" si="232"/>
        <v/>
      </c>
      <c r="M6301" s="37"/>
      <c r="N6301" s="37"/>
      <c r="O6301" s="99" t="str">
        <f t="shared" si="233"/>
        <v/>
      </c>
      <c r="P6301" s="168">
        <f t="shared" si="231"/>
        <v>0</v>
      </c>
    </row>
    <row r="6302" spans="6:16" ht="15.6" x14ac:dyDescent="0.3">
      <c r="F6302" s="76" t="str">
        <f t="shared" si="232"/>
        <v/>
      </c>
      <c r="M6302" s="37"/>
      <c r="N6302" s="37"/>
      <c r="O6302" s="99" t="str">
        <f t="shared" si="233"/>
        <v/>
      </c>
      <c r="P6302" s="168">
        <f t="shared" si="231"/>
        <v>0</v>
      </c>
    </row>
    <row r="6303" spans="6:16" ht="15.6" x14ac:dyDescent="0.3">
      <c r="F6303" s="76" t="str">
        <f t="shared" si="232"/>
        <v/>
      </c>
      <c r="M6303" s="37"/>
      <c r="N6303" s="37"/>
      <c r="O6303" s="99" t="str">
        <f t="shared" si="233"/>
        <v/>
      </c>
      <c r="P6303" s="168">
        <f t="shared" si="231"/>
        <v>0</v>
      </c>
    </row>
    <row r="6304" spans="6:16" ht="15.6" x14ac:dyDescent="0.3">
      <c r="F6304" s="76" t="str">
        <f t="shared" si="232"/>
        <v/>
      </c>
      <c r="M6304" s="37"/>
      <c r="N6304" s="37"/>
      <c r="O6304" s="99" t="str">
        <f t="shared" si="233"/>
        <v/>
      </c>
      <c r="P6304" s="168">
        <f t="shared" si="231"/>
        <v>0</v>
      </c>
    </row>
    <row r="6305" spans="6:16" ht="15.6" x14ac:dyDescent="0.3">
      <c r="F6305" s="76" t="str">
        <f t="shared" si="232"/>
        <v/>
      </c>
      <c r="M6305" s="37"/>
      <c r="N6305" s="37"/>
      <c r="O6305" s="99" t="str">
        <f t="shared" si="233"/>
        <v/>
      </c>
      <c r="P6305" s="168">
        <f t="shared" si="231"/>
        <v>0</v>
      </c>
    </row>
    <row r="6306" spans="6:16" ht="15.6" x14ac:dyDescent="0.3">
      <c r="F6306" s="76" t="str">
        <f t="shared" si="232"/>
        <v/>
      </c>
      <c r="M6306" s="37"/>
      <c r="N6306" s="37"/>
      <c r="O6306" s="99" t="str">
        <f t="shared" si="233"/>
        <v/>
      </c>
      <c r="P6306" s="168">
        <f t="shared" si="231"/>
        <v>0</v>
      </c>
    </row>
    <row r="6307" spans="6:16" ht="15.6" x14ac:dyDescent="0.3">
      <c r="F6307" s="76" t="str">
        <f t="shared" si="232"/>
        <v/>
      </c>
      <c r="M6307" s="37"/>
      <c r="N6307" s="37"/>
      <c r="O6307" s="99" t="str">
        <f t="shared" si="233"/>
        <v/>
      </c>
      <c r="P6307" s="168">
        <f t="shared" si="231"/>
        <v>0</v>
      </c>
    </row>
    <row r="6308" spans="6:16" ht="15.6" x14ac:dyDescent="0.3">
      <c r="F6308" s="76" t="str">
        <f t="shared" si="232"/>
        <v/>
      </c>
      <c r="M6308" s="37"/>
      <c r="N6308" s="37"/>
      <c r="O6308" s="99" t="str">
        <f t="shared" si="233"/>
        <v/>
      </c>
      <c r="P6308" s="168">
        <f t="shared" si="231"/>
        <v>0</v>
      </c>
    </row>
    <row r="6309" spans="6:16" ht="15.6" x14ac:dyDescent="0.3">
      <c r="F6309" s="76" t="str">
        <f t="shared" si="232"/>
        <v/>
      </c>
      <c r="M6309" s="37"/>
      <c r="N6309" s="37"/>
      <c r="O6309" s="99" t="str">
        <f t="shared" si="233"/>
        <v/>
      </c>
      <c r="P6309" s="168">
        <f t="shared" si="231"/>
        <v>0</v>
      </c>
    </row>
    <row r="6310" spans="6:16" ht="15.6" x14ac:dyDescent="0.3">
      <c r="F6310" s="76" t="str">
        <f t="shared" si="232"/>
        <v/>
      </c>
      <c r="M6310" s="37"/>
      <c r="N6310" s="37"/>
      <c r="O6310" s="99" t="str">
        <f t="shared" si="233"/>
        <v/>
      </c>
      <c r="P6310" s="168">
        <f t="shared" si="231"/>
        <v>0</v>
      </c>
    </row>
    <row r="6311" spans="6:16" ht="15.6" x14ac:dyDescent="0.3">
      <c r="F6311" s="76" t="str">
        <f t="shared" si="232"/>
        <v/>
      </c>
      <c r="M6311" s="37"/>
      <c r="N6311" s="37"/>
      <c r="O6311" s="99" t="str">
        <f t="shared" si="233"/>
        <v/>
      </c>
      <c r="P6311" s="168">
        <f t="shared" si="231"/>
        <v>0</v>
      </c>
    </row>
    <row r="6312" spans="6:16" ht="15.6" x14ac:dyDescent="0.3">
      <c r="F6312" s="76" t="str">
        <f t="shared" si="232"/>
        <v/>
      </c>
      <c r="M6312" s="37"/>
      <c r="N6312" s="37"/>
      <c r="O6312" s="99" t="str">
        <f t="shared" si="233"/>
        <v/>
      </c>
      <c r="P6312" s="168">
        <f t="shared" si="231"/>
        <v>0</v>
      </c>
    </row>
    <row r="6313" spans="6:16" ht="15.6" x14ac:dyDescent="0.3">
      <c r="F6313" s="76" t="str">
        <f t="shared" si="232"/>
        <v/>
      </c>
      <c r="M6313" s="37"/>
      <c r="N6313" s="37"/>
      <c r="O6313" s="99" t="str">
        <f t="shared" si="233"/>
        <v/>
      </c>
      <c r="P6313" s="168">
        <f t="shared" si="231"/>
        <v>0</v>
      </c>
    </row>
    <row r="6314" spans="6:16" ht="15.6" x14ac:dyDescent="0.3">
      <c r="F6314" s="76" t="str">
        <f t="shared" si="232"/>
        <v/>
      </c>
      <c r="M6314" s="37"/>
      <c r="N6314" s="37"/>
      <c r="O6314" s="99" t="str">
        <f t="shared" si="233"/>
        <v/>
      </c>
      <c r="P6314" s="168">
        <f t="shared" si="231"/>
        <v>0</v>
      </c>
    </row>
    <row r="6315" spans="6:16" ht="15.6" x14ac:dyDescent="0.3">
      <c r="F6315" s="76" t="str">
        <f t="shared" si="232"/>
        <v/>
      </c>
      <c r="M6315" s="37"/>
      <c r="N6315" s="37"/>
      <c r="O6315" s="99" t="str">
        <f t="shared" si="233"/>
        <v/>
      </c>
      <c r="P6315" s="168">
        <f t="shared" si="231"/>
        <v>0</v>
      </c>
    </row>
    <row r="6316" spans="6:16" ht="15.6" x14ac:dyDescent="0.3">
      <c r="F6316" s="76" t="str">
        <f t="shared" si="232"/>
        <v/>
      </c>
      <c r="M6316" s="37"/>
      <c r="N6316" s="37"/>
      <c r="O6316" s="99" t="str">
        <f t="shared" si="233"/>
        <v/>
      </c>
      <c r="P6316" s="168">
        <f t="shared" ref="P6316:P6379" si="234">IFERROR(T6316/S6316,0)</f>
        <v>0</v>
      </c>
    </row>
    <row r="6317" spans="6:16" ht="15.6" x14ac:dyDescent="0.3">
      <c r="F6317" s="76" t="str">
        <f t="shared" si="232"/>
        <v/>
      </c>
      <c r="M6317" s="37"/>
      <c r="N6317" s="37"/>
      <c r="O6317" s="99" t="str">
        <f t="shared" si="233"/>
        <v/>
      </c>
      <c r="P6317" s="168">
        <f t="shared" si="234"/>
        <v>0</v>
      </c>
    </row>
    <row r="6318" spans="6:16" ht="15.6" x14ac:dyDescent="0.3">
      <c r="F6318" s="76" t="str">
        <f t="shared" si="232"/>
        <v/>
      </c>
      <c r="M6318" s="37"/>
      <c r="N6318" s="37"/>
      <c r="O6318" s="99" t="str">
        <f t="shared" si="233"/>
        <v/>
      </c>
      <c r="P6318" s="168">
        <f t="shared" si="234"/>
        <v>0</v>
      </c>
    </row>
    <row r="6319" spans="6:16" ht="15.6" x14ac:dyDescent="0.3">
      <c r="F6319" s="76" t="str">
        <f t="shared" si="232"/>
        <v/>
      </c>
      <c r="M6319" s="37"/>
      <c r="N6319" s="37"/>
      <c r="O6319" s="99" t="str">
        <f t="shared" si="233"/>
        <v/>
      </c>
      <c r="P6319" s="168">
        <f t="shared" si="234"/>
        <v>0</v>
      </c>
    </row>
    <row r="6320" spans="6:16" ht="15.6" x14ac:dyDescent="0.3">
      <c r="F6320" s="76" t="str">
        <f t="shared" si="232"/>
        <v/>
      </c>
      <c r="M6320" s="37"/>
      <c r="N6320" s="37"/>
      <c r="O6320" s="99" t="str">
        <f t="shared" si="233"/>
        <v/>
      </c>
      <c r="P6320" s="168">
        <f t="shared" si="234"/>
        <v>0</v>
      </c>
    </row>
    <row r="6321" spans="6:16" ht="15.6" x14ac:dyDescent="0.3">
      <c r="F6321" s="76" t="str">
        <f t="shared" si="232"/>
        <v/>
      </c>
      <c r="M6321" s="37"/>
      <c r="N6321" s="37"/>
      <c r="O6321" s="99" t="str">
        <f t="shared" si="233"/>
        <v/>
      </c>
      <c r="P6321" s="168">
        <f t="shared" si="234"/>
        <v>0</v>
      </c>
    </row>
    <row r="6322" spans="6:16" ht="15.6" x14ac:dyDescent="0.3">
      <c r="F6322" s="76" t="str">
        <f t="shared" si="232"/>
        <v/>
      </c>
      <c r="M6322" s="37"/>
      <c r="N6322" s="37"/>
      <c r="O6322" s="99" t="str">
        <f t="shared" si="233"/>
        <v/>
      </c>
      <c r="P6322" s="168">
        <f t="shared" si="234"/>
        <v>0</v>
      </c>
    </row>
    <row r="6323" spans="6:16" ht="15.6" x14ac:dyDescent="0.3">
      <c r="F6323" s="76" t="str">
        <f t="shared" si="232"/>
        <v/>
      </c>
      <c r="M6323" s="37"/>
      <c r="N6323" s="37"/>
      <c r="O6323" s="99" t="str">
        <f t="shared" si="233"/>
        <v/>
      </c>
      <c r="P6323" s="168">
        <f t="shared" si="234"/>
        <v>0</v>
      </c>
    </row>
    <row r="6324" spans="6:16" ht="15.6" x14ac:dyDescent="0.3">
      <c r="F6324" s="76" t="str">
        <f t="shared" si="232"/>
        <v/>
      </c>
      <c r="M6324" s="37"/>
      <c r="N6324" s="37"/>
      <c r="O6324" s="99" t="str">
        <f t="shared" si="233"/>
        <v/>
      </c>
      <c r="P6324" s="168">
        <f t="shared" si="234"/>
        <v>0</v>
      </c>
    </row>
    <row r="6325" spans="6:16" ht="15.6" x14ac:dyDescent="0.3">
      <c r="F6325" s="76" t="str">
        <f t="shared" si="232"/>
        <v/>
      </c>
      <c r="N6325" s="37"/>
      <c r="O6325" s="99" t="str">
        <f t="shared" si="233"/>
        <v/>
      </c>
      <c r="P6325" s="168">
        <f t="shared" si="234"/>
        <v>0</v>
      </c>
    </row>
    <row r="6326" spans="6:16" ht="15.6" x14ac:dyDescent="0.3">
      <c r="F6326" s="76" t="str">
        <f t="shared" si="232"/>
        <v/>
      </c>
      <c r="N6326" s="37"/>
      <c r="O6326" s="99" t="str">
        <f t="shared" si="233"/>
        <v/>
      </c>
      <c r="P6326" s="168">
        <f t="shared" si="234"/>
        <v>0</v>
      </c>
    </row>
    <row r="6327" spans="6:16" ht="15.6" x14ac:dyDescent="0.3">
      <c r="F6327" s="76" t="str">
        <f t="shared" si="232"/>
        <v/>
      </c>
      <c r="N6327" s="37"/>
      <c r="O6327" s="99" t="str">
        <f t="shared" si="233"/>
        <v/>
      </c>
      <c r="P6327" s="168">
        <f t="shared" si="234"/>
        <v>0</v>
      </c>
    </row>
    <row r="6328" spans="6:16" ht="15.6" x14ac:dyDescent="0.3">
      <c r="F6328" s="76" t="str">
        <f t="shared" si="232"/>
        <v/>
      </c>
      <c r="N6328" s="37"/>
      <c r="O6328" s="99" t="str">
        <f t="shared" si="233"/>
        <v/>
      </c>
      <c r="P6328" s="168">
        <f t="shared" si="234"/>
        <v>0</v>
      </c>
    </row>
    <row r="6329" spans="6:16" ht="15.6" x14ac:dyDescent="0.3">
      <c r="F6329" s="76" t="str">
        <f t="shared" si="232"/>
        <v/>
      </c>
      <c r="N6329" s="37"/>
      <c r="O6329" s="99" t="str">
        <f t="shared" si="233"/>
        <v/>
      </c>
      <c r="P6329" s="168">
        <f t="shared" si="234"/>
        <v>0</v>
      </c>
    </row>
    <row r="6330" spans="6:16" ht="15.6" x14ac:dyDescent="0.3">
      <c r="F6330" s="76" t="str">
        <f t="shared" si="232"/>
        <v/>
      </c>
      <c r="N6330" s="37"/>
      <c r="O6330" s="99" t="str">
        <f t="shared" si="233"/>
        <v/>
      </c>
      <c r="P6330" s="168">
        <f t="shared" si="234"/>
        <v>0</v>
      </c>
    </row>
    <row r="6331" spans="6:16" ht="15.6" x14ac:dyDescent="0.3">
      <c r="F6331" s="76" t="str">
        <f t="shared" si="232"/>
        <v/>
      </c>
      <c r="N6331" s="37"/>
      <c r="O6331" s="99" t="str">
        <f t="shared" si="233"/>
        <v/>
      </c>
      <c r="P6331" s="168">
        <f t="shared" si="234"/>
        <v>0</v>
      </c>
    </row>
    <row r="6332" spans="6:16" ht="15.6" x14ac:dyDescent="0.3">
      <c r="F6332" s="76" t="str">
        <f t="shared" si="232"/>
        <v/>
      </c>
      <c r="N6332" s="37"/>
      <c r="O6332" s="99" t="str">
        <f t="shared" si="233"/>
        <v/>
      </c>
      <c r="P6332" s="168">
        <f t="shared" si="234"/>
        <v>0</v>
      </c>
    </row>
    <row r="6333" spans="6:16" ht="15.6" x14ac:dyDescent="0.3">
      <c r="F6333" s="76" t="str">
        <f t="shared" si="232"/>
        <v/>
      </c>
      <c r="N6333" s="37"/>
      <c r="O6333" s="99" t="str">
        <f t="shared" si="233"/>
        <v/>
      </c>
      <c r="P6333" s="168">
        <f t="shared" si="234"/>
        <v>0</v>
      </c>
    </row>
    <row r="6334" spans="6:16" ht="15.6" x14ac:dyDescent="0.3">
      <c r="F6334" s="76" t="str">
        <f t="shared" si="232"/>
        <v/>
      </c>
      <c r="N6334" s="37"/>
      <c r="O6334" s="99" t="str">
        <f t="shared" si="233"/>
        <v/>
      </c>
      <c r="P6334" s="168">
        <f t="shared" si="234"/>
        <v>0</v>
      </c>
    </row>
    <row r="6335" spans="6:16" ht="15.6" x14ac:dyDescent="0.3">
      <c r="F6335" s="76" t="str">
        <f t="shared" si="232"/>
        <v/>
      </c>
      <c r="N6335" s="37"/>
      <c r="O6335" s="99" t="str">
        <f t="shared" si="233"/>
        <v/>
      </c>
      <c r="P6335" s="168">
        <f t="shared" si="234"/>
        <v>0</v>
      </c>
    </row>
    <row r="6336" spans="6:16" ht="15.6" x14ac:dyDescent="0.3">
      <c r="F6336" s="76" t="str">
        <f t="shared" si="232"/>
        <v/>
      </c>
      <c r="N6336" s="37"/>
      <c r="O6336" s="99" t="str">
        <f t="shared" si="233"/>
        <v/>
      </c>
      <c r="P6336" s="168">
        <f t="shared" si="234"/>
        <v>0</v>
      </c>
    </row>
    <row r="6337" spans="6:16" ht="15.6" x14ac:dyDescent="0.3">
      <c r="F6337" s="76" t="str">
        <f t="shared" si="232"/>
        <v/>
      </c>
      <c r="N6337" s="37"/>
      <c r="O6337" s="99" t="str">
        <f t="shared" si="233"/>
        <v/>
      </c>
      <c r="P6337" s="168">
        <f t="shared" si="234"/>
        <v>0</v>
      </c>
    </row>
    <row r="6338" spans="6:16" ht="15.6" x14ac:dyDescent="0.3">
      <c r="F6338" s="76" t="str">
        <f t="shared" si="232"/>
        <v/>
      </c>
      <c r="N6338" s="37"/>
      <c r="O6338" s="99" t="str">
        <f t="shared" si="233"/>
        <v/>
      </c>
      <c r="P6338" s="168">
        <f t="shared" si="234"/>
        <v>0</v>
      </c>
    </row>
    <row r="6339" spans="6:16" ht="15.6" x14ac:dyDescent="0.3">
      <c r="F6339" s="76" t="str">
        <f t="shared" si="232"/>
        <v/>
      </c>
      <c r="N6339" s="37"/>
      <c r="O6339" s="99" t="str">
        <f t="shared" si="233"/>
        <v/>
      </c>
      <c r="P6339" s="168">
        <f t="shared" si="234"/>
        <v>0</v>
      </c>
    </row>
    <row r="6340" spans="6:16" ht="15.6" x14ac:dyDescent="0.3">
      <c r="F6340" s="76" t="str">
        <f t="shared" si="232"/>
        <v/>
      </c>
      <c r="N6340" s="37"/>
      <c r="O6340" s="99" t="str">
        <f t="shared" si="233"/>
        <v/>
      </c>
      <c r="P6340" s="168">
        <f t="shared" si="234"/>
        <v>0</v>
      </c>
    </row>
    <row r="6341" spans="6:16" ht="15.6" x14ac:dyDescent="0.3">
      <c r="F6341" s="76" t="str">
        <f t="shared" si="232"/>
        <v/>
      </c>
      <c r="N6341" s="37"/>
      <c r="O6341" s="99" t="str">
        <f t="shared" si="233"/>
        <v/>
      </c>
      <c r="P6341" s="168">
        <f t="shared" si="234"/>
        <v>0</v>
      </c>
    </row>
    <row r="6342" spans="6:16" ht="15.6" x14ac:dyDescent="0.3">
      <c r="F6342" s="76" t="str">
        <f t="shared" si="232"/>
        <v/>
      </c>
      <c r="N6342" s="37"/>
      <c r="O6342" s="99" t="str">
        <f t="shared" si="233"/>
        <v/>
      </c>
      <c r="P6342" s="168">
        <f t="shared" si="234"/>
        <v>0</v>
      </c>
    </row>
    <row r="6343" spans="6:16" ht="15.6" x14ac:dyDescent="0.3">
      <c r="F6343" s="76" t="str">
        <f t="shared" si="232"/>
        <v/>
      </c>
      <c r="N6343" s="37"/>
      <c r="O6343" s="99" t="str">
        <f t="shared" si="233"/>
        <v/>
      </c>
      <c r="P6343" s="168">
        <f t="shared" si="234"/>
        <v>0</v>
      </c>
    </row>
    <row r="6344" spans="6:16" ht="15.6" x14ac:dyDescent="0.3">
      <c r="F6344" s="76" t="str">
        <f t="shared" ref="F6344:F6407" si="235">B6344&amp;C6344&amp;D6344&amp;E6344</f>
        <v/>
      </c>
      <c r="N6344" s="37"/>
      <c r="O6344" s="99" t="str">
        <f t="shared" si="233"/>
        <v/>
      </c>
      <c r="P6344" s="168">
        <f t="shared" si="234"/>
        <v>0</v>
      </c>
    </row>
    <row r="6345" spans="6:16" ht="15.6" x14ac:dyDescent="0.3">
      <c r="F6345" s="76" t="str">
        <f t="shared" si="235"/>
        <v/>
      </c>
      <c r="N6345" s="37"/>
      <c r="O6345" s="99" t="str">
        <f t="shared" si="233"/>
        <v/>
      </c>
      <c r="P6345" s="168">
        <f t="shared" si="234"/>
        <v>0</v>
      </c>
    </row>
    <row r="6346" spans="6:16" ht="15.6" x14ac:dyDescent="0.3">
      <c r="F6346" s="76" t="str">
        <f t="shared" si="235"/>
        <v/>
      </c>
      <c r="N6346" s="37"/>
      <c r="O6346" s="99" t="str">
        <f t="shared" ref="O6346:O6409" si="236">+F6346&amp;M6346&amp;N6346</f>
        <v/>
      </c>
      <c r="P6346" s="168">
        <f t="shared" si="234"/>
        <v>0</v>
      </c>
    </row>
    <row r="6347" spans="6:16" ht="15.6" x14ac:dyDescent="0.3">
      <c r="F6347" s="76" t="str">
        <f t="shared" si="235"/>
        <v/>
      </c>
      <c r="N6347" s="37"/>
      <c r="O6347" s="99" t="str">
        <f t="shared" si="236"/>
        <v/>
      </c>
      <c r="P6347" s="168">
        <f t="shared" si="234"/>
        <v>0</v>
      </c>
    </row>
    <row r="6348" spans="6:16" ht="15.6" x14ac:dyDescent="0.3">
      <c r="F6348" s="76" t="str">
        <f t="shared" si="235"/>
        <v/>
      </c>
      <c r="N6348" s="37"/>
      <c r="O6348" s="99" t="str">
        <f t="shared" si="236"/>
        <v/>
      </c>
      <c r="P6348" s="168">
        <f t="shared" si="234"/>
        <v>0</v>
      </c>
    </row>
    <row r="6349" spans="6:16" ht="15.6" x14ac:dyDescent="0.3">
      <c r="F6349" s="76" t="str">
        <f t="shared" si="235"/>
        <v/>
      </c>
      <c r="N6349" s="37"/>
      <c r="O6349" s="99" t="str">
        <f t="shared" si="236"/>
        <v/>
      </c>
      <c r="P6349" s="168">
        <f t="shared" si="234"/>
        <v>0</v>
      </c>
    </row>
    <row r="6350" spans="6:16" ht="15.6" x14ac:dyDescent="0.3">
      <c r="F6350" s="76" t="str">
        <f t="shared" si="235"/>
        <v/>
      </c>
      <c r="N6350" s="37"/>
      <c r="O6350" s="99" t="str">
        <f t="shared" si="236"/>
        <v/>
      </c>
      <c r="P6350" s="168">
        <f t="shared" si="234"/>
        <v>0</v>
      </c>
    </row>
    <row r="6351" spans="6:16" ht="15.6" x14ac:dyDescent="0.3">
      <c r="F6351" s="76" t="str">
        <f t="shared" si="235"/>
        <v/>
      </c>
      <c r="N6351" s="37"/>
      <c r="O6351" s="99" t="str">
        <f t="shared" si="236"/>
        <v/>
      </c>
      <c r="P6351" s="168">
        <f t="shared" si="234"/>
        <v>0</v>
      </c>
    </row>
    <row r="6352" spans="6:16" ht="15.6" x14ac:dyDescent="0.3">
      <c r="F6352" s="76" t="str">
        <f t="shared" si="235"/>
        <v/>
      </c>
      <c r="N6352" s="37"/>
      <c r="O6352" s="99" t="str">
        <f t="shared" si="236"/>
        <v/>
      </c>
      <c r="P6352" s="168">
        <f t="shared" si="234"/>
        <v>0</v>
      </c>
    </row>
    <row r="6353" spans="6:16" ht="15.6" x14ac:dyDescent="0.3">
      <c r="F6353" s="76" t="str">
        <f t="shared" si="235"/>
        <v/>
      </c>
      <c r="N6353" s="37"/>
      <c r="O6353" s="99" t="str">
        <f t="shared" si="236"/>
        <v/>
      </c>
      <c r="P6353" s="168">
        <f t="shared" si="234"/>
        <v>0</v>
      </c>
    </row>
    <row r="6354" spans="6:16" ht="15.6" x14ac:dyDescent="0.3">
      <c r="F6354" s="76" t="str">
        <f t="shared" si="235"/>
        <v/>
      </c>
      <c r="N6354" s="37"/>
      <c r="O6354" s="99" t="str">
        <f t="shared" si="236"/>
        <v/>
      </c>
      <c r="P6354" s="168">
        <f t="shared" si="234"/>
        <v>0</v>
      </c>
    </row>
    <row r="6355" spans="6:16" ht="15.6" x14ac:dyDescent="0.3">
      <c r="F6355" s="76" t="str">
        <f t="shared" si="235"/>
        <v/>
      </c>
      <c r="N6355" s="37"/>
      <c r="O6355" s="99" t="str">
        <f t="shared" si="236"/>
        <v/>
      </c>
      <c r="P6355" s="168">
        <f t="shared" si="234"/>
        <v>0</v>
      </c>
    </row>
    <row r="6356" spans="6:16" ht="15.6" x14ac:dyDescent="0.3">
      <c r="F6356" s="76" t="str">
        <f t="shared" si="235"/>
        <v/>
      </c>
      <c r="N6356" s="37"/>
      <c r="O6356" s="99" t="str">
        <f t="shared" si="236"/>
        <v/>
      </c>
      <c r="P6356" s="168">
        <f t="shared" si="234"/>
        <v>0</v>
      </c>
    </row>
    <row r="6357" spans="6:16" ht="15.6" x14ac:dyDescent="0.3">
      <c r="F6357" s="76" t="str">
        <f t="shared" si="235"/>
        <v/>
      </c>
      <c r="N6357" s="37"/>
      <c r="O6357" s="99" t="str">
        <f t="shared" si="236"/>
        <v/>
      </c>
      <c r="P6357" s="168">
        <f t="shared" si="234"/>
        <v>0</v>
      </c>
    </row>
    <row r="6358" spans="6:16" ht="15.6" x14ac:dyDescent="0.3">
      <c r="F6358" s="76" t="str">
        <f t="shared" si="235"/>
        <v/>
      </c>
      <c r="N6358" s="37"/>
      <c r="O6358" s="99" t="str">
        <f t="shared" si="236"/>
        <v/>
      </c>
      <c r="P6358" s="168">
        <f t="shared" si="234"/>
        <v>0</v>
      </c>
    </row>
    <row r="6359" spans="6:16" ht="15.6" x14ac:dyDescent="0.3">
      <c r="F6359" s="76" t="str">
        <f t="shared" si="235"/>
        <v/>
      </c>
      <c r="N6359" s="37"/>
      <c r="O6359" s="99" t="str">
        <f t="shared" si="236"/>
        <v/>
      </c>
      <c r="P6359" s="168">
        <f t="shared" si="234"/>
        <v>0</v>
      </c>
    </row>
    <row r="6360" spans="6:16" ht="15.6" x14ac:dyDescent="0.3">
      <c r="F6360" s="76" t="str">
        <f t="shared" si="235"/>
        <v/>
      </c>
      <c r="N6360" s="37"/>
      <c r="O6360" s="99" t="str">
        <f t="shared" si="236"/>
        <v/>
      </c>
      <c r="P6360" s="168">
        <f t="shared" si="234"/>
        <v>0</v>
      </c>
    </row>
    <row r="6361" spans="6:16" ht="15.6" x14ac:dyDescent="0.3">
      <c r="F6361" s="76" t="str">
        <f t="shared" si="235"/>
        <v/>
      </c>
      <c r="N6361" s="37"/>
      <c r="O6361" s="99" t="str">
        <f t="shared" si="236"/>
        <v/>
      </c>
      <c r="P6361" s="168">
        <f t="shared" si="234"/>
        <v>0</v>
      </c>
    </row>
    <row r="6362" spans="6:16" ht="15.6" x14ac:dyDescent="0.3">
      <c r="F6362" s="76" t="str">
        <f t="shared" si="235"/>
        <v/>
      </c>
      <c r="N6362" s="37"/>
      <c r="O6362" s="99" t="str">
        <f t="shared" si="236"/>
        <v/>
      </c>
      <c r="P6362" s="168">
        <f t="shared" si="234"/>
        <v>0</v>
      </c>
    </row>
    <row r="6363" spans="6:16" ht="15.6" x14ac:dyDescent="0.3">
      <c r="F6363" s="76" t="str">
        <f t="shared" si="235"/>
        <v/>
      </c>
      <c r="N6363" s="37"/>
      <c r="O6363" s="99" t="str">
        <f t="shared" si="236"/>
        <v/>
      </c>
      <c r="P6363" s="168">
        <f t="shared" si="234"/>
        <v>0</v>
      </c>
    </row>
    <row r="6364" spans="6:16" ht="15.6" x14ac:dyDescent="0.3">
      <c r="F6364" s="76" t="str">
        <f t="shared" si="235"/>
        <v/>
      </c>
      <c r="N6364" s="37"/>
      <c r="O6364" s="99" t="str">
        <f t="shared" si="236"/>
        <v/>
      </c>
      <c r="P6364" s="168">
        <f t="shared" si="234"/>
        <v>0</v>
      </c>
    </row>
    <row r="6365" spans="6:16" ht="15.6" x14ac:dyDescent="0.3">
      <c r="F6365" s="76" t="str">
        <f t="shared" si="235"/>
        <v/>
      </c>
      <c r="N6365" s="37"/>
      <c r="O6365" s="99" t="str">
        <f t="shared" si="236"/>
        <v/>
      </c>
      <c r="P6365" s="168">
        <f t="shared" si="234"/>
        <v>0</v>
      </c>
    </row>
    <row r="6366" spans="6:16" ht="15.6" x14ac:dyDescent="0.3">
      <c r="F6366" s="76" t="str">
        <f t="shared" si="235"/>
        <v/>
      </c>
      <c r="N6366" s="37"/>
      <c r="O6366" s="99" t="str">
        <f t="shared" si="236"/>
        <v/>
      </c>
      <c r="P6366" s="168">
        <f t="shared" si="234"/>
        <v>0</v>
      </c>
    </row>
    <row r="6367" spans="6:16" ht="15.6" x14ac:dyDescent="0.3">
      <c r="F6367" s="76" t="str">
        <f t="shared" si="235"/>
        <v/>
      </c>
      <c r="N6367" s="37"/>
      <c r="O6367" s="99" t="str">
        <f t="shared" si="236"/>
        <v/>
      </c>
      <c r="P6367" s="168">
        <f t="shared" si="234"/>
        <v>0</v>
      </c>
    </row>
    <row r="6368" spans="6:16" ht="15.6" x14ac:dyDescent="0.3">
      <c r="F6368" s="76" t="str">
        <f t="shared" si="235"/>
        <v/>
      </c>
      <c r="N6368" s="37"/>
      <c r="O6368" s="99" t="str">
        <f t="shared" si="236"/>
        <v/>
      </c>
      <c r="P6368" s="168">
        <f t="shared" si="234"/>
        <v>0</v>
      </c>
    </row>
    <row r="6369" spans="6:16" ht="15.6" x14ac:dyDescent="0.3">
      <c r="F6369" s="76" t="str">
        <f t="shared" si="235"/>
        <v/>
      </c>
      <c r="N6369" s="37"/>
      <c r="O6369" s="99" t="str">
        <f t="shared" si="236"/>
        <v/>
      </c>
      <c r="P6369" s="168">
        <f t="shared" si="234"/>
        <v>0</v>
      </c>
    </row>
    <row r="6370" spans="6:16" ht="15.6" x14ac:dyDescent="0.3">
      <c r="F6370" s="76" t="str">
        <f t="shared" si="235"/>
        <v/>
      </c>
      <c r="N6370" s="37"/>
      <c r="O6370" s="99" t="str">
        <f t="shared" si="236"/>
        <v/>
      </c>
      <c r="P6370" s="168">
        <f t="shared" si="234"/>
        <v>0</v>
      </c>
    </row>
    <row r="6371" spans="6:16" ht="15.6" x14ac:dyDescent="0.3">
      <c r="F6371" s="76" t="str">
        <f t="shared" si="235"/>
        <v/>
      </c>
      <c r="N6371" s="37"/>
      <c r="O6371" s="99" t="str">
        <f t="shared" si="236"/>
        <v/>
      </c>
      <c r="P6371" s="168">
        <f t="shared" si="234"/>
        <v>0</v>
      </c>
    </row>
    <row r="6372" spans="6:16" ht="15.6" x14ac:dyDescent="0.3">
      <c r="F6372" s="76" t="str">
        <f t="shared" si="235"/>
        <v/>
      </c>
      <c r="N6372" s="37"/>
      <c r="O6372" s="99" t="str">
        <f t="shared" si="236"/>
        <v/>
      </c>
      <c r="P6372" s="168">
        <f t="shared" si="234"/>
        <v>0</v>
      </c>
    </row>
    <row r="6373" spans="6:16" ht="15.6" x14ac:dyDescent="0.3">
      <c r="F6373" s="76" t="str">
        <f t="shared" si="235"/>
        <v/>
      </c>
      <c r="N6373" s="37"/>
      <c r="O6373" s="99" t="str">
        <f t="shared" si="236"/>
        <v/>
      </c>
      <c r="P6373" s="168">
        <f t="shared" si="234"/>
        <v>0</v>
      </c>
    </row>
    <row r="6374" spans="6:16" ht="15.6" x14ac:dyDescent="0.3">
      <c r="F6374" s="76" t="str">
        <f t="shared" si="235"/>
        <v/>
      </c>
      <c r="N6374" s="37"/>
      <c r="O6374" s="99" t="str">
        <f t="shared" si="236"/>
        <v/>
      </c>
      <c r="P6374" s="168">
        <f t="shared" si="234"/>
        <v>0</v>
      </c>
    </row>
    <row r="6375" spans="6:16" ht="15.6" x14ac:dyDescent="0.3">
      <c r="F6375" s="76" t="str">
        <f t="shared" si="235"/>
        <v/>
      </c>
      <c r="N6375" s="37"/>
      <c r="O6375" s="99" t="str">
        <f t="shared" si="236"/>
        <v/>
      </c>
      <c r="P6375" s="168">
        <f t="shared" si="234"/>
        <v>0</v>
      </c>
    </row>
    <row r="6376" spans="6:16" ht="15.6" x14ac:dyDescent="0.3">
      <c r="F6376" s="76" t="str">
        <f t="shared" si="235"/>
        <v/>
      </c>
      <c r="N6376" s="37"/>
      <c r="O6376" s="99" t="str">
        <f t="shared" si="236"/>
        <v/>
      </c>
      <c r="P6376" s="168">
        <f t="shared" si="234"/>
        <v>0</v>
      </c>
    </row>
    <row r="6377" spans="6:16" ht="15.6" x14ac:dyDescent="0.3">
      <c r="F6377" s="76" t="str">
        <f t="shared" si="235"/>
        <v/>
      </c>
      <c r="N6377" s="37"/>
      <c r="O6377" s="99" t="str">
        <f t="shared" si="236"/>
        <v/>
      </c>
      <c r="P6377" s="168">
        <f t="shared" si="234"/>
        <v>0</v>
      </c>
    </row>
    <row r="6378" spans="6:16" ht="15.6" x14ac:dyDescent="0.3">
      <c r="F6378" s="76" t="str">
        <f t="shared" si="235"/>
        <v/>
      </c>
      <c r="N6378" s="37"/>
      <c r="O6378" s="99" t="str">
        <f t="shared" si="236"/>
        <v/>
      </c>
      <c r="P6378" s="168">
        <f t="shared" si="234"/>
        <v>0</v>
      </c>
    </row>
    <row r="6379" spans="6:16" ht="15.6" x14ac:dyDescent="0.3">
      <c r="F6379" s="76" t="str">
        <f t="shared" si="235"/>
        <v/>
      </c>
      <c r="N6379" s="37"/>
      <c r="O6379" s="99" t="str">
        <f t="shared" si="236"/>
        <v/>
      </c>
      <c r="P6379" s="168">
        <f t="shared" si="234"/>
        <v>0</v>
      </c>
    </row>
    <row r="6380" spans="6:16" ht="15.6" x14ac:dyDescent="0.3">
      <c r="F6380" s="76" t="str">
        <f t="shared" si="235"/>
        <v/>
      </c>
      <c r="N6380" s="37"/>
      <c r="O6380" s="99" t="str">
        <f t="shared" si="236"/>
        <v/>
      </c>
      <c r="P6380" s="168">
        <f t="shared" ref="P6380:P6443" si="237">IFERROR(T6380/S6380,0)</f>
        <v>0</v>
      </c>
    </row>
    <row r="6381" spans="6:16" ht="15.6" x14ac:dyDescent="0.3">
      <c r="F6381" s="76" t="str">
        <f t="shared" si="235"/>
        <v/>
      </c>
      <c r="N6381" s="37"/>
      <c r="O6381" s="99" t="str">
        <f t="shared" si="236"/>
        <v/>
      </c>
      <c r="P6381" s="168">
        <f t="shared" si="237"/>
        <v>0</v>
      </c>
    </row>
    <row r="6382" spans="6:16" ht="15.6" x14ac:dyDescent="0.3">
      <c r="F6382" s="76" t="str">
        <f t="shared" si="235"/>
        <v/>
      </c>
      <c r="N6382" s="37"/>
      <c r="O6382" s="99" t="str">
        <f t="shared" si="236"/>
        <v/>
      </c>
      <c r="P6382" s="168">
        <f t="shared" si="237"/>
        <v>0</v>
      </c>
    </row>
    <row r="6383" spans="6:16" ht="15.6" x14ac:dyDescent="0.3">
      <c r="F6383" s="76" t="str">
        <f t="shared" si="235"/>
        <v/>
      </c>
      <c r="N6383" s="37"/>
      <c r="O6383" s="99" t="str">
        <f t="shared" si="236"/>
        <v/>
      </c>
      <c r="P6383" s="168">
        <f t="shared" si="237"/>
        <v>0</v>
      </c>
    </row>
    <row r="6384" spans="6:16" ht="15.6" x14ac:dyDescent="0.3">
      <c r="F6384" s="76" t="str">
        <f t="shared" si="235"/>
        <v/>
      </c>
      <c r="N6384" s="37"/>
      <c r="O6384" s="99" t="str">
        <f t="shared" si="236"/>
        <v/>
      </c>
      <c r="P6384" s="168">
        <f t="shared" si="237"/>
        <v>0</v>
      </c>
    </row>
    <row r="6385" spans="6:16" ht="15.6" x14ac:dyDescent="0.3">
      <c r="F6385" s="76" t="str">
        <f t="shared" si="235"/>
        <v/>
      </c>
      <c r="N6385" s="37"/>
      <c r="O6385" s="99" t="str">
        <f t="shared" si="236"/>
        <v/>
      </c>
      <c r="P6385" s="168">
        <f t="shared" si="237"/>
        <v>0</v>
      </c>
    </row>
    <row r="6386" spans="6:16" ht="15.6" x14ac:dyDescent="0.3">
      <c r="F6386" s="76" t="str">
        <f t="shared" si="235"/>
        <v/>
      </c>
      <c r="N6386" s="37"/>
      <c r="O6386" s="99" t="str">
        <f t="shared" si="236"/>
        <v/>
      </c>
      <c r="P6386" s="168">
        <f t="shared" si="237"/>
        <v>0</v>
      </c>
    </row>
    <row r="6387" spans="6:16" ht="15.6" x14ac:dyDescent="0.3">
      <c r="F6387" s="76" t="str">
        <f t="shared" si="235"/>
        <v/>
      </c>
      <c r="N6387" s="37"/>
      <c r="O6387" s="99" t="str">
        <f t="shared" si="236"/>
        <v/>
      </c>
      <c r="P6387" s="168">
        <f t="shared" si="237"/>
        <v>0</v>
      </c>
    </row>
    <row r="6388" spans="6:16" ht="15.6" x14ac:dyDescent="0.3">
      <c r="F6388" s="76" t="str">
        <f t="shared" si="235"/>
        <v/>
      </c>
      <c r="N6388" s="37"/>
      <c r="O6388" s="99" t="str">
        <f t="shared" si="236"/>
        <v/>
      </c>
      <c r="P6388" s="168">
        <f t="shared" si="237"/>
        <v>0</v>
      </c>
    </row>
    <row r="6389" spans="6:16" ht="15.6" x14ac:dyDescent="0.3">
      <c r="F6389" s="76" t="str">
        <f t="shared" si="235"/>
        <v/>
      </c>
      <c r="N6389" s="37"/>
      <c r="O6389" s="99" t="str">
        <f t="shared" si="236"/>
        <v/>
      </c>
      <c r="P6389" s="168">
        <f t="shared" si="237"/>
        <v>0</v>
      </c>
    </row>
    <row r="6390" spans="6:16" ht="15.6" x14ac:dyDescent="0.3">
      <c r="F6390" s="76" t="str">
        <f t="shared" si="235"/>
        <v/>
      </c>
      <c r="N6390" s="37"/>
      <c r="O6390" s="99" t="str">
        <f t="shared" si="236"/>
        <v/>
      </c>
      <c r="P6390" s="168">
        <f t="shared" si="237"/>
        <v>0</v>
      </c>
    </row>
    <row r="6391" spans="6:16" ht="15.6" x14ac:dyDescent="0.3">
      <c r="F6391" s="76" t="str">
        <f t="shared" si="235"/>
        <v/>
      </c>
      <c r="N6391" s="37"/>
      <c r="O6391" s="99" t="str">
        <f t="shared" si="236"/>
        <v/>
      </c>
      <c r="P6391" s="168">
        <f t="shared" si="237"/>
        <v>0</v>
      </c>
    </row>
    <row r="6392" spans="6:16" ht="15.6" x14ac:dyDescent="0.3">
      <c r="F6392" s="76" t="str">
        <f t="shared" si="235"/>
        <v/>
      </c>
      <c r="N6392" s="37"/>
      <c r="O6392" s="99" t="str">
        <f t="shared" si="236"/>
        <v/>
      </c>
      <c r="P6392" s="168">
        <f t="shared" si="237"/>
        <v>0</v>
      </c>
    </row>
    <row r="6393" spans="6:16" ht="15.6" x14ac:dyDescent="0.3">
      <c r="F6393" s="76" t="str">
        <f t="shared" si="235"/>
        <v/>
      </c>
      <c r="N6393" s="37"/>
      <c r="O6393" s="99" t="str">
        <f t="shared" si="236"/>
        <v/>
      </c>
      <c r="P6393" s="168">
        <f t="shared" si="237"/>
        <v>0</v>
      </c>
    </row>
    <row r="6394" spans="6:16" ht="15.6" x14ac:dyDescent="0.3">
      <c r="F6394" s="76" t="str">
        <f t="shared" si="235"/>
        <v/>
      </c>
      <c r="N6394" s="37"/>
      <c r="O6394" s="99" t="str">
        <f t="shared" si="236"/>
        <v/>
      </c>
      <c r="P6394" s="168">
        <f t="shared" si="237"/>
        <v>0</v>
      </c>
    </row>
    <row r="6395" spans="6:16" ht="15.6" x14ac:dyDescent="0.3">
      <c r="F6395" s="76" t="str">
        <f t="shared" si="235"/>
        <v/>
      </c>
      <c r="N6395" s="37"/>
      <c r="O6395" s="99" t="str">
        <f t="shared" si="236"/>
        <v/>
      </c>
      <c r="P6395" s="168">
        <f t="shared" si="237"/>
        <v>0</v>
      </c>
    </row>
    <row r="6396" spans="6:16" ht="15.6" x14ac:dyDescent="0.3">
      <c r="F6396" s="76" t="str">
        <f t="shared" si="235"/>
        <v/>
      </c>
      <c r="N6396" s="37"/>
      <c r="O6396" s="99" t="str">
        <f t="shared" si="236"/>
        <v/>
      </c>
      <c r="P6396" s="168">
        <f t="shared" si="237"/>
        <v>0</v>
      </c>
    </row>
    <row r="6397" spans="6:16" ht="15.6" x14ac:dyDescent="0.3">
      <c r="F6397" s="76" t="str">
        <f t="shared" si="235"/>
        <v/>
      </c>
      <c r="N6397" s="37"/>
      <c r="O6397" s="99" t="str">
        <f t="shared" si="236"/>
        <v/>
      </c>
      <c r="P6397" s="168">
        <f t="shared" si="237"/>
        <v>0</v>
      </c>
    </row>
    <row r="6398" spans="6:16" ht="15.6" x14ac:dyDescent="0.3">
      <c r="F6398" s="76" t="str">
        <f t="shared" si="235"/>
        <v/>
      </c>
      <c r="N6398" s="37"/>
      <c r="O6398" s="99" t="str">
        <f t="shared" si="236"/>
        <v/>
      </c>
      <c r="P6398" s="168">
        <f t="shared" si="237"/>
        <v>0</v>
      </c>
    </row>
    <row r="6399" spans="6:16" ht="15.6" x14ac:dyDescent="0.3">
      <c r="F6399" s="76" t="str">
        <f t="shared" si="235"/>
        <v/>
      </c>
      <c r="N6399" s="37"/>
      <c r="O6399" s="99" t="str">
        <f t="shared" si="236"/>
        <v/>
      </c>
      <c r="P6399" s="168">
        <f t="shared" si="237"/>
        <v>0</v>
      </c>
    </row>
    <row r="6400" spans="6:16" ht="15.6" x14ac:dyDescent="0.3">
      <c r="F6400" s="76" t="str">
        <f t="shared" si="235"/>
        <v/>
      </c>
      <c r="N6400" s="37"/>
      <c r="O6400" s="99" t="str">
        <f t="shared" si="236"/>
        <v/>
      </c>
      <c r="P6400" s="168">
        <f t="shared" si="237"/>
        <v>0</v>
      </c>
    </row>
    <row r="6401" spans="6:16" ht="15.6" x14ac:dyDescent="0.3">
      <c r="F6401" s="76" t="str">
        <f t="shared" si="235"/>
        <v/>
      </c>
      <c r="N6401" s="37"/>
      <c r="O6401" s="99" t="str">
        <f t="shared" si="236"/>
        <v/>
      </c>
      <c r="P6401" s="168">
        <f t="shared" si="237"/>
        <v>0</v>
      </c>
    </row>
    <row r="6402" spans="6:16" ht="15.6" x14ac:dyDescent="0.3">
      <c r="F6402" s="76" t="str">
        <f t="shared" si="235"/>
        <v/>
      </c>
      <c r="N6402" s="37"/>
      <c r="O6402" s="99" t="str">
        <f t="shared" si="236"/>
        <v/>
      </c>
      <c r="P6402" s="168">
        <f t="shared" si="237"/>
        <v>0</v>
      </c>
    </row>
    <row r="6403" spans="6:16" ht="15.6" x14ac:dyDescent="0.3">
      <c r="F6403" s="76" t="str">
        <f t="shared" si="235"/>
        <v/>
      </c>
      <c r="N6403" s="37"/>
      <c r="O6403" s="99" t="str">
        <f t="shared" si="236"/>
        <v/>
      </c>
      <c r="P6403" s="168">
        <f t="shared" si="237"/>
        <v>0</v>
      </c>
    </row>
    <row r="6404" spans="6:16" ht="15.6" x14ac:dyDescent="0.3">
      <c r="F6404" s="76" t="str">
        <f t="shared" si="235"/>
        <v/>
      </c>
      <c r="N6404" s="37"/>
      <c r="O6404" s="99" t="str">
        <f t="shared" si="236"/>
        <v/>
      </c>
      <c r="P6404" s="168">
        <f t="shared" si="237"/>
        <v>0</v>
      </c>
    </row>
    <row r="6405" spans="6:16" ht="15.6" x14ac:dyDescent="0.3">
      <c r="F6405" s="76" t="str">
        <f t="shared" si="235"/>
        <v/>
      </c>
      <c r="N6405" s="37"/>
      <c r="O6405" s="99" t="str">
        <f t="shared" si="236"/>
        <v/>
      </c>
      <c r="P6405" s="168">
        <f t="shared" si="237"/>
        <v>0</v>
      </c>
    </row>
    <row r="6406" spans="6:16" ht="15.6" x14ac:dyDescent="0.3">
      <c r="F6406" s="76" t="str">
        <f t="shared" si="235"/>
        <v/>
      </c>
      <c r="N6406" s="37"/>
      <c r="O6406" s="99" t="str">
        <f t="shared" si="236"/>
        <v/>
      </c>
      <c r="P6406" s="168">
        <f t="shared" si="237"/>
        <v>0</v>
      </c>
    </row>
    <row r="6407" spans="6:16" ht="15.6" x14ac:dyDescent="0.3">
      <c r="F6407" s="76" t="str">
        <f t="shared" si="235"/>
        <v/>
      </c>
      <c r="N6407" s="37"/>
      <c r="O6407" s="99" t="str">
        <f t="shared" si="236"/>
        <v/>
      </c>
      <c r="P6407" s="168">
        <f t="shared" si="237"/>
        <v>0</v>
      </c>
    </row>
    <row r="6408" spans="6:16" ht="15.6" x14ac:dyDescent="0.3">
      <c r="F6408" s="76" t="str">
        <f t="shared" ref="F6408:F6471" si="238">B6408&amp;C6408&amp;D6408&amp;E6408</f>
        <v/>
      </c>
      <c r="N6408" s="37"/>
      <c r="O6408" s="99" t="str">
        <f t="shared" si="236"/>
        <v/>
      </c>
      <c r="P6408" s="168">
        <f t="shared" si="237"/>
        <v>0</v>
      </c>
    </row>
    <row r="6409" spans="6:16" ht="15.6" x14ac:dyDescent="0.3">
      <c r="F6409" s="76" t="str">
        <f t="shared" si="238"/>
        <v/>
      </c>
      <c r="N6409" s="37"/>
      <c r="O6409" s="99" t="str">
        <f t="shared" si="236"/>
        <v/>
      </c>
      <c r="P6409" s="168">
        <f t="shared" si="237"/>
        <v>0</v>
      </c>
    </row>
    <row r="6410" spans="6:16" ht="15.6" x14ac:dyDescent="0.3">
      <c r="F6410" s="76" t="str">
        <f t="shared" si="238"/>
        <v/>
      </c>
      <c r="N6410" s="37"/>
      <c r="O6410" s="99" t="str">
        <f t="shared" ref="O6410:O6473" si="239">+F6410&amp;M6410&amp;N6410</f>
        <v/>
      </c>
      <c r="P6410" s="168">
        <f t="shared" si="237"/>
        <v>0</v>
      </c>
    </row>
    <row r="6411" spans="6:16" ht="15.6" x14ac:dyDescent="0.3">
      <c r="F6411" s="76" t="str">
        <f t="shared" si="238"/>
        <v/>
      </c>
      <c r="N6411" s="37"/>
      <c r="O6411" s="99" t="str">
        <f t="shared" si="239"/>
        <v/>
      </c>
      <c r="P6411" s="168">
        <f t="shared" si="237"/>
        <v>0</v>
      </c>
    </row>
    <row r="6412" spans="6:16" ht="15.6" x14ac:dyDescent="0.3">
      <c r="F6412" s="76" t="str">
        <f t="shared" si="238"/>
        <v/>
      </c>
      <c r="N6412" s="37"/>
      <c r="O6412" s="99" t="str">
        <f t="shared" si="239"/>
        <v/>
      </c>
      <c r="P6412" s="168">
        <f t="shared" si="237"/>
        <v>0</v>
      </c>
    </row>
    <row r="6413" spans="6:16" ht="15.6" x14ac:dyDescent="0.3">
      <c r="F6413" s="76" t="str">
        <f t="shared" si="238"/>
        <v/>
      </c>
      <c r="N6413" s="37"/>
      <c r="O6413" s="99" t="str">
        <f t="shared" si="239"/>
        <v/>
      </c>
      <c r="P6413" s="168">
        <f t="shared" si="237"/>
        <v>0</v>
      </c>
    </row>
    <row r="6414" spans="6:16" ht="15.6" x14ac:dyDescent="0.3">
      <c r="F6414" s="76" t="str">
        <f t="shared" si="238"/>
        <v/>
      </c>
      <c r="N6414" s="37"/>
      <c r="O6414" s="99" t="str">
        <f t="shared" si="239"/>
        <v/>
      </c>
      <c r="P6414" s="168">
        <f t="shared" si="237"/>
        <v>0</v>
      </c>
    </row>
    <row r="6415" spans="6:16" ht="15.6" x14ac:dyDescent="0.3">
      <c r="F6415" s="76" t="str">
        <f t="shared" si="238"/>
        <v/>
      </c>
      <c r="N6415" s="37"/>
      <c r="O6415" s="99" t="str">
        <f t="shared" si="239"/>
        <v/>
      </c>
      <c r="P6415" s="168">
        <f t="shared" si="237"/>
        <v>0</v>
      </c>
    </row>
    <row r="6416" spans="6:16" ht="15.6" x14ac:dyDescent="0.3">
      <c r="F6416" s="76" t="str">
        <f t="shared" si="238"/>
        <v/>
      </c>
      <c r="N6416" s="37"/>
      <c r="O6416" s="99" t="str">
        <f t="shared" si="239"/>
        <v/>
      </c>
      <c r="P6416" s="168">
        <f t="shared" si="237"/>
        <v>0</v>
      </c>
    </row>
    <row r="6417" spans="6:16" ht="15.6" x14ac:dyDescent="0.3">
      <c r="F6417" s="76" t="str">
        <f t="shared" si="238"/>
        <v/>
      </c>
      <c r="N6417" s="37"/>
      <c r="O6417" s="99" t="str">
        <f t="shared" si="239"/>
        <v/>
      </c>
      <c r="P6417" s="168">
        <f t="shared" si="237"/>
        <v>0</v>
      </c>
    </row>
    <row r="6418" spans="6:16" ht="15.6" x14ac:dyDescent="0.3">
      <c r="F6418" s="76" t="str">
        <f t="shared" si="238"/>
        <v/>
      </c>
      <c r="N6418" s="37"/>
      <c r="O6418" s="99" t="str">
        <f t="shared" si="239"/>
        <v/>
      </c>
      <c r="P6418" s="168">
        <f t="shared" si="237"/>
        <v>0</v>
      </c>
    </row>
    <row r="6419" spans="6:16" ht="15.6" x14ac:dyDescent="0.3">
      <c r="F6419" s="76" t="str">
        <f t="shared" si="238"/>
        <v/>
      </c>
      <c r="N6419" s="37"/>
      <c r="O6419" s="99" t="str">
        <f t="shared" si="239"/>
        <v/>
      </c>
      <c r="P6419" s="168">
        <f t="shared" si="237"/>
        <v>0</v>
      </c>
    </row>
    <row r="6420" spans="6:16" ht="15.6" x14ac:dyDescent="0.3">
      <c r="F6420" s="76" t="str">
        <f t="shared" si="238"/>
        <v/>
      </c>
      <c r="N6420" s="37"/>
      <c r="O6420" s="99" t="str">
        <f t="shared" si="239"/>
        <v/>
      </c>
      <c r="P6420" s="168">
        <f t="shared" si="237"/>
        <v>0</v>
      </c>
    </row>
    <row r="6421" spans="6:16" ht="15.6" x14ac:dyDescent="0.3">
      <c r="F6421" s="76" t="str">
        <f t="shared" si="238"/>
        <v/>
      </c>
      <c r="N6421" s="37"/>
      <c r="O6421" s="99" t="str">
        <f t="shared" si="239"/>
        <v/>
      </c>
      <c r="P6421" s="168">
        <f t="shared" si="237"/>
        <v>0</v>
      </c>
    </row>
    <row r="6422" spans="6:16" ht="15.6" x14ac:dyDescent="0.3">
      <c r="F6422" s="76" t="str">
        <f t="shared" si="238"/>
        <v/>
      </c>
      <c r="N6422" s="37"/>
      <c r="O6422" s="99" t="str">
        <f t="shared" si="239"/>
        <v/>
      </c>
      <c r="P6422" s="168">
        <f t="shared" si="237"/>
        <v>0</v>
      </c>
    </row>
    <row r="6423" spans="6:16" ht="15.6" x14ac:dyDescent="0.3">
      <c r="F6423" s="76" t="str">
        <f t="shared" si="238"/>
        <v/>
      </c>
      <c r="N6423" s="37"/>
      <c r="O6423" s="99" t="str">
        <f t="shared" si="239"/>
        <v/>
      </c>
      <c r="P6423" s="168">
        <f t="shared" si="237"/>
        <v>0</v>
      </c>
    </row>
    <row r="6424" spans="6:16" ht="15.6" x14ac:dyDescent="0.3">
      <c r="F6424" s="76" t="str">
        <f t="shared" si="238"/>
        <v/>
      </c>
      <c r="N6424" s="37"/>
      <c r="O6424" s="99" t="str">
        <f t="shared" si="239"/>
        <v/>
      </c>
      <c r="P6424" s="168">
        <f t="shared" si="237"/>
        <v>0</v>
      </c>
    </row>
    <row r="6425" spans="6:16" ht="15.6" x14ac:dyDescent="0.3">
      <c r="F6425" s="76" t="str">
        <f t="shared" si="238"/>
        <v/>
      </c>
      <c r="N6425" s="37"/>
      <c r="O6425" s="99" t="str">
        <f t="shared" si="239"/>
        <v/>
      </c>
      <c r="P6425" s="168">
        <f t="shared" si="237"/>
        <v>0</v>
      </c>
    </row>
    <row r="6426" spans="6:16" ht="15.6" x14ac:dyDescent="0.3">
      <c r="F6426" s="76" t="str">
        <f t="shared" si="238"/>
        <v/>
      </c>
      <c r="N6426" s="37"/>
      <c r="O6426" s="99" t="str">
        <f t="shared" si="239"/>
        <v/>
      </c>
      <c r="P6426" s="168">
        <f t="shared" si="237"/>
        <v>0</v>
      </c>
    </row>
    <row r="6427" spans="6:16" ht="15.6" x14ac:dyDescent="0.3">
      <c r="F6427" s="76" t="str">
        <f t="shared" si="238"/>
        <v/>
      </c>
      <c r="N6427" s="37"/>
      <c r="O6427" s="99" t="str">
        <f t="shared" si="239"/>
        <v/>
      </c>
      <c r="P6427" s="168">
        <f t="shared" si="237"/>
        <v>0</v>
      </c>
    </row>
    <row r="6428" spans="6:16" ht="15.6" x14ac:dyDescent="0.3">
      <c r="F6428" s="76" t="str">
        <f t="shared" si="238"/>
        <v/>
      </c>
      <c r="N6428" s="37"/>
      <c r="O6428" s="99" t="str">
        <f t="shared" si="239"/>
        <v/>
      </c>
      <c r="P6428" s="168">
        <f t="shared" si="237"/>
        <v>0</v>
      </c>
    </row>
    <row r="6429" spans="6:16" ht="15.6" x14ac:dyDescent="0.3">
      <c r="F6429" s="76" t="str">
        <f t="shared" si="238"/>
        <v/>
      </c>
      <c r="N6429" s="37"/>
      <c r="O6429" s="99" t="str">
        <f t="shared" si="239"/>
        <v/>
      </c>
      <c r="P6429" s="168">
        <f t="shared" si="237"/>
        <v>0</v>
      </c>
    </row>
    <row r="6430" spans="6:16" ht="15.6" x14ac:dyDescent="0.3">
      <c r="F6430" s="76" t="str">
        <f t="shared" si="238"/>
        <v/>
      </c>
      <c r="N6430" s="37"/>
      <c r="O6430" s="99" t="str">
        <f t="shared" si="239"/>
        <v/>
      </c>
      <c r="P6430" s="168">
        <f t="shared" si="237"/>
        <v>0</v>
      </c>
    </row>
    <row r="6431" spans="6:16" ht="15.6" x14ac:dyDescent="0.3">
      <c r="F6431" s="76" t="str">
        <f t="shared" si="238"/>
        <v/>
      </c>
      <c r="N6431" s="37"/>
      <c r="O6431" s="99" t="str">
        <f t="shared" si="239"/>
        <v/>
      </c>
      <c r="P6431" s="168">
        <f t="shared" si="237"/>
        <v>0</v>
      </c>
    </row>
    <row r="6432" spans="6:16" ht="15.6" x14ac:dyDescent="0.3">
      <c r="F6432" s="76" t="str">
        <f t="shared" si="238"/>
        <v/>
      </c>
      <c r="N6432" s="37"/>
      <c r="O6432" s="99" t="str">
        <f t="shared" si="239"/>
        <v/>
      </c>
      <c r="P6432" s="168">
        <f t="shared" si="237"/>
        <v>0</v>
      </c>
    </row>
    <row r="6433" spans="6:16" ht="15.6" x14ac:dyDescent="0.3">
      <c r="F6433" s="76" t="str">
        <f t="shared" si="238"/>
        <v/>
      </c>
      <c r="N6433" s="37"/>
      <c r="O6433" s="99" t="str">
        <f t="shared" si="239"/>
        <v/>
      </c>
      <c r="P6433" s="168">
        <f t="shared" si="237"/>
        <v>0</v>
      </c>
    </row>
    <row r="6434" spans="6:16" ht="15.6" x14ac:dyDescent="0.3">
      <c r="F6434" s="76" t="str">
        <f t="shared" si="238"/>
        <v/>
      </c>
      <c r="N6434" s="37"/>
      <c r="O6434" s="99" t="str">
        <f t="shared" si="239"/>
        <v/>
      </c>
      <c r="P6434" s="168">
        <f t="shared" si="237"/>
        <v>0</v>
      </c>
    </row>
    <row r="6435" spans="6:16" ht="15.6" x14ac:dyDescent="0.3">
      <c r="F6435" s="76" t="str">
        <f t="shared" si="238"/>
        <v/>
      </c>
      <c r="N6435" s="37"/>
      <c r="O6435" s="99" t="str">
        <f t="shared" si="239"/>
        <v/>
      </c>
      <c r="P6435" s="168">
        <f t="shared" si="237"/>
        <v>0</v>
      </c>
    </row>
    <row r="6436" spans="6:16" ht="15.6" x14ac:dyDescent="0.3">
      <c r="F6436" s="76" t="str">
        <f t="shared" si="238"/>
        <v/>
      </c>
      <c r="N6436" s="37"/>
      <c r="O6436" s="99" t="str">
        <f t="shared" si="239"/>
        <v/>
      </c>
      <c r="P6436" s="168">
        <f t="shared" si="237"/>
        <v>0</v>
      </c>
    </row>
    <row r="6437" spans="6:16" ht="15.6" x14ac:dyDescent="0.3">
      <c r="F6437" s="76" t="str">
        <f t="shared" si="238"/>
        <v/>
      </c>
      <c r="N6437" s="37"/>
      <c r="O6437" s="99" t="str">
        <f t="shared" si="239"/>
        <v/>
      </c>
      <c r="P6437" s="168">
        <f t="shared" si="237"/>
        <v>0</v>
      </c>
    </row>
    <row r="6438" spans="6:16" ht="15.6" x14ac:dyDescent="0.3">
      <c r="F6438" s="76" t="str">
        <f t="shared" si="238"/>
        <v/>
      </c>
      <c r="N6438" s="37"/>
      <c r="O6438" s="99" t="str">
        <f t="shared" si="239"/>
        <v/>
      </c>
      <c r="P6438" s="168">
        <f t="shared" si="237"/>
        <v>0</v>
      </c>
    </row>
    <row r="6439" spans="6:16" ht="15.6" x14ac:dyDescent="0.3">
      <c r="F6439" s="76" t="str">
        <f t="shared" si="238"/>
        <v/>
      </c>
      <c r="N6439" s="37"/>
      <c r="O6439" s="99" t="str">
        <f t="shared" si="239"/>
        <v/>
      </c>
      <c r="P6439" s="168">
        <f t="shared" si="237"/>
        <v>0</v>
      </c>
    </row>
    <row r="6440" spans="6:16" ht="15.6" x14ac:dyDescent="0.3">
      <c r="F6440" s="76" t="str">
        <f t="shared" si="238"/>
        <v/>
      </c>
      <c r="N6440" s="37"/>
      <c r="O6440" s="99" t="str">
        <f t="shared" si="239"/>
        <v/>
      </c>
      <c r="P6440" s="168">
        <f t="shared" si="237"/>
        <v>0</v>
      </c>
    </row>
    <row r="6441" spans="6:16" ht="15.6" x14ac:dyDescent="0.3">
      <c r="F6441" s="76" t="str">
        <f t="shared" si="238"/>
        <v/>
      </c>
      <c r="N6441" s="37"/>
      <c r="O6441" s="99" t="str">
        <f t="shared" si="239"/>
        <v/>
      </c>
      <c r="P6441" s="168">
        <f t="shared" si="237"/>
        <v>0</v>
      </c>
    </row>
    <row r="6442" spans="6:16" ht="15.6" x14ac:dyDescent="0.3">
      <c r="F6442" s="76" t="str">
        <f t="shared" si="238"/>
        <v/>
      </c>
      <c r="N6442" s="37"/>
      <c r="O6442" s="99" t="str">
        <f t="shared" si="239"/>
        <v/>
      </c>
      <c r="P6442" s="168">
        <f t="shared" si="237"/>
        <v>0</v>
      </c>
    </row>
    <row r="6443" spans="6:16" ht="15.6" x14ac:dyDescent="0.3">
      <c r="F6443" s="76" t="str">
        <f t="shared" si="238"/>
        <v/>
      </c>
      <c r="N6443" s="37"/>
      <c r="O6443" s="99" t="str">
        <f t="shared" si="239"/>
        <v/>
      </c>
      <c r="P6443" s="168">
        <f t="shared" si="237"/>
        <v>0</v>
      </c>
    </row>
    <row r="6444" spans="6:16" ht="15.6" x14ac:dyDescent="0.3">
      <c r="F6444" s="76" t="str">
        <f t="shared" si="238"/>
        <v/>
      </c>
      <c r="N6444" s="37"/>
      <c r="O6444" s="99" t="str">
        <f t="shared" si="239"/>
        <v/>
      </c>
      <c r="P6444" s="168">
        <f t="shared" ref="P6444:P6507" si="240">IFERROR(T6444/S6444,0)</f>
        <v>0</v>
      </c>
    </row>
    <row r="6445" spans="6:16" ht="15.6" x14ac:dyDescent="0.3">
      <c r="F6445" s="76" t="str">
        <f t="shared" si="238"/>
        <v/>
      </c>
      <c r="N6445" s="37"/>
      <c r="O6445" s="99" t="str">
        <f t="shared" si="239"/>
        <v/>
      </c>
      <c r="P6445" s="168">
        <f t="shared" si="240"/>
        <v>0</v>
      </c>
    </row>
    <row r="6446" spans="6:16" ht="15.6" x14ac:dyDescent="0.3">
      <c r="F6446" s="76" t="str">
        <f t="shared" si="238"/>
        <v/>
      </c>
      <c r="N6446" s="37"/>
      <c r="O6446" s="99" t="str">
        <f t="shared" si="239"/>
        <v/>
      </c>
      <c r="P6446" s="168">
        <f t="shared" si="240"/>
        <v>0</v>
      </c>
    </row>
    <row r="6447" spans="6:16" ht="15.6" x14ac:dyDescent="0.3">
      <c r="F6447" s="76" t="str">
        <f t="shared" si="238"/>
        <v/>
      </c>
      <c r="N6447" s="37"/>
      <c r="O6447" s="99" t="str">
        <f t="shared" si="239"/>
        <v/>
      </c>
      <c r="P6447" s="168">
        <f t="shared" si="240"/>
        <v>0</v>
      </c>
    </row>
    <row r="6448" spans="6:16" ht="15.6" x14ac:dyDescent="0.3">
      <c r="F6448" s="76" t="str">
        <f t="shared" si="238"/>
        <v/>
      </c>
      <c r="N6448" s="37"/>
      <c r="O6448" s="99" t="str">
        <f t="shared" si="239"/>
        <v/>
      </c>
      <c r="P6448" s="168">
        <f t="shared" si="240"/>
        <v>0</v>
      </c>
    </row>
    <row r="6449" spans="6:16" ht="15.6" x14ac:dyDescent="0.3">
      <c r="F6449" s="76" t="str">
        <f t="shared" si="238"/>
        <v/>
      </c>
      <c r="N6449" s="37"/>
      <c r="O6449" s="99" t="str">
        <f t="shared" si="239"/>
        <v/>
      </c>
      <c r="P6449" s="168">
        <f t="shared" si="240"/>
        <v>0</v>
      </c>
    </row>
    <row r="6450" spans="6:16" ht="15.6" x14ac:dyDescent="0.3">
      <c r="F6450" s="76" t="str">
        <f t="shared" si="238"/>
        <v/>
      </c>
      <c r="N6450" s="37"/>
      <c r="O6450" s="99" t="str">
        <f t="shared" si="239"/>
        <v/>
      </c>
      <c r="P6450" s="168">
        <f t="shared" si="240"/>
        <v>0</v>
      </c>
    </row>
    <row r="6451" spans="6:16" ht="15.6" x14ac:dyDescent="0.3">
      <c r="F6451" s="76" t="str">
        <f t="shared" si="238"/>
        <v/>
      </c>
      <c r="N6451" s="37"/>
      <c r="O6451" s="99" t="str">
        <f t="shared" si="239"/>
        <v/>
      </c>
      <c r="P6451" s="168">
        <f t="shared" si="240"/>
        <v>0</v>
      </c>
    </row>
    <row r="6452" spans="6:16" ht="15.6" x14ac:dyDescent="0.3">
      <c r="F6452" s="76" t="str">
        <f t="shared" si="238"/>
        <v/>
      </c>
      <c r="N6452" s="37"/>
      <c r="O6452" s="99" t="str">
        <f t="shared" si="239"/>
        <v/>
      </c>
      <c r="P6452" s="168">
        <f t="shared" si="240"/>
        <v>0</v>
      </c>
    </row>
    <row r="6453" spans="6:16" ht="15.6" x14ac:dyDescent="0.3">
      <c r="F6453" s="76" t="str">
        <f t="shared" si="238"/>
        <v/>
      </c>
      <c r="N6453" s="37"/>
      <c r="O6453" s="99" t="str">
        <f t="shared" si="239"/>
        <v/>
      </c>
      <c r="P6453" s="168">
        <f t="shared" si="240"/>
        <v>0</v>
      </c>
    </row>
    <row r="6454" spans="6:16" ht="15.6" x14ac:dyDescent="0.3">
      <c r="F6454" s="76" t="str">
        <f t="shared" si="238"/>
        <v/>
      </c>
      <c r="N6454" s="37"/>
      <c r="O6454" s="99" t="str">
        <f t="shared" si="239"/>
        <v/>
      </c>
      <c r="P6454" s="168">
        <f t="shared" si="240"/>
        <v>0</v>
      </c>
    </row>
    <row r="6455" spans="6:16" ht="15.6" x14ac:dyDescent="0.3">
      <c r="F6455" s="76" t="str">
        <f t="shared" si="238"/>
        <v/>
      </c>
      <c r="N6455" s="37"/>
      <c r="O6455" s="99" t="str">
        <f t="shared" si="239"/>
        <v/>
      </c>
      <c r="P6455" s="168">
        <f t="shared" si="240"/>
        <v>0</v>
      </c>
    </row>
    <row r="6456" spans="6:16" ht="15.6" x14ac:dyDescent="0.3">
      <c r="F6456" s="76" t="str">
        <f t="shared" si="238"/>
        <v/>
      </c>
      <c r="N6456" s="37"/>
      <c r="O6456" s="99" t="str">
        <f t="shared" si="239"/>
        <v/>
      </c>
      <c r="P6456" s="168">
        <f t="shared" si="240"/>
        <v>0</v>
      </c>
    </row>
    <row r="6457" spans="6:16" ht="15.6" x14ac:dyDescent="0.3">
      <c r="F6457" s="76" t="str">
        <f t="shared" si="238"/>
        <v/>
      </c>
      <c r="N6457" s="37"/>
      <c r="O6457" s="99" t="str">
        <f t="shared" si="239"/>
        <v/>
      </c>
      <c r="P6457" s="168">
        <f t="shared" si="240"/>
        <v>0</v>
      </c>
    </row>
    <row r="6458" spans="6:16" ht="15.6" x14ac:dyDescent="0.3">
      <c r="F6458" s="76" t="str">
        <f t="shared" si="238"/>
        <v/>
      </c>
      <c r="N6458" s="37"/>
      <c r="O6458" s="99" t="str">
        <f t="shared" si="239"/>
        <v/>
      </c>
      <c r="P6458" s="168">
        <f t="shared" si="240"/>
        <v>0</v>
      </c>
    </row>
    <row r="6459" spans="6:16" ht="15.6" x14ac:dyDescent="0.3">
      <c r="F6459" s="76" t="str">
        <f t="shared" si="238"/>
        <v/>
      </c>
      <c r="N6459" s="37"/>
      <c r="O6459" s="99" t="str">
        <f t="shared" si="239"/>
        <v/>
      </c>
      <c r="P6459" s="168">
        <f t="shared" si="240"/>
        <v>0</v>
      </c>
    </row>
    <row r="6460" spans="6:16" ht="15.6" x14ac:dyDescent="0.3">
      <c r="F6460" s="76" t="str">
        <f t="shared" si="238"/>
        <v/>
      </c>
      <c r="N6460" s="37"/>
      <c r="O6460" s="99" t="str">
        <f t="shared" si="239"/>
        <v/>
      </c>
      <c r="P6460" s="168">
        <f t="shared" si="240"/>
        <v>0</v>
      </c>
    </row>
    <row r="6461" spans="6:16" ht="15.6" x14ac:dyDescent="0.3">
      <c r="F6461" s="76" t="str">
        <f t="shared" si="238"/>
        <v/>
      </c>
      <c r="N6461" s="37"/>
      <c r="O6461" s="99" t="str">
        <f t="shared" si="239"/>
        <v/>
      </c>
      <c r="P6461" s="168">
        <f t="shared" si="240"/>
        <v>0</v>
      </c>
    </row>
    <row r="6462" spans="6:16" ht="15.6" x14ac:dyDescent="0.3">
      <c r="F6462" s="76" t="str">
        <f t="shared" si="238"/>
        <v/>
      </c>
      <c r="N6462" s="37"/>
      <c r="O6462" s="99" t="str">
        <f t="shared" si="239"/>
        <v/>
      </c>
      <c r="P6462" s="168">
        <f t="shared" si="240"/>
        <v>0</v>
      </c>
    </row>
    <row r="6463" spans="6:16" ht="15.6" x14ac:dyDescent="0.3">
      <c r="F6463" s="76" t="str">
        <f t="shared" si="238"/>
        <v/>
      </c>
      <c r="N6463" s="37"/>
      <c r="O6463" s="99" t="str">
        <f t="shared" si="239"/>
        <v/>
      </c>
      <c r="P6463" s="168">
        <f t="shared" si="240"/>
        <v>0</v>
      </c>
    </row>
    <row r="6464" spans="6:16" ht="15.6" x14ac:dyDescent="0.3">
      <c r="F6464" s="76" t="str">
        <f t="shared" si="238"/>
        <v/>
      </c>
      <c r="N6464" s="37"/>
      <c r="O6464" s="99" t="str">
        <f t="shared" si="239"/>
        <v/>
      </c>
      <c r="P6464" s="168">
        <f t="shared" si="240"/>
        <v>0</v>
      </c>
    </row>
    <row r="6465" spans="6:16" ht="15.6" x14ac:dyDescent="0.3">
      <c r="F6465" s="76" t="str">
        <f t="shared" si="238"/>
        <v/>
      </c>
      <c r="N6465" s="37"/>
      <c r="O6465" s="99" t="str">
        <f t="shared" si="239"/>
        <v/>
      </c>
      <c r="P6465" s="168">
        <f t="shared" si="240"/>
        <v>0</v>
      </c>
    </row>
    <row r="6466" spans="6:16" ht="15.6" x14ac:dyDescent="0.3">
      <c r="F6466" s="76" t="str">
        <f t="shared" si="238"/>
        <v/>
      </c>
      <c r="N6466" s="37"/>
      <c r="O6466" s="99" t="str">
        <f t="shared" si="239"/>
        <v/>
      </c>
      <c r="P6466" s="168">
        <f t="shared" si="240"/>
        <v>0</v>
      </c>
    </row>
    <row r="6467" spans="6:16" ht="15.6" x14ac:dyDescent="0.3">
      <c r="F6467" s="76" t="str">
        <f t="shared" si="238"/>
        <v/>
      </c>
      <c r="N6467" s="37"/>
      <c r="O6467" s="99" t="str">
        <f t="shared" si="239"/>
        <v/>
      </c>
      <c r="P6467" s="168">
        <f t="shared" si="240"/>
        <v>0</v>
      </c>
    </row>
    <row r="6468" spans="6:16" ht="15.6" x14ac:dyDescent="0.3">
      <c r="F6468" s="76" t="str">
        <f t="shared" si="238"/>
        <v/>
      </c>
      <c r="N6468" s="37"/>
      <c r="O6468" s="99" t="str">
        <f t="shared" si="239"/>
        <v/>
      </c>
      <c r="P6468" s="168">
        <f t="shared" si="240"/>
        <v>0</v>
      </c>
    </row>
    <row r="6469" spans="6:16" ht="15.6" x14ac:dyDescent="0.3">
      <c r="F6469" s="76" t="str">
        <f t="shared" si="238"/>
        <v/>
      </c>
      <c r="N6469" s="37"/>
      <c r="O6469" s="99" t="str">
        <f t="shared" si="239"/>
        <v/>
      </c>
      <c r="P6469" s="168">
        <f t="shared" si="240"/>
        <v>0</v>
      </c>
    </row>
    <row r="6470" spans="6:16" ht="15.6" x14ac:dyDescent="0.3">
      <c r="F6470" s="76" t="str">
        <f t="shared" si="238"/>
        <v/>
      </c>
      <c r="N6470" s="37"/>
      <c r="O6470" s="99" t="str">
        <f t="shared" si="239"/>
        <v/>
      </c>
      <c r="P6470" s="168">
        <f t="shared" si="240"/>
        <v>0</v>
      </c>
    </row>
    <row r="6471" spans="6:16" ht="15.6" x14ac:dyDescent="0.3">
      <c r="F6471" s="76" t="str">
        <f t="shared" si="238"/>
        <v/>
      </c>
      <c r="N6471" s="37"/>
      <c r="O6471" s="99" t="str">
        <f t="shared" si="239"/>
        <v/>
      </c>
      <c r="P6471" s="168">
        <f t="shared" si="240"/>
        <v>0</v>
      </c>
    </row>
    <row r="6472" spans="6:16" ht="15.6" x14ac:dyDescent="0.3">
      <c r="F6472" s="76" t="str">
        <f t="shared" ref="F6472:F6535" si="241">B6472&amp;C6472&amp;D6472&amp;E6472</f>
        <v/>
      </c>
      <c r="N6472" s="37"/>
      <c r="O6472" s="99" t="str">
        <f t="shared" si="239"/>
        <v/>
      </c>
      <c r="P6472" s="168">
        <f t="shared" si="240"/>
        <v>0</v>
      </c>
    </row>
    <row r="6473" spans="6:16" ht="15.6" x14ac:dyDescent="0.3">
      <c r="F6473" s="76" t="str">
        <f t="shared" si="241"/>
        <v/>
      </c>
      <c r="N6473" s="37"/>
      <c r="O6473" s="99" t="str">
        <f t="shared" si="239"/>
        <v/>
      </c>
      <c r="P6473" s="168">
        <f t="shared" si="240"/>
        <v>0</v>
      </c>
    </row>
    <row r="6474" spans="6:16" ht="15.6" x14ac:dyDescent="0.3">
      <c r="F6474" s="76" t="str">
        <f t="shared" si="241"/>
        <v/>
      </c>
      <c r="N6474" s="37"/>
      <c r="O6474" s="99" t="str">
        <f t="shared" ref="O6474:O6537" si="242">+F6474&amp;M6474&amp;N6474</f>
        <v/>
      </c>
      <c r="P6474" s="168">
        <f t="shared" si="240"/>
        <v>0</v>
      </c>
    </row>
    <row r="6475" spans="6:16" ht="15.6" x14ac:dyDescent="0.3">
      <c r="F6475" s="76" t="str">
        <f t="shared" si="241"/>
        <v/>
      </c>
      <c r="N6475" s="37"/>
      <c r="O6475" s="99" t="str">
        <f t="shared" si="242"/>
        <v/>
      </c>
      <c r="P6475" s="168">
        <f t="shared" si="240"/>
        <v>0</v>
      </c>
    </row>
    <row r="6476" spans="6:16" ht="15.6" x14ac:dyDescent="0.3">
      <c r="F6476" s="76" t="str">
        <f t="shared" si="241"/>
        <v/>
      </c>
      <c r="N6476" s="37"/>
      <c r="O6476" s="99" t="str">
        <f t="shared" si="242"/>
        <v/>
      </c>
      <c r="P6476" s="168">
        <f t="shared" si="240"/>
        <v>0</v>
      </c>
    </row>
    <row r="6477" spans="6:16" ht="15.6" x14ac:dyDescent="0.3">
      <c r="F6477" s="76" t="str">
        <f t="shared" si="241"/>
        <v/>
      </c>
      <c r="N6477" s="37"/>
      <c r="O6477" s="99" t="str">
        <f t="shared" si="242"/>
        <v/>
      </c>
      <c r="P6477" s="168">
        <f t="shared" si="240"/>
        <v>0</v>
      </c>
    </row>
    <row r="6478" spans="6:16" ht="15.6" x14ac:dyDescent="0.3">
      <c r="F6478" s="76" t="str">
        <f t="shared" si="241"/>
        <v/>
      </c>
      <c r="N6478" s="37"/>
      <c r="O6478" s="99" t="str">
        <f t="shared" si="242"/>
        <v/>
      </c>
      <c r="P6478" s="168">
        <f t="shared" si="240"/>
        <v>0</v>
      </c>
    </row>
    <row r="6479" spans="6:16" ht="15.6" x14ac:dyDescent="0.3">
      <c r="F6479" s="76" t="str">
        <f t="shared" si="241"/>
        <v/>
      </c>
      <c r="N6479" s="37"/>
      <c r="O6479" s="99" t="str">
        <f t="shared" si="242"/>
        <v/>
      </c>
      <c r="P6479" s="168">
        <f t="shared" si="240"/>
        <v>0</v>
      </c>
    </row>
    <row r="6480" spans="6:16" ht="15.6" x14ac:dyDescent="0.3">
      <c r="F6480" s="76" t="str">
        <f t="shared" si="241"/>
        <v/>
      </c>
      <c r="N6480" s="37"/>
      <c r="O6480" s="99" t="str">
        <f t="shared" si="242"/>
        <v/>
      </c>
      <c r="P6480" s="168">
        <f t="shared" si="240"/>
        <v>0</v>
      </c>
    </row>
    <row r="6481" spans="6:16" ht="15.6" x14ac:dyDescent="0.3">
      <c r="F6481" s="76" t="str">
        <f t="shared" si="241"/>
        <v/>
      </c>
      <c r="N6481" s="37"/>
      <c r="O6481" s="99" t="str">
        <f t="shared" si="242"/>
        <v/>
      </c>
      <c r="P6481" s="168">
        <f t="shared" si="240"/>
        <v>0</v>
      </c>
    </row>
    <row r="6482" spans="6:16" ht="15.6" x14ac:dyDescent="0.3">
      <c r="F6482" s="76" t="str">
        <f t="shared" si="241"/>
        <v/>
      </c>
      <c r="N6482" s="37"/>
      <c r="O6482" s="99" t="str">
        <f t="shared" si="242"/>
        <v/>
      </c>
      <c r="P6482" s="168">
        <f t="shared" si="240"/>
        <v>0</v>
      </c>
    </row>
    <row r="6483" spans="6:16" ht="15.6" x14ac:dyDescent="0.3">
      <c r="F6483" s="76" t="str">
        <f t="shared" si="241"/>
        <v/>
      </c>
      <c r="N6483" s="37"/>
      <c r="O6483" s="99" t="str">
        <f t="shared" si="242"/>
        <v/>
      </c>
      <c r="P6483" s="168">
        <f t="shared" si="240"/>
        <v>0</v>
      </c>
    </row>
    <row r="6484" spans="6:16" ht="15.6" x14ac:dyDescent="0.3">
      <c r="F6484" s="76" t="str">
        <f t="shared" si="241"/>
        <v/>
      </c>
      <c r="N6484" s="37"/>
      <c r="O6484" s="99" t="str">
        <f t="shared" si="242"/>
        <v/>
      </c>
      <c r="P6484" s="168">
        <f t="shared" si="240"/>
        <v>0</v>
      </c>
    </row>
    <row r="6485" spans="6:16" ht="15.6" x14ac:dyDescent="0.3">
      <c r="F6485" s="76" t="str">
        <f t="shared" si="241"/>
        <v/>
      </c>
      <c r="N6485" s="37"/>
      <c r="O6485" s="99" t="str">
        <f t="shared" si="242"/>
        <v/>
      </c>
      <c r="P6485" s="168">
        <f t="shared" si="240"/>
        <v>0</v>
      </c>
    </row>
    <row r="6486" spans="6:16" ht="15.6" x14ac:dyDescent="0.3">
      <c r="F6486" s="76" t="str">
        <f t="shared" si="241"/>
        <v/>
      </c>
      <c r="N6486" s="37"/>
      <c r="O6486" s="99" t="str">
        <f t="shared" si="242"/>
        <v/>
      </c>
      <c r="P6486" s="168">
        <f t="shared" si="240"/>
        <v>0</v>
      </c>
    </row>
    <row r="6487" spans="6:16" ht="15.6" x14ac:dyDescent="0.3">
      <c r="F6487" s="76" t="str">
        <f t="shared" si="241"/>
        <v/>
      </c>
      <c r="N6487" s="37"/>
      <c r="O6487" s="99" t="str">
        <f t="shared" si="242"/>
        <v/>
      </c>
      <c r="P6487" s="168">
        <f t="shared" si="240"/>
        <v>0</v>
      </c>
    </row>
    <row r="6488" spans="6:16" ht="15.6" x14ac:dyDescent="0.3">
      <c r="F6488" s="76" t="str">
        <f t="shared" si="241"/>
        <v/>
      </c>
      <c r="N6488" s="37"/>
      <c r="O6488" s="99" t="str">
        <f t="shared" si="242"/>
        <v/>
      </c>
      <c r="P6488" s="168">
        <f t="shared" si="240"/>
        <v>0</v>
      </c>
    </row>
    <row r="6489" spans="6:16" ht="15.6" x14ac:dyDescent="0.3">
      <c r="F6489" s="76" t="str">
        <f t="shared" si="241"/>
        <v/>
      </c>
      <c r="N6489" s="37"/>
      <c r="O6489" s="99" t="str">
        <f t="shared" si="242"/>
        <v/>
      </c>
      <c r="P6489" s="168">
        <f t="shared" si="240"/>
        <v>0</v>
      </c>
    </row>
    <row r="6490" spans="6:16" ht="15.6" x14ac:dyDescent="0.3">
      <c r="F6490" s="76" t="str">
        <f t="shared" si="241"/>
        <v/>
      </c>
      <c r="N6490" s="37"/>
      <c r="O6490" s="99" t="str">
        <f t="shared" si="242"/>
        <v/>
      </c>
      <c r="P6490" s="168">
        <f t="shared" si="240"/>
        <v>0</v>
      </c>
    </row>
    <row r="6491" spans="6:16" ht="15.6" x14ac:dyDescent="0.3">
      <c r="F6491" s="76" t="str">
        <f t="shared" si="241"/>
        <v/>
      </c>
      <c r="N6491" s="37"/>
      <c r="O6491" s="99" t="str">
        <f t="shared" si="242"/>
        <v/>
      </c>
      <c r="P6491" s="168">
        <f t="shared" si="240"/>
        <v>0</v>
      </c>
    </row>
    <row r="6492" spans="6:16" ht="15.6" x14ac:dyDescent="0.3">
      <c r="F6492" s="76" t="str">
        <f t="shared" si="241"/>
        <v/>
      </c>
      <c r="N6492" s="37"/>
      <c r="O6492" s="99" t="str">
        <f t="shared" si="242"/>
        <v/>
      </c>
      <c r="P6492" s="168">
        <f t="shared" si="240"/>
        <v>0</v>
      </c>
    </row>
    <row r="6493" spans="6:16" ht="15.6" x14ac:dyDescent="0.3">
      <c r="F6493" s="76" t="str">
        <f t="shared" si="241"/>
        <v/>
      </c>
      <c r="N6493" s="37"/>
      <c r="O6493" s="99" t="str">
        <f t="shared" si="242"/>
        <v/>
      </c>
      <c r="P6493" s="168">
        <f t="shared" si="240"/>
        <v>0</v>
      </c>
    </row>
    <row r="6494" spans="6:16" ht="15.6" x14ac:dyDescent="0.3">
      <c r="F6494" s="76" t="str">
        <f t="shared" si="241"/>
        <v/>
      </c>
      <c r="N6494" s="37"/>
      <c r="O6494" s="99" t="str">
        <f t="shared" si="242"/>
        <v/>
      </c>
      <c r="P6494" s="168">
        <f t="shared" si="240"/>
        <v>0</v>
      </c>
    </row>
    <row r="6495" spans="6:16" ht="15.6" x14ac:dyDescent="0.3">
      <c r="F6495" s="76" t="str">
        <f t="shared" si="241"/>
        <v/>
      </c>
      <c r="N6495" s="37"/>
      <c r="O6495" s="99" t="str">
        <f t="shared" si="242"/>
        <v/>
      </c>
      <c r="P6495" s="168">
        <f t="shared" si="240"/>
        <v>0</v>
      </c>
    </row>
    <row r="6496" spans="6:16" ht="15.6" x14ac:dyDescent="0.3">
      <c r="F6496" s="76" t="str">
        <f t="shared" si="241"/>
        <v/>
      </c>
      <c r="N6496" s="37"/>
      <c r="O6496" s="99" t="str">
        <f t="shared" si="242"/>
        <v/>
      </c>
      <c r="P6496" s="168">
        <f t="shared" si="240"/>
        <v>0</v>
      </c>
    </row>
    <row r="6497" spans="6:16" ht="15.6" x14ac:dyDescent="0.3">
      <c r="F6497" s="76" t="str">
        <f t="shared" si="241"/>
        <v/>
      </c>
      <c r="N6497" s="37"/>
      <c r="O6497" s="99" t="str">
        <f t="shared" si="242"/>
        <v/>
      </c>
      <c r="P6497" s="168">
        <f t="shared" si="240"/>
        <v>0</v>
      </c>
    </row>
    <row r="6498" spans="6:16" ht="15.6" x14ac:dyDescent="0.3">
      <c r="F6498" s="76" t="str">
        <f t="shared" si="241"/>
        <v/>
      </c>
      <c r="N6498" s="37"/>
      <c r="O6498" s="99" t="str">
        <f t="shared" si="242"/>
        <v/>
      </c>
      <c r="P6498" s="168">
        <f t="shared" si="240"/>
        <v>0</v>
      </c>
    </row>
    <row r="6499" spans="6:16" ht="15.6" x14ac:dyDescent="0.3">
      <c r="F6499" s="76" t="str">
        <f t="shared" si="241"/>
        <v/>
      </c>
      <c r="N6499" s="37"/>
      <c r="O6499" s="99" t="str">
        <f t="shared" si="242"/>
        <v/>
      </c>
      <c r="P6499" s="168">
        <f t="shared" si="240"/>
        <v>0</v>
      </c>
    </row>
    <row r="6500" spans="6:16" ht="15.6" x14ac:dyDescent="0.3">
      <c r="F6500" s="76" t="str">
        <f t="shared" si="241"/>
        <v/>
      </c>
      <c r="N6500" s="37"/>
      <c r="O6500" s="99" t="str">
        <f t="shared" si="242"/>
        <v/>
      </c>
      <c r="P6500" s="168">
        <f t="shared" si="240"/>
        <v>0</v>
      </c>
    </row>
    <row r="6501" spans="6:16" ht="15.6" x14ac:dyDescent="0.3">
      <c r="F6501" s="76" t="str">
        <f t="shared" si="241"/>
        <v/>
      </c>
      <c r="N6501" s="37"/>
      <c r="O6501" s="99" t="str">
        <f t="shared" si="242"/>
        <v/>
      </c>
      <c r="P6501" s="168">
        <f t="shared" si="240"/>
        <v>0</v>
      </c>
    </row>
    <row r="6502" spans="6:16" ht="15.6" x14ac:dyDescent="0.3">
      <c r="F6502" s="76" t="str">
        <f t="shared" si="241"/>
        <v/>
      </c>
      <c r="N6502" s="37"/>
      <c r="O6502" s="99" t="str">
        <f t="shared" si="242"/>
        <v/>
      </c>
      <c r="P6502" s="168">
        <f t="shared" si="240"/>
        <v>0</v>
      </c>
    </row>
    <row r="6503" spans="6:16" ht="15.6" x14ac:dyDescent="0.3">
      <c r="F6503" s="76" t="str">
        <f t="shared" si="241"/>
        <v/>
      </c>
      <c r="N6503" s="37"/>
      <c r="O6503" s="99" t="str">
        <f t="shared" si="242"/>
        <v/>
      </c>
      <c r="P6503" s="168">
        <f t="shared" si="240"/>
        <v>0</v>
      </c>
    </row>
    <row r="6504" spans="6:16" ht="15.6" x14ac:dyDescent="0.3">
      <c r="F6504" s="76" t="str">
        <f t="shared" si="241"/>
        <v/>
      </c>
      <c r="N6504" s="37"/>
      <c r="O6504" s="99" t="str">
        <f t="shared" si="242"/>
        <v/>
      </c>
      <c r="P6504" s="168">
        <f t="shared" si="240"/>
        <v>0</v>
      </c>
    </row>
    <row r="6505" spans="6:16" ht="15.6" x14ac:dyDescent="0.3">
      <c r="F6505" s="76" t="str">
        <f t="shared" si="241"/>
        <v/>
      </c>
      <c r="N6505" s="37"/>
      <c r="O6505" s="99" t="str">
        <f t="shared" si="242"/>
        <v/>
      </c>
      <c r="P6505" s="168">
        <f t="shared" si="240"/>
        <v>0</v>
      </c>
    </row>
    <row r="6506" spans="6:16" ht="15.6" x14ac:dyDescent="0.3">
      <c r="F6506" s="76" t="str">
        <f t="shared" si="241"/>
        <v/>
      </c>
      <c r="N6506" s="37"/>
      <c r="O6506" s="99" t="str">
        <f t="shared" si="242"/>
        <v/>
      </c>
      <c r="P6506" s="168">
        <f t="shared" si="240"/>
        <v>0</v>
      </c>
    </row>
    <row r="6507" spans="6:16" ht="15.6" x14ac:dyDescent="0.3">
      <c r="F6507" s="76" t="str">
        <f t="shared" si="241"/>
        <v/>
      </c>
      <c r="N6507" s="37"/>
      <c r="O6507" s="99" t="str">
        <f t="shared" si="242"/>
        <v/>
      </c>
      <c r="P6507" s="168">
        <f t="shared" si="240"/>
        <v>0</v>
      </c>
    </row>
    <row r="6508" spans="6:16" ht="15.6" x14ac:dyDescent="0.3">
      <c r="F6508" s="76" t="str">
        <f t="shared" si="241"/>
        <v/>
      </c>
      <c r="N6508" s="37"/>
      <c r="O6508" s="99" t="str">
        <f t="shared" si="242"/>
        <v/>
      </c>
      <c r="P6508" s="168">
        <f t="shared" ref="P6508:P6571" si="243">IFERROR(T6508/S6508,0)</f>
        <v>0</v>
      </c>
    </row>
    <row r="6509" spans="6:16" ht="15.6" x14ac:dyDescent="0.3">
      <c r="F6509" s="76" t="str">
        <f t="shared" si="241"/>
        <v/>
      </c>
      <c r="N6509" s="37"/>
      <c r="O6509" s="99" t="str">
        <f t="shared" si="242"/>
        <v/>
      </c>
      <c r="P6509" s="168">
        <f t="shared" si="243"/>
        <v>0</v>
      </c>
    </row>
    <row r="6510" spans="6:16" ht="15.6" x14ac:dyDescent="0.3">
      <c r="F6510" s="76" t="str">
        <f t="shared" si="241"/>
        <v/>
      </c>
      <c r="N6510" s="37"/>
      <c r="O6510" s="99" t="str">
        <f t="shared" si="242"/>
        <v/>
      </c>
      <c r="P6510" s="168">
        <f t="shared" si="243"/>
        <v>0</v>
      </c>
    </row>
    <row r="6511" spans="6:16" ht="15.6" x14ac:dyDescent="0.3">
      <c r="F6511" s="76" t="str">
        <f t="shared" si="241"/>
        <v/>
      </c>
      <c r="N6511" s="37"/>
      <c r="O6511" s="99" t="str">
        <f t="shared" si="242"/>
        <v/>
      </c>
      <c r="P6511" s="168">
        <f t="shared" si="243"/>
        <v>0</v>
      </c>
    </row>
    <row r="6512" spans="6:16" ht="15.6" x14ac:dyDescent="0.3">
      <c r="F6512" s="76" t="str">
        <f t="shared" si="241"/>
        <v/>
      </c>
      <c r="N6512" s="37"/>
      <c r="O6512" s="99" t="str">
        <f t="shared" si="242"/>
        <v/>
      </c>
      <c r="P6512" s="168">
        <f t="shared" si="243"/>
        <v>0</v>
      </c>
    </row>
    <row r="6513" spans="6:16" ht="15.6" x14ac:dyDescent="0.3">
      <c r="F6513" s="76" t="str">
        <f t="shared" si="241"/>
        <v/>
      </c>
      <c r="N6513" s="37"/>
      <c r="O6513" s="99" t="str">
        <f t="shared" si="242"/>
        <v/>
      </c>
      <c r="P6513" s="168">
        <f t="shared" si="243"/>
        <v>0</v>
      </c>
    </row>
    <row r="6514" spans="6:16" ht="15.6" x14ac:dyDescent="0.3">
      <c r="F6514" s="76" t="str">
        <f t="shared" si="241"/>
        <v/>
      </c>
      <c r="N6514" s="37"/>
      <c r="O6514" s="99" t="str">
        <f t="shared" si="242"/>
        <v/>
      </c>
      <c r="P6514" s="168">
        <f t="shared" si="243"/>
        <v>0</v>
      </c>
    </row>
    <row r="6515" spans="6:16" ht="15.6" x14ac:dyDescent="0.3">
      <c r="F6515" s="76" t="str">
        <f t="shared" si="241"/>
        <v/>
      </c>
      <c r="N6515" s="37"/>
      <c r="O6515" s="99" t="str">
        <f t="shared" si="242"/>
        <v/>
      </c>
      <c r="P6515" s="168">
        <f t="shared" si="243"/>
        <v>0</v>
      </c>
    </row>
    <row r="6516" spans="6:16" ht="15.6" x14ac:dyDescent="0.3">
      <c r="F6516" s="76" t="str">
        <f t="shared" si="241"/>
        <v/>
      </c>
      <c r="N6516" s="37"/>
      <c r="O6516" s="99" t="str">
        <f t="shared" si="242"/>
        <v/>
      </c>
      <c r="P6516" s="168">
        <f t="shared" si="243"/>
        <v>0</v>
      </c>
    </row>
    <row r="6517" spans="6:16" ht="15.6" x14ac:dyDescent="0.3">
      <c r="F6517" s="76" t="str">
        <f t="shared" si="241"/>
        <v/>
      </c>
      <c r="N6517" s="37"/>
      <c r="O6517" s="99" t="str">
        <f t="shared" si="242"/>
        <v/>
      </c>
      <c r="P6517" s="168">
        <f t="shared" si="243"/>
        <v>0</v>
      </c>
    </row>
    <row r="6518" spans="6:16" ht="15.6" x14ac:dyDescent="0.3">
      <c r="F6518" s="76" t="str">
        <f t="shared" si="241"/>
        <v/>
      </c>
      <c r="N6518" s="37"/>
      <c r="O6518" s="99" t="str">
        <f t="shared" si="242"/>
        <v/>
      </c>
      <c r="P6518" s="168">
        <f t="shared" si="243"/>
        <v>0</v>
      </c>
    </row>
    <row r="6519" spans="6:16" ht="15.6" x14ac:dyDescent="0.3">
      <c r="F6519" s="76" t="str">
        <f t="shared" si="241"/>
        <v/>
      </c>
      <c r="N6519" s="37"/>
      <c r="O6519" s="99" t="str">
        <f t="shared" si="242"/>
        <v/>
      </c>
      <c r="P6519" s="168">
        <f t="shared" si="243"/>
        <v>0</v>
      </c>
    </row>
    <row r="6520" spans="6:16" ht="15.6" x14ac:dyDescent="0.3">
      <c r="F6520" s="76" t="str">
        <f t="shared" si="241"/>
        <v/>
      </c>
      <c r="N6520" s="37"/>
      <c r="O6520" s="99" t="str">
        <f t="shared" si="242"/>
        <v/>
      </c>
      <c r="P6520" s="168">
        <f t="shared" si="243"/>
        <v>0</v>
      </c>
    </row>
    <row r="6521" spans="6:16" ht="15.6" x14ac:dyDescent="0.3">
      <c r="F6521" s="76" t="str">
        <f t="shared" si="241"/>
        <v/>
      </c>
      <c r="N6521" s="37"/>
      <c r="O6521" s="99" t="str">
        <f t="shared" si="242"/>
        <v/>
      </c>
      <c r="P6521" s="168">
        <f t="shared" si="243"/>
        <v>0</v>
      </c>
    </row>
    <row r="6522" spans="6:16" ht="15.6" x14ac:dyDescent="0.3">
      <c r="F6522" s="76" t="str">
        <f t="shared" si="241"/>
        <v/>
      </c>
      <c r="N6522" s="37"/>
      <c r="O6522" s="99" t="str">
        <f t="shared" si="242"/>
        <v/>
      </c>
      <c r="P6522" s="168">
        <f t="shared" si="243"/>
        <v>0</v>
      </c>
    </row>
    <row r="6523" spans="6:16" ht="15.6" x14ac:dyDescent="0.3">
      <c r="F6523" s="76" t="str">
        <f t="shared" si="241"/>
        <v/>
      </c>
      <c r="N6523" s="37"/>
      <c r="O6523" s="99" t="str">
        <f t="shared" si="242"/>
        <v/>
      </c>
      <c r="P6523" s="168">
        <f t="shared" si="243"/>
        <v>0</v>
      </c>
    </row>
    <row r="6524" spans="6:16" ht="15.6" x14ac:dyDescent="0.3">
      <c r="F6524" s="76" t="str">
        <f t="shared" si="241"/>
        <v/>
      </c>
      <c r="N6524" s="37"/>
      <c r="O6524" s="99" t="str">
        <f t="shared" si="242"/>
        <v/>
      </c>
      <c r="P6524" s="168">
        <f t="shared" si="243"/>
        <v>0</v>
      </c>
    </row>
    <row r="6525" spans="6:16" ht="15.6" x14ac:dyDescent="0.3">
      <c r="F6525" s="76" t="str">
        <f t="shared" si="241"/>
        <v/>
      </c>
      <c r="N6525" s="37"/>
      <c r="O6525" s="99" t="str">
        <f t="shared" si="242"/>
        <v/>
      </c>
      <c r="P6525" s="168">
        <f t="shared" si="243"/>
        <v>0</v>
      </c>
    </row>
    <row r="6526" spans="6:16" ht="15.6" x14ac:dyDescent="0.3">
      <c r="F6526" s="76" t="str">
        <f t="shared" si="241"/>
        <v/>
      </c>
      <c r="N6526" s="37"/>
      <c r="O6526" s="99" t="str">
        <f t="shared" si="242"/>
        <v/>
      </c>
      <c r="P6526" s="168">
        <f t="shared" si="243"/>
        <v>0</v>
      </c>
    </row>
    <row r="6527" spans="6:16" ht="15.6" x14ac:dyDescent="0.3">
      <c r="F6527" s="76" t="str">
        <f t="shared" si="241"/>
        <v/>
      </c>
      <c r="N6527" s="37"/>
      <c r="O6527" s="99" t="str">
        <f t="shared" si="242"/>
        <v/>
      </c>
      <c r="P6527" s="168">
        <f t="shared" si="243"/>
        <v>0</v>
      </c>
    </row>
    <row r="6528" spans="6:16" ht="15.6" x14ac:dyDescent="0.3">
      <c r="F6528" s="76" t="str">
        <f t="shared" si="241"/>
        <v/>
      </c>
      <c r="N6528" s="37"/>
      <c r="O6528" s="99" t="str">
        <f t="shared" si="242"/>
        <v/>
      </c>
      <c r="P6528" s="168">
        <f t="shared" si="243"/>
        <v>0</v>
      </c>
    </row>
    <row r="6529" spans="6:16" ht="15.6" x14ac:dyDescent="0.3">
      <c r="F6529" s="76" t="str">
        <f t="shared" si="241"/>
        <v/>
      </c>
      <c r="N6529" s="37"/>
      <c r="O6529" s="99" t="str">
        <f t="shared" si="242"/>
        <v/>
      </c>
      <c r="P6529" s="168">
        <f t="shared" si="243"/>
        <v>0</v>
      </c>
    </row>
    <row r="6530" spans="6:16" ht="15.6" x14ac:dyDescent="0.3">
      <c r="F6530" s="76" t="str">
        <f t="shared" si="241"/>
        <v/>
      </c>
      <c r="N6530" s="37"/>
      <c r="O6530" s="99" t="str">
        <f t="shared" si="242"/>
        <v/>
      </c>
      <c r="P6530" s="168">
        <f t="shared" si="243"/>
        <v>0</v>
      </c>
    </row>
    <row r="6531" spans="6:16" ht="15.6" x14ac:dyDescent="0.3">
      <c r="F6531" s="76" t="str">
        <f t="shared" si="241"/>
        <v/>
      </c>
      <c r="N6531" s="37"/>
      <c r="O6531" s="99" t="str">
        <f t="shared" si="242"/>
        <v/>
      </c>
      <c r="P6531" s="168">
        <f t="shared" si="243"/>
        <v>0</v>
      </c>
    </row>
    <row r="6532" spans="6:16" ht="15.6" x14ac:dyDescent="0.3">
      <c r="F6532" s="76" t="str">
        <f t="shared" si="241"/>
        <v/>
      </c>
      <c r="N6532" s="37"/>
      <c r="O6532" s="99" t="str">
        <f t="shared" si="242"/>
        <v/>
      </c>
      <c r="P6532" s="168">
        <f t="shared" si="243"/>
        <v>0</v>
      </c>
    </row>
    <row r="6533" spans="6:16" ht="15.6" x14ac:dyDescent="0.3">
      <c r="F6533" s="76" t="str">
        <f t="shared" si="241"/>
        <v/>
      </c>
      <c r="N6533" s="37"/>
      <c r="O6533" s="99" t="str">
        <f t="shared" si="242"/>
        <v/>
      </c>
      <c r="P6533" s="168">
        <f t="shared" si="243"/>
        <v>0</v>
      </c>
    </row>
    <row r="6534" spans="6:16" ht="15.6" x14ac:dyDescent="0.3">
      <c r="F6534" s="76" t="str">
        <f t="shared" si="241"/>
        <v/>
      </c>
      <c r="N6534" s="37"/>
      <c r="O6534" s="99" t="str">
        <f t="shared" si="242"/>
        <v/>
      </c>
      <c r="P6534" s="168">
        <f t="shared" si="243"/>
        <v>0</v>
      </c>
    </row>
    <row r="6535" spans="6:16" ht="15.6" x14ac:dyDescent="0.3">
      <c r="F6535" s="76" t="str">
        <f t="shared" si="241"/>
        <v/>
      </c>
      <c r="N6535" s="37"/>
      <c r="O6535" s="99" t="str">
        <f t="shared" si="242"/>
        <v/>
      </c>
      <c r="P6535" s="168">
        <f t="shared" si="243"/>
        <v>0</v>
      </c>
    </row>
    <row r="6536" spans="6:16" ht="15.6" x14ac:dyDescent="0.3">
      <c r="F6536" s="76" t="str">
        <f t="shared" ref="F6536:F6599" si="244">B6536&amp;C6536&amp;D6536&amp;E6536</f>
        <v/>
      </c>
      <c r="N6536" s="37"/>
      <c r="O6536" s="99" t="str">
        <f t="shared" si="242"/>
        <v/>
      </c>
      <c r="P6536" s="168">
        <f t="shared" si="243"/>
        <v>0</v>
      </c>
    </row>
    <row r="6537" spans="6:16" ht="15.6" x14ac:dyDescent="0.3">
      <c r="F6537" s="76" t="str">
        <f t="shared" si="244"/>
        <v/>
      </c>
      <c r="N6537" s="37"/>
      <c r="O6537" s="99" t="str">
        <f t="shared" si="242"/>
        <v/>
      </c>
      <c r="P6537" s="168">
        <f t="shared" si="243"/>
        <v>0</v>
      </c>
    </row>
    <row r="6538" spans="6:16" ht="15.6" x14ac:dyDescent="0.3">
      <c r="F6538" s="76" t="str">
        <f t="shared" si="244"/>
        <v/>
      </c>
      <c r="N6538" s="37"/>
      <c r="O6538" s="99" t="str">
        <f t="shared" ref="O6538:O6601" si="245">+F6538&amp;M6538&amp;N6538</f>
        <v/>
      </c>
      <c r="P6538" s="168">
        <f t="shared" si="243"/>
        <v>0</v>
      </c>
    </row>
    <row r="6539" spans="6:16" ht="15.6" x14ac:dyDescent="0.3">
      <c r="F6539" s="76" t="str">
        <f t="shared" si="244"/>
        <v/>
      </c>
      <c r="N6539" s="37"/>
      <c r="O6539" s="99" t="str">
        <f t="shared" si="245"/>
        <v/>
      </c>
      <c r="P6539" s="168">
        <f t="shared" si="243"/>
        <v>0</v>
      </c>
    </row>
    <row r="6540" spans="6:16" ht="15.6" x14ac:dyDescent="0.3">
      <c r="F6540" s="76" t="str">
        <f t="shared" si="244"/>
        <v/>
      </c>
      <c r="N6540" s="37"/>
      <c r="O6540" s="99" t="str">
        <f t="shared" si="245"/>
        <v/>
      </c>
      <c r="P6540" s="168">
        <f t="shared" si="243"/>
        <v>0</v>
      </c>
    </row>
    <row r="6541" spans="6:16" ht="15.6" x14ac:dyDescent="0.3">
      <c r="F6541" s="76" t="str">
        <f t="shared" si="244"/>
        <v/>
      </c>
      <c r="N6541" s="37"/>
      <c r="O6541" s="99" t="str">
        <f t="shared" si="245"/>
        <v/>
      </c>
      <c r="P6541" s="168">
        <f t="shared" si="243"/>
        <v>0</v>
      </c>
    </row>
    <row r="6542" spans="6:16" ht="15.6" x14ac:dyDescent="0.3">
      <c r="F6542" s="76" t="str">
        <f t="shared" si="244"/>
        <v/>
      </c>
      <c r="N6542" s="37"/>
      <c r="O6542" s="99" t="str">
        <f t="shared" si="245"/>
        <v/>
      </c>
      <c r="P6542" s="168">
        <f t="shared" si="243"/>
        <v>0</v>
      </c>
    </row>
    <row r="6543" spans="6:16" ht="15.6" x14ac:dyDescent="0.3">
      <c r="F6543" s="76" t="str">
        <f t="shared" si="244"/>
        <v/>
      </c>
      <c r="N6543" s="37"/>
      <c r="O6543" s="99" t="str">
        <f t="shared" si="245"/>
        <v/>
      </c>
      <c r="P6543" s="168">
        <f t="shared" si="243"/>
        <v>0</v>
      </c>
    </row>
    <row r="6544" spans="6:16" ht="15.6" x14ac:dyDescent="0.3">
      <c r="F6544" s="76" t="str">
        <f t="shared" si="244"/>
        <v/>
      </c>
      <c r="N6544" s="37"/>
      <c r="O6544" s="99" t="str">
        <f t="shared" si="245"/>
        <v/>
      </c>
      <c r="P6544" s="168">
        <f t="shared" si="243"/>
        <v>0</v>
      </c>
    </row>
    <row r="6545" spans="6:16" ht="15.6" x14ac:dyDescent="0.3">
      <c r="F6545" s="76" t="str">
        <f t="shared" si="244"/>
        <v/>
      </c>
      <c r="N6545" s="37"/>
      <c r="O6545" s="99" t="str">
        <f t="shared" si="245"/>
        <v/>
      </c>
      <c r="P6545" s="168">
        <f t="shared" si="243"/>
        <v>0</v>
      </c>
    </row>
    <row r="6546" spans="6:16" ht="15.6" x14ac:dyDescent="0.3">
      <c r="F6546" s="76" t="str">
        <f t="shared" si="244"/>
        <v/>
      </c>
      <c r="N6546" s="37"/>
      <c r="O6546" s="99" t="str">
        <f t="shared" si="245"/>
        <v/>
      </c>
      <c r="P6546" s="168">
        <f t="shared" si="243"/>
        <v>0</v>
      </c>
    </row>
    <row r="6547" spans="6:16" ht="15.6" x14ac:dyDescent="0.3">
      <c r="F6547" s="76" t="str">
        <f t="shared" si="244"/>
        <v/>
      </c>
      <c r="N6547" s="37"/>
      <c r="O6547" s="99" t="str">
        <f t="shared" si="245"/>
        <v/>
      </c>
      <c r="P6547" s="168">
        <f t="shared" si="243"/>
        <v>0</v>
      </c>
    </row>
    <row r="6548" spans="6:16" ht="15.6" x14ac:dyDescent="0.3">
      <c r="F6548" s="76" t="str">
        <f t="shared" si="244"/>
        <v/>
      </c>
      <c r="N6548" s="37"/>
      <c r="O6548" s="99" t="str">
        <f t="shared" si="245"/>
        <v/>
      </c>
      <c r="P6548" s="168">
        <f t="shared" si="243"/>
        <v>0</v>
      </c>
    </row>
    <row r="6549" spans="6:16" ht="15.6" x14ac:dyDescent="0.3">
      <c r="F6549" s="76" t="str">
        <f t="shared" si="244"/>
        <v/>
      </c>
      <c r="N6549" s="37"/>
      <c r="O6549" s="99" t="str">
        <f t="shared" si="245"/>
        <v/>
      </c>
      <c r="P6549" s="168">
        <f t="shared" si="243"/>
        <v>0</v>
      </c>
    </row>
    <row r="6550" spans="6:16" ht="15.6" x14ac:dyDescent="0.3">
      <c r="F6550" s="76" t="str">
        <f t="shared" si="244"/>
        <v/>
      </c>
      <c r="N6550" s="37"/>
      <c r="O6550" s="99" t="str">
        <f t="shared" si="245"/>
        <v/>
      </c>
      <c r="P6550" s="168">
        <f t="shared" si="243"/>
        <v>0</v>
      </c>
    </row>
    <row r="6551" spans="6:16" ht="15.6" x14ac:dyDescent="0.3">
      <c r="F6551" s="76" t="str">
        <f t="shared" si="244"/>
        <v/>
      </c>
      <c r="N6551" s="37"/>
      <c r="O6551" s="99" t="str">
        <f t="shared" si="245"/>
        <v/>
      </c>
      <c r="P6551" s="168">
        <f t="shared" si="243"/>
        <v>0</v>
      </c>
    </row>
    <row r="6552" spans="6:16" ht="15.6" x14ac:dyDescent="0.3">
      <c r="F6552" s="76" t="str">
        <f t="shared" si="244"/>
        <v/>
      </c>
      <c r="N6552" s="37"/>
      <c r="O6552" s="99" t="str">
        <f t="shared" si="245"/>
        <v/>
      </c>
      <c r="P6552" s="168">
        <f t="shared" si="243"/>
        <v>0</v>
      </c>
    </row>
    <row r="6553" spans="6:16" ht="15.6" x14ac:dyDescent="0.3">
      <c r="F6553" s="76" t="str">
        <f t="shared" si="244"/>
        <v/>
      </c>
      <c r="N6553" s="37"/>
      <c r="O6553" s="99" t="str">
        <f t="shared" si="245"/>
        <v/>
      </c>
      <c r="P6553" s="168">
        <f t="shared" si="243"/>
        <v>0</v>
      </c>
    </row>
    <row r="6554" spans="6:16" ht="15.6" x14ac:dyDescent="0.3">
      <c r="F6554" s="76" t="str">
        <f t="shared" si="244"/>
        <v/>
      </c>
      <c r="N6554" s="37"/>
      <c r="O6554" s="99" t="str">
        <f t="shared" si="245"/>
        <v/>
      </c>
      <c r="P6554" s="168">
        <f t="shared" si="243"/>
        <v>0</v>
      </c>
    </row>
    <row r="6555" spans="6:16" ht="15.6" x14ac:dyDescent="0.3">
      <c r="F6555" s="76" t="str">
        <f t="shared" si="244"/>
        <v/>
      </c>
      <c r="N6555" s="37"/>
      <c r="O6555" s="99" t="str">
        <f t="shared" si="245"/>
        <v/>
      </c>
      <c r="P6555" s="168">
        <f t="shared" si="243"/>
        <v>0</v>
      </c>
    </row>
    <row r="6556" spans="6:16" ht="15.6" x14ac:dyDescent="0.3">
      <c r="F6556" s="76" t="str">
        <f t="shared" si="244"/>
        <v/>
      </c>
      <c r="N6556" s="37"/>
      <c r="O6556" s="99" t="str">
        <f t="shared" si="245"/>
        <v/>
      </c>
      <c r="P6556" s="168">
        <f t="shared" si="243"/>
        <v>0</v>
      </c>
    </row>
    <row r="6557" spans="6:16" ht="15.6" x14ac:dyDescent="0.3">
      <c r="F6557" s="76" t="str">
        <f t="shared" si="244"/>
        <v/>
      </c>
      <c r="N6557" s="37"/>
      <c r="O6557" s="99" t="str">
        <f t="shared" si="245"/>
        <v/>
      </c>
      <c r="P6557" s="168">
        <f t="shared" si="243"/>
        <v>0</v>
      </c>
    </row>
    <row r="6558" spans="6:16" ht="15.6" x14ac:dyDescent="0.3">
      <c r="F6558" s="76" t="str">
        <f t="shared" si="244"/>
        <v/>
      </c>
      <c r="N6558" s="37"/>
      <c r="O6558" s="99" t="str">
        <f t="shared" si="245"/>
        <v/>
      </c>
      <c r="P6558" s="168">
        <f t="shared" si="243"/>
        <v>0</v>
      </c>
    </row>
    <row r="6559" spans="6:16" ht="15.6" x14ac:dyDescent="0.3">
      <c r="F6559" s="76" t="str">
        <f t="shared" si="244"/>
        <v/>
      </c>
      <c r="N6559" s="37"/>
      <c r="O6559" s="99" t="str">
        <f t="shared" si="245"/>
        <v/>
      </c>
      <c r="P6559" s="168">
        <f t="shared" si="243"/>
        <v>0</v>
      </c>
    </row>
    <row r="6560" spans="6:16" ht="15.6" x14ac:dyDescent="0.3">
      <c r="F6560" s="76" t="str">
        <f t="shared" si="244"/>
        <v/>
      </c>
      <c r="N6560" s="37"/>
      <c r="O6560" s="99" t="str">
        <f t="shared" si="245"/>
        <v/>
      </c>
      <c r="P6560" s="168">
        <f t="shared" si="243"/>
        <v>0</v>
      </c>
    </row>
    <row r="6561" spans="6:16" ht="15.6" x14ac:dyDescent="0.3">
      <c r="F6561" s="76" t="str">
        <f t="shared" si="244"/>
        <v/>
      </c>
      <c r="N6561" s="37"/>
      <c r="O6561" s="99" t="str">
        <f t="shared" si="245"/>
        <v/>
      </c>
      <c r="P6561" s="168">
        <f t="shared" si="243"/>
        <v>0</v>
      </c>
    </row>
    <row r="6562" spans="6:16" ht="15.6" x14ac:dyDescent="0.3">
      <c r="F6562" s="76" t="str">
        <f t="shared" si="244"/>
        <v/>
      </c>
      <c r="N6562" s="37"/>
      <c r="O6562" s="99" t="str">
        <f t="shared" si="245"/>
        <v/>
      </c>
      <c r="P6562" s="168">
        <f t="shared" si="243"/>
        <v>0</v>
      </c>
    </row>
    <row r="6563" spans="6:16" ht="15.6" x14ac:dyDescent="0.3">
      <c r="F6563" s="76" t="str">
        <f t="shared" si="244"/>
        <v/>
      </c>
      <c r="N6563" s="37"/>
      <c r="O6563" s="99" t="str">
        <f t="shared" si="245"/>
        <v/>
      </c>
      <c r="P6563" s="168">
        <f t="shared" si="243"/>
        <v>0</v>
      </c>
    </row>
    <row r="6564" spans="6:16" ht="15.6" x14ac:dyDescent="0.3">
      <c r="F6564" s="76" t="str">
        <f t="shared" si="244"/>
        <v/>
      </c>
      <c r="N6564" s="37"/>
      <c r="O6564" s="99" t="str">
        <f t="shared" si="245"/>
        <v/>
      </c>
      <c r="P6564" s="168">
        <f t="shared" si="243"/>
        <v>0</v>
      </c>
    </row>
    <row r="6565" spans="6:16" ht="15.6" x14ac:dyDescent="0.3">
      <c r="F6565" s="76" t="str">
        <f t="shared" si="244"/>
        <v/>
      </c>
      <c r="N6565" s="37"/>
      <c r="O6565" s="99" t="str">
        <f t="shared" si="245"/>
        <v/>
      </c>
      <c r="P6565" s="168">
        <f t="shared" si="243"/>
        <v>0</v>
      </c>
    </row>
    <row r="6566" spans="6:16" ht="15.6" x14ac:dyDescent="0.3">
      <c r="F6566" s="76" t="str">
        <f t="shared" si="244"/>
        <v/>
      </c>
      <c r="N6566" s="37"/>
      <c r="O6566" s="99" t="str">
        <f t="shared" si="245"/>
        <v/>
      </c>
      <c r="P6566" s="168">
        <f t="shared" si="243"/>
        <v>0</v>
      </c>
    </row>
    <row r="6567" spans="6:16" ht="15.6" x14ac:dyDescent="0.3">
      <c r="F6567" s="76" t="str">
        <f t="shared" si="244"/>
        <v/>
      </c>
      <c r="N6567" s="37"/>
      <c r="O6567" s="99" t="str">
        <f t="shared" si="245"/>
        <v/>
      </c>
      <c r="P6567" s="168">
        <f t="shared" si="243"/>
        <v>0</v>
      </c>
    </row>
    <row r="6568" spans="6:16" ht="15.6" x14ac:dyDescent="0.3">
      <c r="F6568" s="76" t="str">
        <f t="shared" si="244"/>
        <v/>
      </c>
      <c r="N6568" s="37"/>
      <c r="O6568" s="99" t="str">
        <f t="shared" si="245"/>
        <v/>
      </c>
      <c r="P6568" s="168">
        <f t="shared" si="243"/>
        <v>0</v>
      </c>
    </row>
    <row r="6569" spans="6:16" ht="15.6" x14ac:dyDescent="0.3">
      <c r="F6569" s="76" t="str">
        <f t="shared" si="244"/>
        <v/>
      </c>
      <c r="N6569" s="37"/>
      <c r="O6569" s="99" t="str">
        <f t="shared" si="245"/>
        <v/>
      </c>
      <c r="P6569" s="168">
        <f t="shared" si="243"/>
        <v>0</v>
      </c>
    </row>
    <row r="6570" spans="6:16" ht="15.6" x14ac:dyDescent="0.3">
      <c r="F6570" s="76" t="str">
        <f t="shared" si="244"/>
        <v/>
      </c>
      <c r="N6570" s="37"/>
      <c r="O6570" s="99" t="str">
        <f t="shared" si="245"/>
        <v/>
      </c>
      <c r="P6570" s="168">
        <f t="shared" si="243"/>
        <v>0</v>
      </c>
    </row>
    <row r="6571" spans="6:16" ht="15.6" x14ac:dyDescent="0.3">
      <c r="F6571" s="76" t="str">
        <f t="shared" si="244"/>
        <v/>
      </c>
      <c r="N6571" s="37"/>
      <c r="O6571" s="99" t="str">
        <f t="shared" si="245"/>
        <v/>
      </c>
      <c r="P6571" s="168">
        <f t="shared" si="243"/>
        <v>0</v>
      </c>
    </row>
    <row r="6572" spans="6:16" ht="15.6" x14ac:dyDescent="0.3">
      <c r="F6572" s="76" t="str">
        <f t="shared" si="244"/>
        <v/>
      </c>
      <c r="N6572" s="37"/>
      <c r="O6572" s="99" t="str">
        <f t="shared" si="245"/>
        <v/>
      </c>
      <c r="P6572" s="168">
        <f t="shared" ref="P6572:P6635" si="246">IFERROR(T6572/S6572,0)</f>
        <v>0</v>
      </c>
    </row>
    <row r="6573" spans="6:16" ht="15.6" x14ac:dyDescent="0.3">
      <c r="F6573" s="76" t="str">
        <f t="shared" si="244"/>
        <v/>
      </c>
      <c r="N6573" s="37"/>
      <c r="O6573" s="99" t="str">
        <f t="shared" si="245"/>
        <v/>
      </c>
      <c r="P6573" s="168">
        <f t="shared" si="246"/>
        <v>0</v>
      </c>
    </row>
    <row r="6574" spans="6:16" ht="15.6" x14ac:dyDescent="0.3">
      <c r="F6574" s="76" t="str">
        <f t="shared" si="244"/>
        <v/>
      </c>
      <c r="N6574" s="37"/>
      <c r="O6574" s="99" t="str">
        <f t="shared" si="245"/>
        <v/>
      </c>
      <c r="P6574" s="168">
        <f t="shared" si="246"/>
        <v>0</v>
      </c>
    </row>
    <row r="6575" spans="6:16" ht="15.6" x14ac:dyDescent="0.3">
      <c r="F6575" s="76" t="str">
        <f t="shared" si="244"/>
        <v/>
      </c>
      <c r="N6575" s="37"/>
      <c r="O6575" s="99" t="str">
        <f t="shared" si="245"/>
        <v/>
      </c>
      <c r="P6575" s="168">
        <f t="shared" si="246"/>
        <v>0</v>
      </c>
    </row>
    <row r="6576" spans="6:16" ht="15.6" x14ac:dyDescent="0.3">
      <c r="F6576" s="76" t="str">
        <f t="shared" si="244"/>
        <v/>
      </c>
      <c r="N6576" s="37"/>
      <c r="O6576" s="99" t="str">
        <f t="shared" si="245"/>
        <v/>
      </c>
      <c r="P6576" s="168">
        <f t="shared" si="246"/>
        <v>0</v>
      </c>
    </row>
    <row r="6577" spans="6:16" ht="15.6" x14ac:dyDescent="0.3">
      <c r="F6577" s="76" t="str">
        <f t="shared" si="244"/>
        <v/>
      </c>
      <c r="N6577" s="37"/>
      <c r="O6577" s="99" t="str">
        <f t="shared" si="245"/>
        <v/>
      </c>
      <c r="P6577" s="168">
        <f t="shared" si="246"/>
        <v>0</v>
      </c>
    </row>
    <row r="6578" spans="6:16" ht="15.6" x14ac:dyDescent="0.3">
      <c r="F6578" s="76" t="str">
        <f t="shared" si="244"/>
        <v/>
      </c>
      <c r="N6578" s="37"/>
      <c r="O6578" s="99" t="str">
        <f t="shared" si="245"/>
        <v/>
      </c>
      <c r="P6578" s="168">
        <f t="shared" si="246"/>
        <v>0</v>
      </c>
    </row>
    <row r="6579" spans="6:16" ht="15.6" x14ac:dyDescent="0.3">
      <c r="F6579" s="76" t="str">
        <f t="shared" si="244"/>
        <v/>
      </c>
      <c r="M6579" s="37"/>
      <c r="N6579" s="37"/>
      <c r="O6579" s="99" t="str">
        <f t="shared" si="245"/>
        <v/>
      </c>
      <c r="P6579" s="168">
        <f t="shared" si="246"/>
        <v>0</v>
      </c>
    </row>
    <row r="6580" spans="6:16" ht="15.6" x14ac:dyDescent="0.3">
      <c r="F6580" s="76" t="str">
        <f t="shared" si="244"/>
        <v/>
      </c>
      <c r="M6580" s="37"/>
      <c r="N6580" s="37"/>
      <c r="O6580" s="99" t="str">
        <f t="shared" si="245"/>
        <v/>
      </c>
      <c r="P6580" s="168">
        <f t="shared" si="246"/>
        <v>0</v>
      </c>
    </row>
    <row r="6581" spans="6:16" ht="15.6" x14ac:dyDescent="0.3">
      <c r="F6581" s="76" t="str">
        <f t="shared" si="244"/>
        <v/>
      </c>
      <c r="M6581" s="37"/>
      <c r="N6581" s="37"/>
      <c r="O6581" s="99" t="str">
        <f t="shared" si="245"/>
        <v/>
      </c>
      <c r="P6581" s="168">
        <f t="shared" si="246"/>
        <v>0</v>
      </c>
    </row>
    <row r="6582" spans="6:16" ht="15.6" x14ac:dyDescent="0.3">
      <c r="F6582" s="76" t="str">
        <f t="shared" si="244"/>
        <v/>
      </c>
      <c r="M6582" s="37"/>
      <c r="N6582" s="37"/>
      <c r="O6582" s="99" t="str">
        <f t="shared" si="245"/>
        <v/>
      </c>
      <c r="P6582" s="168">
        <f t="shared" si="246"/>
        <v>0</v>
      </c>
    </row>
    <row r="6583" spans="6:16" ht="15.6" x14ac:dyDescent="0.3">
      <c r="F6583" s="76" t="str">
        <f t="shared" si="244"/>
        <v/>
      </c>
      <c r="M6583" s="37"/>
      <c r="N6583" s="37"/>
      <c r="O6583" s="99" t="str">
        <f t="shared" si="245"/>
        <v/>
      </c>
      <c r="P6583" s="168">
        <f t="shared" si="246"/>
        <v>0</v>
      </c>
    </row>
    <row r="6584" spans="6:16" ht="15.6" x14ac:dyDescent="0.3">
      <c r="F6584" s="76" t="str">
        <f t="shared" si="244"/>
        <v/>
      </c>
      <c r="M6584" s="37"/>
      <c r="N6584" s="37"/>
      <c r="O6584" s="99" t="str">
        <f t="shared" si="245"/>
        <v/>
      </c>
      <c r="P6584" s="168">
        <f t="shared" si="246"/>
        <v>0</v>
      </c>
    </row>
    <row r="6585" spans="6:16" ht="15.6" x14ac:dyDescent="0.3">
      <c r="F6585" s="76" t="str">
        <f t="shared" si="244"/>
        <v/>
      </c>
      <c r="M6585" s="37"/>
      <c r="N6585" s="37"/>
      <c r="O6585" s="99" t="str">
        <f t="shared" si="245"/>
        <v/>
      </c>
      <c r="P6585" s="168">
        <f t="shared" si="246"/>
        <v>0</v>
      </c>
    </row>
    <row r="6586" spans="6:16" ht="15.6" x14ac:dyDescent="0.3">
      <c r="F6586" s="76" t="str">
        <f t="shared" si="244"/>
        <v/>
      </c>
      <c r="M6586" s="37"/>
      <c r="N6586" s="37"/>
      <c r="O6586" s="99" t="str">
        <f t="shared" si="245"/>
        <v/>
      </c>
      <c r="P6586" s="168">
        <f t="shared" si="246"/>
        <v>0</v>
      </c>
    </row>
    <row r="6587" spans="6:16" ht="15.6" x14ac:dyDescent="0.3">
      <c r="F6587" s="76" t="str">
        <f t="shared" si="244"/>
        <v/>
      </c>
      <c r="M6587" s="37"/>
      <c r="N6587" s="37"/>
      <c r="O6587" s="99" t="str">
        <f t="shared" si="245"/>
        <v/>
      </c>
      <c r="P6587" s="168">
        <f t="shared" si="246"/>
        <v>0</v>
      </c>
    </row>
    <row r="6588" spans="6:16" ht="15.6" x14ac:dyDescent="0.3">
      <c r="F6588" s="76" t="str">
        <f t="shared" si="244"/>
        <v/>
      </c>
      <c r="M6588" s="37"/>
      <c r="N6588" s="37"/>
      <c r="O6588" s="99" t="str">
        <f t="shared" si="245"/>
        <v/>
      </c>
      <c r="P6588" s="168">
        <f t="shared" si="246"/>
        <v>0</v>
      </c>
    </row>
    <row r="6589" spans="6:16" ht="15.6" x14ac:dyDescent="0.3">
      <c r="F6589" s="76" t="str">
        <f t="shared" si="244"/>
        <v/>
      </c>
      <c r="M6589" s="37"/>
      <c r="N6589" s="37"/>
      <c r="O6589" s="99" t="str">
        <f t="shared" si="245"/>
        <v/>
      </c>
      <c r="P6589" s="168">
        <f t="shared" si="246"/>
        <v>0</v>
      </c>
    </row>
    <row r="6590" spans="6:16" ht="15.6" x14ac:dyDescent="0.3">
      <c r="F6590" s="76" t="str">
        <f t="shared" si="244"/>
        <v/>
      </c>
      <c r="M6590" s="37"/>
      <c r="N6590" s="37"/>
      <c r="O6590" s="99" t="str">
        <f t="shared" si="245"/>
        <v/>
      </c>
      <c r="P6590" s="168">
        <f t="shared" si="246"/>
        <v>0</v>
      </c>
    </row>
    <row r="6591" spans="6:16" ht="15.6" x14ac:dyDescent="0.3">
      <c r="F6591" s="76" t="str">
        <f t="shared" si="244"/>
        <v/>
      </c>
      <c r="M6591" s="37"/>
      <c r="N6591" s="37"/>
      <c r="O6591" s="99" t="str">
        <f t="shared" si="245"/>
        <v/>
      </c>
      <c r="P6591" s="168">
        <f t="shared" si="246"/>
        <v>0</v>
      </c>
    </row>
    <row r="6592" spans="6:16" ht="15.6" x14ac:dyDescent="0.3">
      <c r="F6592" s="76" t="str">
        <f t="shared" si="244"/>
        <v/>
      </c>
      <c r="M6592" s="37"/>
      <c r="N6592" s="37"/>
      <c r="O6592" s="99" t="str">
        <f t="shared" si="245"/>
        <v/>
      </c>
      <c r="P6592" s="168">
        <f t="shared" si="246"/>
        <v>0</v>
      </c>
    </row>
    <row r="6593" spans="6:16" ht="15.6" x14ac:dyDescent="0.3">
      <c r="F6593" s="76" t="str">
        <f t="shared" si="244"/>
        <v/>
      </c>
      <c r="M6593" s="37"/>
      <c r="N6593" s="37"/>
      <c r="O6593" s="99" t="str">
        <f t="shared" si="245"/>
        <v/>
      </c>
      <c r="P6593" s="168">
        <f t="shared" si="246"/>
        <v>0</v>
      </c>
    </row>
    <row r="6594" spans="6:16" ht="15.6" x14ac:dyDescent="0.3">
      <c r="F6594" s="76" t="str">
        <f t="shared" si="244"/>
        <v/>
      </c>
      <c r="M6594" s="37"/>
      <c r="N6594" s="37"/>
      <c r="O6594" s="99" t="str">
        <f t="shared" si="245"/>
        <v/>
      </c>
      <c r="P6594" s="168">
        <f t="shared" si="246"/>
        <v>0</v>
      </c>
    </row>
    <row r="6595" spans="6:16" ht="15.6" x14ac:dyDescent="0.3">
      <c r="F6595" s="76" t="str">
        <f t="shared" si="244"/>
        <v/>
      </c>
      <c r="M6595" s="37"/>
      <c r="N6595" s="37"/>
      <c r="O6595" s="99" t="str">
        <f t="shared" si="245"/>
        <v/>
      </c>
      <c r="P6595" s="168">
        <f t="shared" si="246"/>
        <v>0</v>
      </c>
    </row>
    <row r="6596" spans="6:16" ht="15.6" x14ac:dyDescent="0.3">
      <c r="F6596" s="76" t="str">
        <f t="shared" si="244"/>
        <v/>
      </c>
      <c r="M6596" s="37"/>
      <c r="N6596" s="37"/>
      <c r="O6596" s="99" t="str">
        <f t="shared" si="245"/>
        <v/>
      </c>
      <c r="P6596" s="168">
        <f t="shared" si="246"/>
        <v>0</v>
      </c>
    </row>
    <row r="6597" spans="6:16" ht="15.6" x14ac:dyDescent="0.3">
      <c r="F6597" s="76" t="str">
        <f t="shared" si="244"/>
        <v/>
      </c>
      <c r="M6597" s="37"/>
      <c r="N6597" s="37"/>
      <c r="O6597" s="99" t="str">
        <f t="shared" si="245"/>
        <v/>
      </c>
      <c r="P6597" s="168">
        <f t="shared" si="246"/>
        <v>0</v>
      </c>
    </row>
    <row r="6598" spans="6:16" ht="15.6" x14ac:dyDescent="0.3">
      <c r="F6598" s="76" t="str">
        <f t="shared" si="244"/>
        <v/>
      </c>
      <c r="M6598" s="37"/>
      <c r="N6598" s="37"/>
      <c r="O6598" s="99" t="str">
        <f t="shared" si="245"/>
        <v/>
      </c>
      <c r="P6598" s="168">
        <f t="shared" si="246"/>
        <v>0</v>
      </c>
    </row>
    <row r="6599" spans="6:16" ht="15.6" x14ac:dyDescent="0.3">
      <c r="F6599" s="76" t="str">
        <f t="shared" si="244"/>
        <v/>
      </c>
      <c r="M6599" s="37"/>
      <c r="N6599" s="37"/>
      <c r="O6599" s="99" t="str">
        <f t="shared" si="245"/>
        <v/>
      </c>
      <c r="P6599" s="168">
        <f t="shared" si="246"/>
        <v>0</v>
      </c>
    </row>
    <row r="6600" spans="6:16" ht="15.6" x14ac:dyDescent="0.3">
      <c r="F6600" s="76" t="str">
        <f t="shared" ref="F6600:F6663" si="247">B6600&amp;C6600&amp;D6600&amp;E6600</f>
        <v/>
      </c>
      <c r="M6600" s="37"/>
      <c r="N6600" s="37"/>
      <c r="O6600" s="99" t="str">
        <f t="shared" si="245"/>
        <v/>
      </c>
      <c r="P6600" s="168">
        <f t="shared" si="246"/>
        <v>0</v>
      </c>
    </row>
    <row r="6601" spans="6:16" ht="15.6" x14ac:dyDescent="0.3">
      <c r="F6601" s="76" t="str">
        <f t="shared" si="247"/>
        <v/>
      </c>
      <c r="M6601" s="37"/>
      <c r="N6601" s="37"/>
      <c r="O6601" s="99" t="str">
        <f t="shared" si="245"/>
        <v/>
      </c>
      <c r="P6601" s="168">
        <f t="shared" si="246"/>
        <v>0</v>
      </c>
    </row>
    <row r="6602" spans="6:16" ht="15.6" x14ac:dyDescent="0.3">
      <c r="F6602" s="76" t="str">
        <f t="shared" si="247"/>
        <v/>
      </c>
      <c r="M6602" s="37"/>
      <c r="N6602" s="37"/>
      <c r="O6602" s="99" t="str">
        <f t="shared" ref="O6602:O6665" si="248">+F6602&amp;M6602&amp;N6602</f>
        <v/>
      </c>
      <c r="P6602" s="168">
        <f t="shared" si="246"/>
        <v>0</v>
      </c>
    </row>
    <row r="6603" spans="6:16" ht="15.6" x14ac:dyDescent="0.3">
      <c r="F6603" s="76" t="str">
        <f t="shared" si="247"/>
        <v/>
      </c>
      <c r="M6603" s="37"/>
      <c r="N6603" s="37"/>
      <c r="O6603" s="99" t="str">
        <f t="shared" si="248"/>
        <v/>
      </c>
      <c r="P6603" s="168">
        <f t="shared" si="246"/>
        <v>0</v>
      </c>
    </row>
    <row r="6604" spans="6:16" ht="15.6" x14ac:dyDescent="0.3">
      <c r="F6604" s="76" t="str">
        <f t="shared" si="247"/>
        <v/>
      </c>
      <c r="M6604" s="37"/>
      <c r="N6604" s="37"/>
      <c r="O6604" s="99" t="str">
        <f t="shared" si="248"/>
        <v/>
      </c>
      <c r="P6604" s="168">
        <f t="shared" si="246"/>
        <v>0</v>
      </c>
    </row>
    <row r="6605" spans="6:16" ht="15.6" x14ac:dyDescent="0.3">
      <c r="F6605" s="76" t="str">
        <f t="shared" si="247"/>
        <v/>
      </c>
      <c r="M6605" s="37"/>
      <c r="N6605" s="37"/>
      <c r="O6605" s="99" t="str">
        <f t="shared" si="248"/>
        <v/>
      </c>
      <c r="P6605" s="168">
        <f t="shared" si="246"/>
        <v>0</v>
      </c>
    </row>
    <row r="6606" spans="6:16" ht="15.6" x14ac:dyDescent="0.3">
      <c r="F6606" s="76" t="str">
        <f t="shared" si="247"/>
        <v/>
      </c>
      <c r="M6606" s="37"/>
      <c r="N6606" s="37"/>
      <c r="O6606" s="99" t="str">
        <f t="shared" si="248"/>
        <v/>
      </c>
      <c r="P6606" s="168">
        <f t="shared" si="246"/>
        <v>0</v>
      </c>
    </row>
    <row r="6607" spans="6:16" ht="15.6" x14ac:dyDescent="0.3">
      <c r="F6607" s="76" t="str">
        <f t="shared" si="247"/>
        <v/>
      </c>
      <c r="M6607" s="37"/>
      <c r="N6607" s="37"/>
      <c r="O6607" s="99" t="str">
        <f t="shared" si="248"/>
        <v/>
      </c>
      <c r="P6607" s="168">
        <f t="shared" si="246"/>
        <v>0</v>
      </c>
    </row>
    <row r="6608" spans="6:16" ht="15.6" x14ac:dyDescent="0.3">
      <c r="F6608" s="76" t="str">
        <f t="shared" si="247"/>
        <v/>
      </c>
      <c r="M6608" s="37"/>
      <c r="N6608" s="37"/>
      <c r="O6608" s="99" t="str">
        <f t="shared" si="248"/>
        <v/>
      </c>
      <c r="P6608" s="168">
        <f t="shared" si="246"/>
        <v>0</v>
      </c>
    </row>
    <row r="6609" spans="6:16" ht="15.6" x14ac:dyDescent="0.3">
      <c r="F6609" s="76" t="str">
        <f t="shared" si="247"/>
        <v/>
      </c>
      <c r="M6609" s="37"/>
      <c r="N6609" s="37"/>
      <c r="O6609" s="99" t="str">
        <f t="shared" si="248"/>
        <v/>
      </c>
      <c r="P6609" s="168">
        <f t="shared" si="246"/>
        <v>0</v>
      </c>
    </row>
    <row r="6610" spans="6:16" ht="15.6" x14ac:dyDescent="0.3">
      <c r="F6610" s="76" t="str">
        <f t="shared" si="247"/>
        <v/>
      </c>
      <c r="M6610" s="37"/>
      <c r="N6610" s="37"/>
      <c r="O6610" s="99" t="str">
        <f t="shared" si="248"/>
        <v/>
      </c>
      <c r="P6610" s="168">
        <f t="shared" si="246"/>
        <v>0</v>
      </c>
    </row>
    <row r="6611" spans="6:16" ht="15.6" x14ac:dyDescent="0.3">
      <c r="F6611" s="76" t="str">
        <f t="shared" si="247"/>
        <v/>
      </c>
      <c r="M6611" s="37"/>
      <c r="N6611" s="37"/>
      <c r="O6611" s="99" t="str">
        <f t="shared" si="248"/>
        <v/>
      </c>
      <c r="P6611" s="168">
        <f t="shared" si="246"/>
        <v>0</v>
      </c>
    </row>
    <row r="6612" spans="6:16" ht="15.6" x14ac:dyDescent="0.3">
      <c r="F6612" s="76" t="str">
        <f t="shared" si="247"/>
        <v/>
      </c>
      <c r="M6612" s="37"/>
      <c r="N6612" s="37"/>
      <c r="O6612" s="99" t="str">
        <f t="shared" si="248"/>
        <v/>
      </c>
      <c r="P6612" s="168">
        <f t="shared" si="246"/>
        <v>0</v>
      </c>
    </row>
    <row r="6613" spans="6:16" ht="15.6" x14ac:dyDescent="0.3">
      <c r="F6613" s="76" t="str">
        <f t="shared" si="247"/>
        <v/>
      </c>
      <c r="M6613" s="37"/>
      <c r="N6613" s="37"/>
      <c r="O6613" s="99" t="str">
        <f t="shared" si="248"/>
        <v/>
      </c>
      <c r="P6613" s="168">
        <f t="shared" si="246"/>
        <v>0</v>
      </c>
    </row>
    <row r="6614" spans="6:16" ht="15.6" x14ac:dyDescent="0.3">
      <c r="F6614" s="76" t="str">
        <f t="shared" si="247"/>
        <v/>
      </c>
      <c r="M6614" s="37"/>
      <c r="N6614" s="37"/>
      <c r="O6614" s="99" t="str">
        <f t="shared" si="248"/>
        <v/>
      </c>
      <c r="P6614" s="168">
        <f t="shared" si="246"/>
        <v>0</v>
      </c>
    </row>
    <row r="6615" spans="6:16" ht="15.6" x14ac:dyDescent="0.3">
      <c r="F6615" s="76" t="str">
        <f t="shared" si="247"/>
        <v/>
      </c>
      <c r="M6615" s="37"/>
      <c r="N6615" s="37"/>
      <c r="O6615" s="99" t="str">
        <f t="shared" si="248"/>
        <v/>
      </c>
      <c r="P6615" s="168">
        <f t="shared" si="246"/>
        <v>0</v>
      </c>
    </row>
    <row r="6616" spans="6:16" ht="15.6" x14ac:dyDescent="0.3">
      <c r="F6616" s="76" t="str">
        <f t="shared" si="247"/>
        <v/>
      </c>
      <c r="M6616" s="37"/>
      <c r="N6616" s="37"/>
      <c r="O6616" s="99" t="str">
        <f t="shared" si="248"/>
        <v/>
      </c>
      <c r="P6616" s="168">
        <f t="shared" si="246"/>
        <v>0</v>
      </c>
    </row>
    <row r="6617" spans="6:16" ht="15.6" x14ac:dyDescent="0.3">
      <c r="F6617" s="76" t="str">
        <f t="shared" si="247"/>
        <v/>
      </c>
      <c r="M6617" s="37"/>
      <c r="N6617" s="37"/>
      <c r="O6617" s="99" t="str">
        <f t="shared" si="248"/>
        <v/>
      </c>
      <c r="P6617" s="168">
        <f t="shared" si="246"/>
        <v>0</v>
      </c>
    </row>
    <row r="6618" spans="6:16" ht="15.6" x14ac:dyDescent="0.3">
      <c r="F6618" s="76" t="str">
        <f t="shared" si="247"/>
        <v/>
      </c>
      <c r="M6618" s="37"/>
      <c r="N6618" s="37"/>
      <c r="O6618" s="99" t="str">
        <f t="shared" si="248"/>
        <v/>
      </c>
      <c r="P6618" s="168">
        <f t="shared" si="246"/>
        <v>0</v>
      </c>
    </row>
    <row r="6619" spans="6:16" ht="15.6" x14ac:dyDescent="0.3">
      <c r="F6619" s="76" t="str">
        <f t="shared" si="247"/>
        <v/>
      </c>
      <c r="M6619" s="37"/>
      <c r="N6619" s="37"/>
      <c r="O6619" s="99" t="str">
        <f t="shared" si="248"/>
        <v/>
      </c>
      <c r="P6619" s="168">
        <f t="shared" si="246"/>
        <v>0</v>
      </c>
    </row>
    <row r="6620" spans="6:16" ht="15.6" x14ac:dyDescent="0.3">
      <c r="F6620" s="76" t="str">
        <f t="shared" si="247"/>
        <v/>
      </c>
      <c r="M6620" s="37"/>
      <c r="N6620" s="37"/>
      <c r="O6620" s="99" t="str">
        <f t="shared" si="248"/>
        <v/>
      </c>
      <c r="P6620" s="168">
        <f t="shared" si="246"/>
        <v>0</v>
      </c>
    </row>
    <row r="6621" spans="6:16" ht="15.6" x14ac:dyDescent="0.3">
      <c r="F6621" s="76" t="str">
        <f t="shared" si="247"/>
        <v/>
      </c>
      <c r="M6621" s="37"/>
      <c r="N6621" s="37"/>
      <c r="O6621" s="99" t="str">
        <f t="shared" si="248"/>
        <v/>
      </c>
      <c r="P6621" s="168">
        <f t="shared" si="246"/>
        <v>0</v>
      </c>
    </row>
    <row r="6622" spans="6:16" ht="15.6" x14ac:dyDescent="0.3">
      <c r="F6622" s="76" t="str">
        <f t="shared" si="247"/>
        <v/>
      </c>
      <c r="M6622" s="37"/>
      <c r="N6622" s="37"/>
      <c r="O6622" s="99" t="str">
        <f t="shared" si="248"/>
        <v/>
      </c>
      <c r="P6622" s="168">
        <f t="shared" si="246"/>
        <v>0</v>
      </c>
    </row>
    <row r="6623" spans="6:16" ht="15.6" x14ac:dyDescent="0.3">
      <c r="F6623" s="76" t="str">
        <f t="shared" si="247"/>
        <v/>
      </c>
      <c r="M6623" s="37"/>
      <c r="N6623" s="37"/>
      <c r="O6623" s="99" t="str">
        <f t="shared" si="248"/>
        <v/>
      </c>
      <c r="P6623" s="168">
        <f t="shared" si="246"/>
        <v>0</v>
      </c>
    </row>
    <row r="6624" spans="6:16" ht="15.6" x14ac:dyDescent="0.3">
      <c r="F6624" s="76" t="str">
        <f t="shared" si="247"/>
        <v/>
      </c>
      <c r="M6624" s="37"/>
      <c r="N6624" s="37"/>
      <c r="O6624" s="99" t="str">
        <f t="shared" si="248"/>
        <v/>
      </c>
      <c r="P6624" s="168">
        <f t="shared" si="246"/>
        <v>0</v>
      </c>
    </row>
    <row r="6625" spans="6:16" ht="15.6" x14ac:dyDescent="0.3">
      <c r="F6625" s="76" t="str">
        <f t="shared" si="247"/>
        <v/>
      </c>
      <c r="M6625" s="37"/>
      <c r="N6625" s="37"/>
      <c r="O6625" s="99" t="str">
        <f t="shared" si="248"/>
        <v/>
      </c>
      <c r="P6625" s="168">
        <f t="shared" si="246"/>
        <v>0</v>
      </c>
    </row>
    <row r="6626" spans="6:16" ht="15.6" x14ac:dyDescent="0.3">
      <c r="F6626" s="76" t="str">
        <f t="shared" si="247"/>
        <v/>
      </c>
      <c r="M6626" s="37"/>
      <c r="N6626" s="37"/>
      <c r="O6626" s="99" t="str">
        <f t="shared" si="248"/>
        <v/>
      </c>
      <c r="P6626" s="168">
        <f t="shared" si="246"/>
        <v>0</v>
      </c>
    </row>
    <row r="6627" spans="6:16" ht="15.6" x14ac:dyDescent="0.3">
      <c r="F6627" s="76" t="str">
        <f t="shared" si="247"/>
        <v/>
      </c>
      <c r="M6627" s="37"/>
      <c r="N6627" s="37"/>
      <c r="O6627" s="99" t="str">
        <f t="shared" si="248"/>
        <v/>
      </c>
      <c r="P6627" s="168">
        <f t="shared" si="246"/>
        <v>0</v>
      </c>
    </row>
    <row r="6628" spans="6:16" ht="15.6" x14ac:dyDescent="0.3">
      <c r="F6628" s="76" t="str">
        <f t="shared" si="247"/>
        <v/>
      </c>
      <c r="M6628" s="37"/>
      <c r="N6628" s="37"/>
      <c r="O6628" s="99" t="str">
        <f t="shared" si="248"/>
        <v/>
      </c>
      <c r="P6628" s="168">
        <f t="shared" si="246"/>
        <v>0</v>
      </c>
    </row>
    <row r="6629" spans="6:16" ht="15.6" x14ac:dyDescent="0.3">
      <c r="F6629" s="76" t="str">
        <f t="shared" si="247"/>
        <v/>
      </c>
      <c r="M6629" s="37"/>
      <c r="N6629" s="37"/>
      <c r="O6629" s="99" t="str">
        <f t="shared" si="248"/>
        <v/>
      </c>
      <c r="P6629" s="168">
        <f t="shared" si="246"/>
        <v>0</v>
      </c>
    </row>
    <row r="6630" spans="6:16" ht="15.6" x14ac:dyDescent="0.3">
      <c r="F6630" s="76" t="str">
        <f t="shared" si="247"/>
        <v/>
      </c>
      <c r="M6630" s="37"/>
      <c r="N6630" s="37"/>
      <c r="O6630" s="99" t="str">
        <f t="shared" si="248"/>
        <v/>
      </c>
      <c r="P6630" s="168">
        <f t="shared" si="246"/>
        <v>0</v>
      </c>
    </row>
    <row r="6631" spans="6:16" ht="15.6" x14ac:dyDescent="0.3">
      <c r="F6631" s="76" t="str">
        <f t="shared" si="247"/>
        <v/>
      </c>
      <c r="M6631" s="37"/>
      <c r="N6631" s="37"/>
      <c r="O6631" s="99" t="str">
        <f t="shared" si="248"/>
        <v/>
      </c>
      <c r="P6631" s="168">
        <f t="shared" si="246"/>
        <v>0</v>
      </c>
    </row>
    <row r="6632" spans="6:16" ht="15.6" x14ac:dyDescent="0.3">
      <c r="F6632" s="76" t="str">
        <f t="shared" si="247"/>
        <v/>
      </c>
      <c r="M6632" s="37"/>
      <c r="N6632" s="37"/>
      <c r="O6632" s="99" t="str">
        <f t="shared" si="248"/>
        <v/>
      </c>
      <c r="P6632" s="168">
        <f t="shared" si="246"/>
        <v>0</v>
      </c>
    </row>
    <row r="6633" spans="6:16" ht="15.6" x14ac:dyDescent="0.3">
      <c r="F6633" s="76" t="str">
        <f t="shared" si="247"/>
        <v/>
      </c>
      <c r="M6633" s="37"/>
      <c r="N6633" s="37"/>
      <c r="O6633" s="99" t="str">
        <f t="shared" si="248"/>
        <v/>
      </c>
      <c r="P6633" s="168">
        <f t="shared" si="246"/>
        <v>0</v>
      </c>
    </row>
    <row r="6634" spans="6:16" ht="15.6" x14ac:dyDescent="0.3">
      <c r="F6634" s="76" t="str">
        <f t="shared" si="247"/>
        <v/>
      </c>
      <c r="M6634" s="37"/>
      <c r="N6634" s="37"/>
      <c r="O6634" s="99" t="str">
        <f t="shared" si="248"/>
        <v/>
      </c>
      <c r="P6634" s="168">
        <f t="shared" si="246"/>
        <v>0</v>
      </c>
    </row>
    <row r="6635" spans="6:16" ht="15.6" x14ac:dyDescent="0.3">
      <c r="F6635" s="76" t="str">
        <f t="shared" si="247"/>
        <v/>
      </c>
      <c r="M6635" s="37"/>
      <c r="N6635" s="37"/>
      <c r="O6635" s="99" t="str">
        <f t="shared" si="248"/>
        <v/>
      </c>
      <c r="P6635" s="168">
        <f t="shared" si="246"/>
        <v>0</v>
      </c>
    </row>
    <row r="6636" spans="6:16" ht="15.6" x14ac:dyDescent="0.3">
      <c r="F6636" s="76" t="str">
        <f t="shared" si="247"/>
        <v/>
      </c>
      <c r="M6636" s="37"/>
      <c r="N6636" s="37"/>
      <c r="O6636" s="99" t="str">
        <f t="shared" si="248"/>
        <v/>
      </c>
      <c r="P6636" s="168">
        <f t="shared" ref="P6636:P6699" si="249">IFERROR(T6636/S6636,0)</f>
        <v>0</v>
      </c>
    </row>
    <row r="6637" spans="6:16" ht="15.6" x14ac:dyDescent="0.3">
      <c r="F6637" s="76" t="str">
        <f t="shared" si="247"/>
        <v/>
      </c>
      <c r="M6637" s="37"/>
      <c r="N6637" s="37"/>
      <c r="O6637" s="99" t="str">
        <f t="shared" si="248"/>
        <v/>
      </c>
      <c r="P6637" s="168">
        <f t="shared" si="249"/>
        <v>0</v>
      </c>
    </row>
    <row r="6638" spans="6:16" ht="15.6" x14ac:dyDescent="0.3">
      <c r="F6638" s="76" t="str">
        <f t="shared" si="247"/>
        <v/>
      </c>
      <c r="M6638" s="37"/>
      <c r="N6638" s="37"/>
      <c r="O6638" s="99" t="str">
        <f t="shared" si="248"/>
        <v/>
      </c>
      <c r="P6638" s="168">
        <f t="shared" si="249"/>
        <v>0</v>
      </c>
    </row>
    <row r="6639" spans="6:16" ht="15.6" x14ac:dyDescent="0.3">
      <c r="F6639" s="76" t="str">
        <f t="shared" si="247"/>
        <v/>
      </c>
      <c r="M6639" s="37"/>
      <c r="N6639" s="37"/>
      <c r="O6639" s="99" t="str">
        <f t="shared" si="248"/>
        <v/>
      </c>
      <c r="P6639" s="168">
        <f t="shared" si="249"/>
        <v>0</v>
      </c>
    </row>
    <row r="6640" spans="6:16" ht="15.6" x14ac:dyDescent="0.3">
      <c r="F6640" s="76" t="str">
        <f t="shared" si="247"/>
        <v/>
      </c>
      <c r="M6640" s="37"/>
      <c r="N6640" s="37"/>
      <c r="O6640" s="99" t="str">
        <f t="shared" si="248"/>
        <v/>
      </c>
      <c r="P6640" s="168">
        <f t="shared" si="249"/>
        <v>0</v>
      </c>
    </row>
    <row r="6641" spans="6:16" ht="15.6" x14ac:dyDescent="0.3">
      <c r="F6641" s="76" t="str">
        <f t="shared" si="247"/>
        <v/>
      </c>
      <c r="M6641" s="37"/>
      <c r="N6641" s="37"/>
      <c r="O6641" s="99" t="str">
        <f t="shared" si="248"/>
        <v/>
      </c>
      <c r="P6641" s="168">
        <f t="shared" si="249"/>
        <v>0</v>
      </c>
    </row>
    <row r="6642" spans="6:16" ht="15.6" x14ac:dyDescent="0.3">
      <c r="F6642" s="76" t="str">
        <f t="shared" si="247"/>
        <v/>
      </c>
      <c r="M6642" s="37"/>
      <c r="N6642" s="37"/>
      <c r="O6642" s="99" t="str">
        <f t="shared" si="248"/>
        <v/>
      </c>
      <c r="P6642" s="168">
        <f t="shared" si="249"/>
        <v>0</v>
      </c>
    </row>
    <row r="6643" spans="6:16" ht="15.6" x14ac:dyDescent="0.3">
      <c r="F6643" s="76" t="str">
        <f t="shared" si="247"/>
        <v/>
      </c>
      <c r="M6643" s="37"/>
      <c r="N6643" s="37"/>
      <c r="O6643" s="99" t="str">
        <f t="shared" si="248"/>
        <v/>
      </c>
      <c r="P6643" s="168">
        <f t="shared" si="249"/>
        <v>0</v>
      </c>
    </row>
    <row r="6644" spans="6:16" ht="15.6" x14ac:dyDescent="0.3">
      <c r="F6644" s="76" t="str">
        <f t="shared" si="247"/>
        <v/>
      </c>
      <c r="M6644" s="37"/>
      <c r="N6644" s="37"/>
      <c r="O6644" s="99" t="str">
        <f t="shared" si="248"/>
        <v/>
      </c>
      <c r="P6644" s="168">
        <f t="shared" si="249"/>
        <v>0</v>
      </c>
    </row>
    <row r="6645" spans="6:16" ht="15.6" x14ac:dyDescent="0.3">
      <c r="F6645" s="76" t="str">
        <f t="shared" si="247"/>
        <v/>
      </c>
      <c r="M6645" s="37"/>
      <c r="N6645" s="37"/>
      <c r="O6645" s="99" t="str">
        <f t="shared" si="248"/>
        <v/>
      </c>
      <c r="P6645" s="168">
        <f t="shared" si="249"/>
        <v>0</v>
      </c>
    </row>
    <row r="6646" spans="6:16" ht="15.6" x14ac:dyDescent="0.3">
      <c r="F6646" s="76" t="str">
        <f t="shared" si="247"/>
        <v/>
      </c>
      <c r="M6646" s="37"/>
      <c r="N6646" s="37"/>
      <c r="O6646" s="99" t="str">
        <f t="shared" si="248"/>
        <v/>
      </c>
      <c r="P6646" s="168">
        <f t="shared" si="249"/>
        <v>0</v>
      </c>
    </row>
    <row r="6647" spans="6:16" ht="15.6" x14ac:dyDescent="0.3">
      <c r="F6647" s="76" t="str">
        <f t="shared" si="247"/>
        <v/>
      </c>
      <c r="M6647" s="37"/>
      <c r="N6647" s="37"/>
      <c r="O6647" s="99" t="str">
        <f t="shared" si="248"/>
        <v/>
      </c>
      <c r="P6647" s="168">
        <f t="shared" si="249"/>
        <v>0</v>
      </c>
    </row>
    <row r="6648" spans="6:16" ht="15.6" x14ac:dyDescent="0.3">
      <c r="F6648" s="76" t="str">
        <f t="shared" si="247"/>
        <v/>
      </c>
      <c r="M6648" s="37"/>
      <c r="N6648" s="37"/>
      <c r="O6648" s="99" t="str">
        <f t="shared" si="248"/>
        <v/>
      </c>
      <c r="P6648" s="168">
        <f t="shared" si="249"/>
        <v>0</v>
      </c>
    </row>
    <row r="6649" spans="6:16" ht="15.6" x14ac:dyDescent="0.3">
      <c r="F6649" s="76" t="str">
        <f t="shared" si="247"/>
        <v/>
      </c>
      <c r="M6649" s="37"/>
      <c r="N6649" s="37"/>
      <c r="O6649" s="99" t="str">
        <f t="shared" si="248"/>
        <v/>
      </c>
      <c r="P6649" s="168">
        <f t="shared" si="249"/>
        <v>0</v>
      </c>
    </row>
    <row r="6650" spans="6:16" ht="15.6" x14ac:dyDescent="0.3">
      <c r="F6650" s="76" t="str">
        <f t="shared" si="247"/>
        <v/>
      </c>
      <c r="M6650" s="37"/>
      <c r="N6650" s="37"/>
      <c r="O6650" s="99" t="str">
        <f t="shared" si="248"/>
        <v/>
      </c>
      <c r="P6650" s="168">
        <f t="shared" si="249"/>
        <v>0</v>
      </c>
    </row>
    <row r="6651" spans="6:16" ht="15.6" x14ac:dyDescent="0.3">
      <c r="F6651" s="76" t="str">
        <f t="shared" si="247"/>
        <v/>
      </c>
      <c r="M6651" s="37"/>
      <c r="N6651" s="37"/>
      <c r="O6651" s="99" t="str">
        <f t="shared" si="248"/>
        <v/>
      </c>
      <c r="P6651" s="168">
        <f t="shared" si="249"/>
        <v>0</v>
      </c>
    </row>
    <row r="6652" spans="6:16" ht="15.6" x14ac:dyDescent="0.3">
      <c r="F6652" s="76" t="str">
        <f t="shared" si="247"/>
        <v/>
      </c>
      <c r="M6652" s="37"/>
      <c r="N6652" s="37"/>
      <c r="O6652" s="99" t="str">
        <f t="shared" si="248"/>
        <v/>
      </c>
      <c r="P6652" s="168">
        <f t="shared" si="249"/>
        <v>0</v>
      </c>
    </row>
    <row r="6653" spans="6:16" ht="15.6" x14ac:dyDescent="0.3">
      <c r="F6653" s="76" t="str">
        <f t="shared" si="247"/>
        <v/>
      </c>
      <c r="M6653" s="37"/>
      <c r="N6653" s="37"/>
      <c r="O6653" s="99" t="str">
        <f t="shared" si="248"/>
        <v/>
      </c>
      <c r="P6653" s="168">
        <f t="shared" si="249"/>
        <v>0</v>
      </c>
    </row>
    <row r="6654" spans="6:16" ht="15.6" x14ac:dyDescent="0.3">
      <c r="F6654" s="76" t="str">
        <f t="shared" si="247"/>
        <v/>
      </c>
      <c r="M6654" s="37"/>
      <c r="N6654" s="37"/>
      <c r="O6654" s="99" t="str">
        <f t="shared" si="248"/>
        <v/>
      </c>
      <c r="P6654" s="168">
        <f t="shared" si="249"/>
        <v>0</v>
      </c>
    </row>
    <row r="6655" spans="6:16" ht="15.6" x14ac:dyDescent="0.3">
      <c r="F6655" s="76" t="str">
        <f t="shared" si="247"/>
        <v/>
      </c>
      <c r="M6655" s="37"/>
      <c r="N6655" s="37"/>
      <c r="O6655" s="99" t="str">
        <f t="shared" si="248"/>
        <v/>
      </c>
      <c r="P6655" s="168">
        <f t="shared" si="249"/>
        <v>0</v>
      </c>
    </row>
    <row r="6656" spans="6:16" ht="15.6" x14ac:dyDescent="0.3">
      <c r="F6656" s="76" t="str">
        <f t="shared" si="247"/>
        <v/>
      </c>
      <c r="M6656" s="37"/>
      <c r="N6656" s="37"/>
      <c r="O6656" s="99" t="str">
        <f t="shared" si="248"/>
        <v/>
      </c>
      <c r="P6656" s="168">
        <f t="shared" si="249"/>
        <v>0</v>
      </c>
    </row>
    <row r="6657" spans="6:16" ht="15.6" x14ac:dyDescent="0.3">
      <c r="F6657" s="76" t="str">
        <f t="shared" si="247"/>
        <v/>
      </c>
      <c r="M6657" s="37"/>
      <c r="N6657" s="37"/>
      <c r="O6657" s="99" t="str">
        <f t="shared" si="248"/>
        <v/>
      </c>
      <c r="P6657" s="168">
        <f t="shared" si="249"/>
        <v>0</v>
      </c>
    </row>
    <row r="6658" spans="6:16" ht="15.6" x14ac:dyDescent="0.3">
      <c r="F6658" s="76" t="str">
        <f t="shared" si="247"/>
        <v/>
      </c>
      <c r="M6658" s="37"/>
      <c r="N6658" s="37"/>
      <c r="O6658" s="99" t="str">
        <f t="shared" si="248"/>
        <v/>
      </c>
      <c r="P6658" s="168">
        <f t="shared" si="249"/>
        <v>0</v>
      </c>
    </row>
    <row r="6659" spans="6:16" ht="15.6" x14ac:dyDescent="0.3">
      <c r="F6659" s="76" t="str">
        <f t="shared" si="247"/>
        <v/>
      </c>
      <c r="M6659" s="37"/>
      <c r="N6659" s="37"/>
      <c r="O6659" s="99" t="str">
        <f t="shared" si="248"/>
        <v/>
      </c>
      <c r="P6659" s="168">
        <f t="shared" si="249"/>
        <v>0</v>
      </c>
    </row>
    <row r="6660" spans="6:16" ht="15.6" x14ac:dyDescent="0.3">
      <c r="F6660" s="76" t="str">
        <f t="shared" si="247"/>
        <v/>
      </c>
      <c r="M6660" s="37"/>
      <c r="N6660" s="37"/>
      <c r="O6660" s="99" t="str">
        <f t="shared" si="248"/>
        <v/>
      </c>
      <c r="P6660" s="168">
        <f t="shared" si="249"/>
        <v>0</v>
      </c>
    </row>
    <row r="6661" spans="6:16" ht="15.6" x14ac:dyDescent="0.3">
      <c r="F6661" s="76" t="str">
        <f t="shared" si="247"/>
        <v/>
      </c>
      <c r="M6661" s="37"/>
      <c r="N6661" s="37"/>
      <c r="O6661" s="99" t="str">
        <f t="shared" si="248"/>
        <v/>
      </c>
      <c r="P6661" s="168">
        <f t="shared" si="249"/>
        <v>0</v>
      </c>
    </row>
    <row r="6662" spans="6:16" ht="15.6" x14ac:dyDescent="0.3">
      <c r="F6662" s="76" t="str">
        <f t="shared" si="247"/>
        <v/>
      </c>
      <c r="M6662" s="37"/>
      <c r="N6662" s="37"/>
      <c r="O6662" s="99" t="str">
        <f t="shared" si="248"/>
        <v/>
      </c>
      <c r="P6662" s="168">
        <f t="shared" si="249"/>
        <v>0</v>
      </c>
    </row>
    <row r="6663" spans="6:16" ht="15.6" x14ac:dyDescent="0.3">
      <c r="F6663" s="76" t="str">
        <f t="shared" si="247"/>
        <v/>
      </c>
      <c r="M6663" s="37"/>
      <c r="N6663" s="37"/>
      <c r="O6663" s="99" t="str">
        <f t="shared" si="248"/>
        <v/>
      </c>
      <c r="P6663" s="168">
        <f t="shared" si="249"/>
        <v>0</v>
      </c>
    </row>
    <row r="6664" spans="6:16" ht="15.6" x14ac:dyDescent="0.3">
      <c r="F6664" s="76" t="str">
        <f t="shared" ref="F6664:F6727" si="250">B6664&amp;C6664&amp;D6664&amp;E6664</f>
        <v/>
      </c>
      <c r="M6664" s="37"/>
      <c r="N6664" s="37"/>
      <c r="O6664" s="99" t="str">
        <f t="shared" si="248"/>
        <v/>
      </c>
      <c r="P6664" s="168">
        <f t="shared" si="249"/>
        <v>0</v>
      </c>
    </row>
    <row r="6665" spans="6:16" ht="15.6" x14ac:dyDescent="0.3">
      <c r="F6665" s="76" t="str">
        <f t="shared" si="250"/>
        <v/>
      </c>
      <c r="M6665" s="37"/>
      <c r="N6665" s="37"/>
      <c r="O6665" s="99" t="str">
        <f t="shared" si="248"/>
        <v/>
      </c>
      <c r="P6665" s="168">
        <f t="shared" si="249"/>
        <v>0</v>
      </c>
    </row>
    <row r="6666" spans="6:16" ht="15.6" x14ac:dyDescent="0.3">
      <c r="F6666" s="76" t="str">
        <f t="shared" si="250"/>
        <v/>
      </c>
      <c r="M6666" s="37"/>
      <c r="N6666" s="37"/>
      <c r="O6666" s="99" t="str">
        <f t="shared" ref="O6666:O6729" si="251">+F6666&amp;M6666&amp;N6666</f>
        <v/>
      </c>
      <c r="P6666" s="168">
        <f t="shared" si="249"/>
        <v>0</v>
      </c>
    </row>
    <row r="6667" spans="6:16" ht="15.6" x14ac:dyDescent="0.3">
      <c r="F6667" s="76" t="str">
        <f t="shared" si="250"/>
        <v/>
      </c>
      <c r="M6667" s="37"/>
      <c r="N6667" s="37"/>
      <c r="O6667" s="99" t="str">
        <f t="shared" si="251"/>
        <v/>
      </c>
      <c r="P6667" s="168">
        <f t="shared" si="249"/>
        <v>0</v>
      </c>
    </row>
    <row r="6668" spans="6:16" ht="15.6" x14ac:dyDescent="0.3">
      <c r="F6668" s="76" t="str">
        <f t="shared" si="250"/>
        <v/>
      </c>
      <c r="M6668" s="37"/>
      <c r="N6668" s="37"/>
      <c r="O6668" s="99" t="str">
        <f t="shared" si="251"/>
        <v/>
      </c>
      <c r="P6668" s="168">
        <f t="shared" si="249"/>
        <v>0</v>
      </c>
    </row>
    <row r="6669" spans="6:16" ht="15.6" x14ac:dyDescent="0.3">
      <c r="F6669" s="76" t="str">
        <f t="shared" si="250"/>
        <v/>
      </c>
      <c r="M6669" s="37"/>
      <c r="N6669" s="37"/>
      <c r="O6669" s="99" t="str">
        <f t="shared" si="251"/>
        <v/>
      </c>
      <c r="P6669" s="168">
        <f t="shared" si="249"/>
        <v>0</v>
      </c>
    </row>
    <row r="6670" spans="6:16" ht="15.6" x14ac:dyDescent="0.3">
      <c r="F6670" s="76" t="str">
        <f t="shared" si="250"/>
        <v/>
      </c>
      <c r="M6670" s="37"/>
      <c r="N6670" s="37"/>
      <c r="O6670" s="99" t="str">
        <f t="shared" si="251"/>
        <v/>
      </c>
      <c r="P6670" s="168">
        <f t="shared" si="249"/>
        <v>0</v>
      </c>
    </row>
    <row r="6671" spans="6:16" ht="15.6" x14ac:dyDescent="0.3">
      <c r="F6671" s="76" t="str">
        <f t="shared" si="250"/>
        <v/>
      </c>
      <c r="M6671" s="37"/>
      <c r="N6671" s="37"/>
      <c r="O6671" s="99" t="str">
        <f t="shared" si="251"/>
        <v/>
      </c>
      <c r="P6671" s="168">
        <f t="shared" si="249"/>
        <v>0</v>
      </c>
    </row>
    <row r="6672" spans="6:16" ht="15.6" x14ac:dyDescent="0.3">
      <c r="F6672" s="76" t="str">
        <f t="shared" si="250"/>
        <v/>
      </c>
      <c r="M6672" s="37"/>
      <c r="N6672" s="37"/>
      <c r="O6672" s="99" t="str">
        <f t="shared" si="251"/>
        <v/>
      </c>
      <c r="P6672" s="168">
        <f t="shared" si="249"/>
        <v>0</v>
      </c>
    </row>
    <row r="6673" spans="6:16" ht="15.6" x14ac:dyDescent="0.3">
      <c r="F6673" s="76" t="str">
        <f t="shared" si="250"/>
        <v/>
      </c>
      <c r="M6673" s="37"/>
      <c r="N6673" s="37"/>
      <c r="O6673" s="99" t="str">
        <f t="shared" si="251"/>
        <v/>
      </c>
      <c r="P6673" s="168">
        <f t="shared" si="249"/>
        <v>0</v>
      </c>
    </row>
    <row r="6674" spans="6:16" ht="15.6" x14ac:dyDescent="0.3">
      <c r="F6674" s="76" t="str">
        <f t="shared" si="250"/>
        <v/>
      </c>
      <c r="M6674" s="37"/>
      <c r="N6674" s="37"/>
      <c r="O6674" s="99" t="str">
        <f t="shared" si="251"/>
        <v/>
      </c>
      <c r="P6674" s="168">
        <f t="shared" si="249"/>
        <v>0</v>
      </c>
    </row>
    <row r="6675" spans="6:16" ht="15.6" x14ac:dyDescent="0.3">
      <c r="F6675" s="76" t="str">
        <f t="shared" si="250"/>
        <v/>
      </c>
      <c r="M6675" s="37"/>
      <c r="N6675" s="37"/>
      <c r="O6675" s="99" t="str">
        <f t="shared" si="251"/>
        <v/>
      </c>
      <c r="P6675" s="168">
        <f t="shared" si="249"/>
        <v>0</v>
      </c>
    </row>
    <row r="6676" spans="6:16" ht="15.6" x14ac:dyDescent="0.3">
      <c r="F6676" s="76" t="str">
        <f t="shared" si="250"/>
        <v/>
      </c>
      <c r="M6676" s="37"/>
      <c r="N6676" s="37"/>
      <c r="O6676" s="99" t="str">
        <f t="shared" si="251"/>
        <v/>
      </c>
      <c r="P6676" s="168">
        <f t="shared" si="249"/>
        <v>0</v>
      </c>
    </row>
    <row r="6677" spans="6:16" ht="15.6" x14ac:dyDescent="0.3">
      <c r="F6677" s="76" t="str">
        <f t="shared" si="250"/>
        <v/>
      </c>
      <c r="M6677" s="37"/>
      <c r="N6677" s="37"/>
      <c r="O6677" s="99" t="str">
        <f t="shared" si="251"/>
        <v/>
      </c>
      <c r="P6677" s="168">
        <f t="shared" si="249"/>
        <v>0</v>
      </c>
    </row>
    <row r="6678" spans="6:16" ht="15.6" x14ac:dyDescent="0.3">
      <c r="F6678" s="76" t="str">
        <f t="shared" si="250"/>
        <v/>
      </c>
      <c r="M6678" s="37"/>
      <c r="N6678" s="37"/>
      <c r="O6678" s="99" t="str">
        <f t="shared" si="251"/>
        <v/>
      </c>
      <c r="P6678" s="168">
        <f t="shared" si="249"/>
        <v>0</v>
      </c>
    </row>
    <row r="6679" spans="6:16" ht="15.6" x14ac:dyDescent="0.3">
      <c r="F6679" s="76" t="str">
        <f t="shared" si="250"/>
        <v/>
      </c>
      <c r="M6679" s="37"/>
      <c r="N6679" s="37"/>
      <c r="O6679" s="99" t="str">
        <f t="shared" si="251"/>
        <v/>
      </c>
      <c r="P6679" s="168">
        <f t="shared" si="249"/>
        <v>0</v>
      </c>
    </row>
    <row r="6680" spans="6:16" ht="15.6" x14ac:dyDescent="0.3">
      <c r="F6680" s="76" t="str">
        <f t="shared" si="250"/>
        <v/>
      </c>
      <c r="M6680" s="37"/>
      <c r="N6680" s="37"/>
      <c r="O6680" s="99" t="str">
        <f t="shared" si="251"/>
        <v/>
      </c>
      <c r="P6680" s="168">
        <f t="shared" si="249"/>
        <v>0</v>
      </c>
    </row>
    <row r="6681" spans="6:16" ht="15.6" x14ac:dyDescent="0.3">
      <c r="F6681" s="76" t="str">
        <f t="shared" si="250"/>
        <v/>
      </c>
      <c r="M6681" s="37"/>
      <c r="N6681" s="37"/>
      <c r="O6681" s="99" t="str">
        <f t="shared" si="251"/>
        <v/>
      </c>
      <c r="P6681" s="168">
        <f t="shared" si="249"/>
        <v>0</v>
      </c>
    </row>
    <row r="6682" spans="6:16" ht="15.6" x14ac:dyDescent="0.3">
      <c r="F6682" s="76" t="str">
        <f t="shared" si="250"/>
        <v/>
      </c>
      <c r="M6682" s="37"/>
      <c r="N6682" s="37"/>
      <c r="O6682" s="99" t="str">
        <f t="shared" si="251"/>
        <v/>
      </c>
      <c r="P6682" s="168">
        <f t="shared" si="249"/>
        <v>0</v>
      </c>
    </row>
    <row r="6683" spans="6:16" ht="15.6" x14ac:dyDescent="0.3">
      <c r="F6683" s="76" t="str">
        <f t="shared" si="250"/>
        <v/>
      </c>
      <c r="M6683" s="37"/>
      <c r="N6683" s="37"/>
      <c r="O6683" s="99" t="str">
        <f t="shared" si="251"/>
        <v/>
      </c>
      <c r="P6683" s="168">
        <f t="shared" si="249"/>
        <v>0</v>
      </c>
    </row>
    <row r="6684" spans="6:16" ht="15.6" x14ac:dyDescent="0.3">
      <c r="F6684" s="76" t="str">
        <f t="shared" si="250"/>
        <v/>
      </c>
      <c r="M6684" s="37"/>
      <c r="N6684" s="37"/>
      <c r="O6684" s="99" t="str">
        <f t="shared" si="251"/>
        <v/>
      </c>
      <c r="P6684" s="168">
        <f t="shared" si="249"/>
        <v>0</v>
      </c>
    </row>
    <row r="6685" spans="6:16" ht="15.6" x14ac:dyDescent="0.3">
      <c r="F6685" s="76" t="str">
        <f t="shared" si="250"/>
        <v/>
      </c>
      <c r="M6685" s="37"/>
      <c r="N6685" s="37"/>
      <c r="O6685" s="99" t="str">
        <f t="shared" si="251"/>
        <v/>
      </c>
      <c r="P6685" s="168">
        <f t="shared" si="249"/>
        <v>0</v>
      </c>
    </row>
    <row r="6686" spans="6:16" ht="15.6" x14ac:dyDescent="0.3">
      <c r="F6686" s="76" t="str">
        <f t="shared" si="250"/>
        <v/>
      </c>
      <c r="M6686" s="37"/>
      <c r="N6686" s="37"/>
      <c r="O6686" s="99" t="str">
        <f t="shared" si="251"/>
        <v/>
      </c>
      <c r="P6686" s="168">
        <f t="shared" si="249"/>
        <v>0</v>
      </c>
    </row>
    <row r="6687" spans="6:16" ht="15.6" x14ac:dyDescent="0.3">
      <c r="F6687" s="76" t="str">
        <f t="shared" si="250"/>
        <v/>
      </c>
      <c r="M6687" s="37"/>
      <c r="N6687" s="37"/>
      <c r="O6687" s="99" t="str">
        <f t="shared" si="251"/>
        <v/>
      </c>
      <c r="P6687" s="168">
        <f t="shared" si="249"/>
        <v>0</v>
      </c>
    </row>
    <row r="6688" spans="6:16" ht="15.6" x14ac:dyDescent="0.3">
      <c r="F6688" s="76" t="str">
        <f t="shared" si="250"/>
        <v/>
      </c>
      <c r="M6688" s="37"/>
      <c r="N6688" s="37"/>
      <c r="O6688" s="99" t="str">
        <f t="shared" si="251"/>
        <v/>
      </c>
      <c r="P6688" s="168">
        <f t="shared" si="249"/>
        <v>0</v>
      </c>
    </row>
    <row r="6689" spans="6:16" ht="15.6" x14ac:dyDescent="0.3">
      <c r="F6689" s="76" t="str">
        <f t="shared" si="250"/>
        <v/>
      </c>
      <c r="M6689" s="37"/>
      <c r="N6689" s="37"/>
      <c r="O6689" s="99" t="str">
        <f t="shared" si="251"/>
        <v/>
      </c>
      <c r="P6689" s="168">
        <f t="shared" si="249"/>
        <v>0</v>
      </c>
    </row>
    <row r="6690" spans="6:16" ht="15.6" x14ac:dyDescent="0.3">
      <c r="F6690" s="76" t="str">
        <f t="shared" si="250"/>
        <v/>
      </c>
      <c r="M6690" s="37"/>
      <c r="N6690" s="37"/>
      <c r="O6690" s="99" t="str">
        <f t="shared" si="251"/>
        <v/>
      </c>
      <c r="P6690" s="168">
        <f t="shared" si="249"/>
        <v>0</v>
      </c>
    </row>
    <row r="6691" spans="6:16" ht="15.6" x14ac:dyDescent="0.3">
      <c r="F6691" s="76" t="str">
        <f t="shared" si="250"/>
        <v/>
      </c>
      <c r="M6691" s="37"/>
      <c r="N6691" s="37"/>
      <c r="O6691" s="99" t="str">
        <f t="shared" si="251"/>
        <v/>
      </c>
      <c r="P6691" s="168">
        <f t="shared" si="249"/>
        <v>0</v>
      </c>
    </row>
    <row r="6692" spans="6:16" ht="15.6" x14ac:dyDescent="0.3">
      <c r="F6692" s="76" t="str">
        <f t="shared" si="250"/>
        <v/>
      </c>
      <c r="M6692" s="37"/>
      <c r="N6692" s="37"/>
      <c r="O6692" s="99" t="str">
        <f t="shared" si="251"/>
        <v/>
      </c>
      <c r="P6692" s="168">
        <f t="shared" si="249"/>
        <v>0</v>
      </c>
    </row>
    <row r="6693" spans="6:16" ht="15.6" x14ac:dyDescent="0.3">
      <c r="F6693" s="76" t="str">
        <f t="shared" si="250"/>
        <v/>
      </c>
      <c r="M6693" s="37"/>
      <c r="N6693" s="37"/>
      <c r="O6693" s="99" t="str">
        <f t="shared" si="251"/>
        <v/>
      </c>
      <c r="P6693" s="168">
        <f t="shared" si="249"/>
        <v>0</v>
      </c>
    </row>
    <row r="6694" spans="6:16" ht="15.6" x14ac:dyDescent="0.3">
      <c r="F6694" s="76" t="str">
        <f t="shared" si="250"/>
        <v/>
      </c>
      <c r="M6694" s="37"/>
      <c r="N6694" s="37"/>
      <c r="O6694" s="99" t="str">
        <f t="shared" si="251"/>
        <v/>
      </c>
      <c r="P6694" s="168">
        <f t="shared" si="249"/>
        <v>0</v>
      </c>
    </row>
    <row r="6695" spans="6:16" ht="15.6" x14ac:dyDescent="0.3">
      <c r="F6695" s="76" t="str">
        <f t="shared" si="250"/>
        <v/>
      </c>
      <c r="M6695" s="37"/>
      <c r="N6695" s="37"/>
      <c r="O6695" s="99" t="str">
        <f t="shared" si="251"/>
        <v/>
      </c>
      <c r="P6695" s="168">
        <f t="shared" si="249"/>
        <v>0</v>
      </c>
    </row>
    <row r="6696" spans="6:16" ht="15.6" x14ac:dyDescent="0.3">
      <c r="F6696" s="76" t="str">
        <f t="shared" si="250"/>
        <v/>
      </c>
      <c r="M6696" s="37"/>
      <c r="N6696" s="37"/>
      <c r="O6696" s="99" t="str">
        <f t="shared" si="251"/>
        <v/>
      </c>
      <c r="P6696" s="168">
        <f t="shared" si="249"/>
        <v>0</v>
      </c>
    </row>
    <row r="6697" spans="6:16" ht="15.6" x14ac:dyDescent="0.3">
      <c r="F6697" s="76" t="str">
        <f t="shared" si="250"/>
        <v/>
      </c>
      <c r="M6697" s="37"/>
      <c r="N6697" s="37"/>
      <c r="O6697" s="99" t="str">
        <f t="shared" si="251"/>
        <v/>
      </c>
      <c r="P6697" s="168">
        <f t="shared" si="249"/>
        <v>0</v>
      </c>
    </row>
    <row r="6698" spans="6:16" ht="15.6" x14ac:dyDescent="0.3">
      <c r="F6698" s="76" t="str">
        <f t="shared" si="250"/>
        <v/>
      </c>
      <c r="M6698" s="37"/>
      <c r="N6698" s="37"/>
      <c r="O6698" s="99" t="str">
        <f t="shared" si="251"/>
        <v/>
      </c>
      <c r="P6698" s="168">
        <f t="shared" si="249"/>
        <v>0</v>
      </c>
    </row>
    <row r="6699" spans="6:16" ht="15.6" x14ac:dyDescent="0.3">
      <c r="F6699" s="76" t="str">
        <f t="shared" si="250"/>
        <v/>
      </c>
      <c r="M6699" s="37"/>
      <c r="N6699" s="37"/>
      <c r="O6699" s="99" t="str">
        <f t="shared" si="251"/>
        <v/>
      </c>
      <c r="P6699" s="168">
        <f t="shared" si="249"/>
        <v>0</v>
      </c>
    </row>
    <row r="6700" spans="6:16" ht="15.6" x14ac:dyDescent="0.3">
      <c r="F6700" s="76" t="str">
        <f t="shared" si="250"/>
        <v/>
      </c>
      <c r="M6700" s="37"/>
      <c r="N6700" s="37"/>
      <c r="O6700" s="99" t="str">
        <f t="shared" si="251"/>
        <v/>
      </c>
      <c r="P6700" s="168">
        <f t="shared" ref="P6700:P6763" si="252">IFERROR(T6700/S6700,0)</f>
        <v>0</v>
      </c>
    </row>
    <row r="6701" spans="6:16" ht="15.6" x14ac:dyDescent="0.3">
      <c r="F6701" s="76" t="str">
        <f t="shared" si="250"/>
        <v/>
      </c>
      <c r="M6701" s="37"/>
      <c r="N6701" s="37"/>
      <c r="O6701" s="99" t="str">
        <f t="shared" si="251"/>
        <v/>
      </c>
      <c r="P6701" s="168">
        <f t="shared" si="252"/>
        <v>0</v>
      </c>
    </row>
    <row r="6702" spans="6:16" ht="15.6" x14ac:dyDescent="0.3">
      <c r="F6702" s="76" t="str">
        <f t="shared" si="250"/>
        <v/>
      </c>
      <c r="M6702" s="37"/>
      <c r="N6702" s="37"/>
      <c r="O6702" s="99" t="str">
        <f t="shared" si="251"/>
        <v/>
      </c>
      <c r="P6702" s="168">
        <f t="shared" si="252"/>
        <v>0</v>
      </c>
    </row>
    <row r="6703" spans="6:16" ht="15.6" x14ac:dyDescent="0.3">
      <c r="F6703" s="76" t="str">
        <f t="shared" si="250"/>
        <v/>
      </c>
      <c r="M6703" s="37"/>
      <c r="N6703" s="37"/>
      <c r="O6703" s="99" t="str">
        <f t="shared" si="251"/>
        <v/>
      </c>
      <c r="P6703" s="168">
        <f t="shared" si="252"/>
        <v>0</v>
      </c>
    </row>
    <row r="6704" spans="6:16" ht="15.6" x14ac:dyDescent="0.3">
      <c r="F6704" s="76" t="str">
        <f t="shared" si="250"/>
        <v/>
      </c>
      <c r="M6704" s="37"/>
      <c r="N6704" s="37"/>
      <c r="O6704" s="99" t="str">
        <f t="shared" si="251"/>
        <v/>
      </c>
      <c r="P6704" s="168">
        <f t="shared" si="252"/>
        <v>0</v>
      </c>
    </row>
    <row r="6705" spans="6:16" ht="15.6" x14ac:dyDescent="0.3">
      <c r="F6705" s="76" t="str">
        <f t="shared" si="250"/>
        <v/>
      </c>
      <c r="M6705" s="37"/>
      <c r="N6705" s="37"/>
      <c r="O6705" s="99" t="str">
        <f t="shared" si="251"/>
        <v/>
      </c>
      <c r="P6705" s="168">
        <f t="shared" si="252"/>
        <v>0</v>
      </c>
    </row>
    <row r="6706" spans="6:16" ht="15.6" x14ac:dyDescent="0.3">
      <c r="F6706" s="76" t="str">
        <f t="shared" si="250"/>
        <v/>
      </c>
      <c r="M6706" s="37"/>
      <c r="N6706" s="37"/>
      <c r="O6706" s="99" t="str">
        <f t="shared" si="251"/>
        <v/>
      </c>
      <c r="P6706" s="168">
        <f t="shared" si="252"/>
        <v>0</v>
      </c>
    </row>
    <row r="6707" spans="6:16" ht="15.6" x14ac:dyDescent="0.3">
      <c r="F6707" s="76" t="str">
        <f t="shared" si="250"/>
        <v/>
      </c>
      <c r="M6707" s="37"/>
      <c r="N6707" s="37"/>
      <c r="O6707" s="99" t="str">
        <f t="shared" si="251"/>
        <v/>
      </c>
      <c r="P6707" s="168">
        <f t="shared" si="252"/>
        <v>0</v>
      </c>
    </row>
    <row r="6708" spans="6:16" ht="15.6" x14ac:dyDescent="0.3">
      <c r="F6708" s="76" t="str">
        <f t="shared" si="250"/>
        <v/>
      </c>
      <c r="M6708" s="37"/>
      <c r="N6708" s="37"/>
      <c r="O6708" s="99" t="str">
        <f t="shared" si="251"/>
        <v/>
      </c>
      <c r="P6708" s="168">
        <f t="shared" si="252"/>
        <v>0</v>
      </c>
    </row>
    <row r="6709" spans="6:16" ht="15.6" x14ac:dyDescent="0.3">
      <c r="F6709" s="76" t="str">
        <f t="shared" si="250"/>
        <v/>
      </c>
      <c r="M6709" s="37"/>
      <c r="N6709" s="37"/>
      <c r="O6709" s="99" t="str">
        <f t="shared" si="251"/>
        <v/>
      </c>
      <c r="P6709" s="168">
        <f t="shared" si="252"/>
        <v>0</v>
      </c>
    </row>
    <row r="6710" spans="6:16" ht="15.6" x14ac:dyDescent="0.3">
      <c r="F6710" s="76" t="str">
        <f t="shared" si="250"/>
        <v/>
      </c>
      <c r="M6710" s="37"/>
      <c r="N6710" s="37"/>
      <c r="O6710" s="99" t="str">
        <f t="shared" si="251"/>
        <v/>
      </c>
      <c r="P6710" s="168">
        <f t="shared" si="252"/>
        <v>0</v>
      </c>
    </row>
    <row r="6711" spans="6:16" ht="15.6" x14ac:dyDescent="0.3">
      <c r="F6711" s="76" t="str">
        <f t="shared" si="250"/>
        <v/>
      </c>
      <c r="M6711" s="37"/>
      <c r="N6711" s="37"/>
      <c r="O6711" s="99" t="str">
        <f t="shared" si="251"/>
        <v/>
      </c>
      <c r="P6711" s="168">
        <f t="shared" si="252"/>
        <v>0</v>
      </c>
    </row>
    <row r="6712" spans="6:16" ht="15.6" x14ac:dyDescent="0.3">
      <c r="F6712" s="76" t="str">
        <f t="shared" si="250"/>
        <v/>
      </c>
      <c r="M6712" s="37"/>
      <c r="N6712" s="37"/>
      <c r="O6712" s="99" t="str">
        <f t="shared" si="251"/>
        <v/>
      </c>
      <c r="P6712" s="168">
        <f t="shared" si="252"/>
        <v>0</v>
      </c>
    </row>
    <row r="6713" spans="6:16" ht="15.6" x14ac:dyDescent="0.3">
      <c r="F6713" s="76" t="str">
        <f t="shared" si="250"/>
        <v/>
      </c>
      <c r="M6713" s="37"/>
      <c r="N6713" s="37"/>
      <c r="O6713" s="99" t="str">
        <f t="shared" si="251"/>
        <v/>
      </c>
      <c r="P6713" s="168">
        <f t="shared" si="252"/>
        <v>0</v>
      </c>
    </row>
    <row r="6714" spans="6:16" ht="15.6" x14ac:dyDescent="0.3">
      <c r="F6714" s="76" t="str">
        <f t="shared" si="250"/>
        <v/>
      </c>
      <c r="M6714" s="37"/>
      <c r="N6714" s="37"/>
      <c r="O6714" s="99" t="str">
        <f t="shared" si="251"/>
        <v/>
      </c>
      <c r="P6714" s="168">
        <f t="shared" si="252"/>
        <v>0</v>
      </c>
    </row>
    <row r="6715" spans="6:16" ht="15.6" x14ac:dyDescent="0.3">
      <c r="F6715" s="76" t="str">
        <f t="shared" si="250"/>
        <v/>
      </c>
      <c r="M6715" s="37"/>
      <c r="N6715" s="37"/>
      <c r="O6715" s="99" t="str">
        <f t="shared" si="251"/>
        <v/>
      </c>
      <c r="P6715" s="168">
        <f t="shared" si="252"/>
        <v>0</v>
      </c>
    </row>
    <row r="6716" spans="6:16" ht="15.6" x14ac:dyDescent="0.3">
      <c r="F6716" s="76" t="str">
        <f t="shared" si="250"/>
        <v/>
      </c>
      <c r="M6716" s="37"/>
      <c r="N6716" s="37"/>
      <c r="O6716" s="99" t="str">
        <f t="shared" si="251"/>
        <v/>
      </c>
      <c r="P6716" s="168">
        <f t="shared" si="252"/>
        <v>0</v>
      </c>
    </row>
    <row r="6717" spans="6:16" ht="15.6" x14ac:dyDescent="0.3">
      <c r="F6717" s="76" t="str">
        <f t="shared" si="250"/>
        <v/>
      </c>
      <c r="M6717" s="37"/>
      <c r="N6717" s="37"/>
      <c r="O6717" s="99" t="str">
        <f t="shared" si="251"/>
        <v/>
      </c>
      <c r="P6717" s="168">
        <f t="shared" si="252"/>
        <v>0</v>
      </c>
    </row>
    <row r="6718" spans="6:16" ht="15.6" x14ac:dyDescent="0.3">
      <c r="F6718" s="76" t="str">
        <f t="shared" si="250"/>
        <v/>
      </c>
      <c r="M6718" s="37"/>
      <c r="N6718" s="37"/>
      <c r="O6718" s="99" t="str">
        <f t="shared" si="251"/>
        <v/>
      </c>
      <c r="P6718" s="168">
        <f t="shared" si="252"/>
        <v>0</v>
      </c>
    </row>
    <row r="6719" spans="6:16" ht="15.6" x14ac:dyDescent="0.3">
      <c r="F6719" s="76" t="str">
        <f t="shared" si="250"/>
        <v/>
      </c>
      <c r="M6719" s="37"/>
      <c r="N6719" s="37"/>
      <c r="O6719" s="99" t="str">
        <f t="shared" si="251"/>
        <v/>
      </c>
      <c r="P6719" s="168">
        <f t="shared" si="252"/>
        <v>0</v>
      </c>
    </row>
    <row r="6720" spans="6:16" ht="15.6" x14ac:dyDescent="0.3">
      <c r="F6720" s="76" t="str">
        <f t="shared" si="250"/>
        <v/>
      </c>
      <c r="M6720" s="37"/>
      <c r="N6720" s="37"/>
      <c r="O6720" s="99" t="str">
        <f t="shared" si="251"/>
        <v/>
      </c>
      <c r="P6720" s="168">
        <f t="shared" si="252"/>
        <v>0</v>
      </c>
    </row>
    <row r="6721" spans="6:16" ht="15.6" x14ac:dyDescent="0.3">
      <c r="F6721" s="76" t="str">
        <f t="shared" si="250"/>
        <v/>
      </c>
      <c r="M6721" s="37"/>
      <c r="N6721" s="37"/>
      <c r="O6721" s="99" t="str">
        <f t="shared" si="251"/>
        <v/>
      </c>
      <c r="P6721" s="168">
        <f t="shared" si="252"/>
        <v>0</v>
      </c>
    </row>
    <row r="6722" spans="6:16" ht="15.6" x14ac:dyDescent="0.3">
      <c r="F6722" s="76" t="str">
        <f t="shared" si="250"/>
        <v/>
      </c>
      <c r="M6722" s="37"/>
      <c r="N6722" s="37"/>
      <c r="O6722" s="99" t="str">
        <f t="shared" si="251"/>
        <v/>
      </c>
      <c r="P6722" s="168">
        <f t="shared" si="252"/>
        <v>0</v>
      </c>
    </row>
    <row r="6723" spans="6:16" ht="15.6" x14ac:dyDescent="0.3">
      <c r="F6723" s="76" t="str">
        <f t="shared" si="250"/>
        <v/>
      </c>
      <c r="M6723" s="37"/>
      <c r="N6723" s="37"/>
      <c r="O6723" s="99" t="str">
        <f t="shared" si="251"/>
        <v/>
      </c>
      <c r="P6723" s="168">
        <f t="shared" si="252"/>
        <v>0</v>
      </c>
    </row>
    <row r="6724" spans="6:16" ht="15.6" x14ac:dyDescent="0.3">
      <c r="F6724" s="76" t="str">
        <f t="shared" si="250"/>
        <v/>
      </c>
      <c r="M6724" s="37"/>
      <c r="N6724" s="37"/>
      <c r="O6724" s="99" t="str">
        <f t="shared" si="251"/>
        <v/>
      </c>
      <c r="P6724" s="168">
        <f t="shared" si="252"/>
        <v>0</v>
      </c>
    </row>
    <row r="6725" spans="6:16" ht="15.6" x14ac:dyDescent="0.3">
      <c r="F6725" s="76" t="str">
        <f t="shared" si="250"/>
        <v/>
      </c>
      <c r="M6725" s="37"/>
      <c r="N6725" s="37"/>
      <c r="O6725" s="99" t="str">
        <f t="shared" si="251"/>
        <v/>
      </c>
      <c r="P6725" s="168">
        <f t="shared" si="252"/>
        <v>0</v>
      </c>
    </row>
    <row r="6726" spans="6:16" ht="15.6" x14ac:dyDescent="0.3">
      <c r="F6726" s="76" t="str">
        <f t="shared" si="250"/>
        <v/>
      </c>
      <c r="M6726" s="37"/>
      <c r="N6726" s="37"/>
      <c r="O6726" s="99" t="str">
        <f t="shared" si="251"/>
        <v/>
      </c>
      <c r="P6726" s="168">
        <f t="shared" si="252"/>
        <v>0</v>
      </c>
    </row>
    <row r="6727" spans="6:16" ht="15.6" x14ac:dyDescent="0.3">
      <c r="F6727" s="76" t="str">
        <f t="shared" si="250"/>
        <v/>
      </c>
      <c r="M6727" s="37"/>
      <c r="N6727" s="37"/>
      <c r="O6727" s="99" t="str">
        <f t="shared" si="251"/>
        <v/>
      </c>
      <c r="P6727" s="168">
        <f t="shared" si="252"/>
        <v>0</v>
      </c>
    </row>
    <row r="6728" spans="6:16" ht="15.6" x14ac:dyDescent="0.3">
      <c r="F6728" s="76" t="str">
        <f t="shared" ref="F6728:F6791" si="253">B6728&amp;C6728&amp;D6728&amp;E6728</f>
        <v/>
      </c>
      <c r="M6728" s="37"/>
      <c r="N6728" s="37"/>
      <c r="O6728" s="99" t="str">
        <f t="shared" si="251"/>
        <v/>
      </c>
      <c r="P6728" s="168">
        <f t="shared" si="252"/>
        <v>0</v>
      </c>
    </row>
    <row r="6729" spans="6:16" ht="15.6" x14ac:dyDescent="0.3">
      <c r="F6729" s="76" t="str">
        <f t="shared" si="253"/>
        <v/>
      </c>
      <c r="M6729" s="37"/>
      <c r="N6729" s="37"/>
      <c r="O6729" s="99" t="str">
        <f t="shared" si="251"/>
        <v/>
      </c>
      <c r="P6729" s="168">
        <f t="shared" si="252"/>
        <v>0</v>
      </c>
    </row>
    <row r="6730" spans="6:16" ht="15.6" x14ac:dyDescent="0.3">
      <c r="F6730" s="76" t="str">
        <f t="shared" si="253"/>
        <v/>
      </c>
      <c r="M6730" s="37"/>
      <c r="N6730" s="37"/>
      <c r="O6730" s="99" t="str">
        <f t="shared" ref="O6730:O6793" si="254">+F6730&amp;M6730&amp;N6730</f>
        <v/>
      </c>
      <c r="P6730" s="168">
        <f t="shared" si="252"/>
        <v>0</v>
      </c>
    </row>
    <row r="6731" spans="6:16" ht="15.6" x14ac:dyDescent="0.3">
      <c r="F6731" s="76" t="str">
        <f t="shared" si="253"/>
        <v/>
      </c>
      <c r="M6731" s="37"/>
      <c r="N6731" s="37"/>
      <c r="O6731" s="99" t="str">
        <f t="shared" si="254"/>
        <v/>
      </c>
      <c r="P6731" s="168">
        <f t="shared" si="252"/>
        <v>0</v>
      </c>
    </row>
    <row r="6732" spans="6:16" ht="15.6" x14ac:dyDescent="0.3">
      <c r="F6732" s="76" t="str">
        <f t="shared" si="253"/>
        <v/>
      </c>
      <c r="M6732" s="37"/>
      <c r="N6732" s="37"/>
      <c r="O6732" s="99" t="str">
        <f t="shared" si="254"/>
        <v/>
      </c>
      <c r="P6732" s="168">
        <f t="shared" si="252"/>
        <v>0</v>
      </c>
    </row>
    <row r="6733" spans="6:16" ht="15.6" x14ac:dyDescent="0.3">
      <c r="F6733" s="76" t="str">
        <f t="shared" si="253"/>
        <v/>
      </c>
      <c r="M6733" s="37"/>
      <c r="N6733" s="37"/>
      <c r="O6733" s="99" t="str">
        <f t="shared" si="254"/>
        <v/>
      </c>
      <c r="P6733" s="168">
        <f t="shared" si="252"/>
        <v>0</v>
      </c>
    </row>
    <row r="6734" spans="6:16" ht="15.6" x14ac:dyDescent="0.3">
      <c r="F6734" s="76" t="str">
        <f t="shared" si="253"/>
        <v/>
      </c>
      <c r="M6734" s="37"/>
      <c r="N6734" s="37"/>
      <c r="O6734" s="99" t="str">
        <f t="shared" si="254"/>
        <v/>
      </c>
      <c r="P6734" s="168">
        <f t="shared" si="252"/>
        <v>0</v>
      </c>
    </row>
    <row r="6735" spans="6:16" ht="15.6" x14ac:dyDescent="0.3">
      <c r="F6735" s="76" t="str">
        <f t="shared" si="253"/>
        <v/>
      </c>
      <c r="M6735" s="37"/>
      <c r="N6735" s="37"/>
      <c r="O6735" s="99" t="str">
        <f t="shared" si="254"/>
        <v/>
      </c>
      <c r="P6735" s="168">
        <f t="shared" si="252"/>
        <v>0</v>
      </c>
    </row>
    <row r="6736" spans="6:16" ht="15.6" x14ac:dyDescent="0.3">
      <c r="F6736" s="76" t="str">
        <f t="shared" si="253"/>
        <v/>
      </c>
      <c r="M6736" s="37"/>
      <c r="N6736" s="37"/>
      <c r="O6736" s="99" t="str">
        <f t="shared" si="254"/>
        <v/>
      </c>
      <c r="P6736" s="168">
        <f t="shared" si="252"/>
        <v>0</v>
      </c>
    </row>
    <row r="6737" spans="6:16" ht="15.6" x14ac:dyDescent="0.3">
      <c r="F6737" s="76" t="str">
        <f t="shared" si="253"/>
        <v/>
      </c>
      <c r="M6737" s="37"/>
      <c r="N6737" s="37"/>
      <c r="O6737" s="99" t="str">
        <f t="shared" si="254"/>
        <v/>
      </c>
      <c r="P6737" s="168">
        <f t="shared" si="252"/>
        <v>0</v>
      </c>
    </row>
    <row r="6738" spans="6:16" ht="15.6" x14ac:dyDescent="0.3">
      <c r="F6738" s="76" t="str">
        <f t="shared" si="253"/>
        <v/>
      </c>
      <c r="M6738" s="37"/>
      <c r="N6738" s="37"/>
      <c r="O6738" s="99" t="str">
        <f t="shared" si="254"/>
        <v/>
      </c>
      <c r="P6738" s="168">
        <f t="shared" si="252"/>
        <v>0</v>
      </c>
    </row>
    <row r="6739" spans="6:16" ht="15.6" x14ac:dyDescent="0.3">
      <c r="F6739" s="76" t="str">
        <f t="shared" si="253"/>
        <v/>
      </c>
      <c r="M6739" s="37"/>
      <c r="N6739" s="37"/>
      <c r="O6739" s="99" t="str">
        <f t="shared" si="254"/>
        <v/>
      </c>
      <c r="P6739" s="168">
        <f t="shared" si="252"/>
        <v>0</v>
      </c>
    </row>
    <row r="6740" spans="6:16" ht="15.6" x14ac:dyDescent="0.3">
      <c r="F6740" s="76" t="str">
        <f t="shared" si="253"/>
        <v/>
      </c>
      <c r="M6740" s="37"/>
      <c r="N6740" s="37"/>
      <c r="O6740" s="99" t="str">
        <f t="shared" si="254"/>
        <v/>
      </c>
      <c r="P6740" s="168">
        <f t="shared" si="252"/>
        <v>0</v>
      </c>
    </row>
    <row r="6741" spans="6:16" ht="15.6" x14ac:dyDescent="0.3">
      <c r="F6741" s="76" t="str">
        <f t="shared" si="253"/>
        <v/>
      </c>
      <c r="M6741" s="37"/>
      <c r="N6741" s="37"/>
      <c r="O6741" s="99" t="str">
        <f t="shared" si="254"/>
        <v/>
      </c>
      <c r="P6741" s="168">
        <f t="shared" si="252"/>
        <v>0</v>
      </c>
    </row>
    <row r="6742" spans="6:16" ht="15.6" x14ac:dyDescent="0.3">
      <c r="F6742" s="76" t="str">
        <f t="shared" si="253"/>
        <v/>
      </c>
      <c r="M6742" s="37"/>
      <c r="N6742" s="37"/>
      <c r="O6742" s="99" t="str">
        <f t="shared" si="254"/>
        <v/>
      </c>
      <c r="P6742" s="168">
        <f t="shared" si="252"/>
        <v>0</v>
      </c>
    </row>
    <row r="6743" spans="6:16" ht="15.6" x14ac:dyDescent="0.3">
      <c r="F6743" s="76" t="str">
        <f t="shared" si="253"/>
        <v/>
      </c>
      <c r="M6743" s="37"/>
      <c r="N6743" s="37"/>
      <c r="O6743" s="99" t="str">
        <f t="shared" si="254"/>
        <v/>
      </c>
      <c r="P6743" s="168">
        <f t="shared" si="252"/>
        <v>0</v>
      </c>
    </row>
    <row r="6744" spans="6:16" ht="15.6" x14ac:dyDescent="0.3">
      <c r="F6744" s="76" t="str">
        <f t="shared" si="253"/>
        <v/>
      </c>
      <c r="M6744" s="37"/>
      <c r="N6744" s="37"/>
      <c r="O6744" s="99" t="str">
        <f t="shared" si="254"/>
        <v/>
      </c>
      <c r="P6744" s="168">
        <f t="shared" si="252"/>
        <v>0</v>
      </c>
    </row>
    <row r="6745" spans="6:16" ht="15.6" x14ac:dyDescent="0.3">
      <c r="F6745" s="76" t="str">
        <f t="shared" si="253"/>
        <v/>
      </c>
      <c r="M6745" s="37"/>
      <c r="N6745" s="37"/>
      <c r="O6745" s="99" t="str">
        <f t="shared" si="254"/>
        <v/>
      </c>
      <c r="P6745" s="168">
        <f t="shared" si="252"/>
        <v>0</v>
      </c>
    </row>
    <row r="6746" spans="6:16" ht="15.6" x14ac:dyDescent="0.3">
      <c r="F6746" s="76" t="str">
        <f t="shared" si="253"/>
        <v/>
      </c>
      <c r="M6746" s="37"/>
      <c r="N6746" s="37"/>
      <c r="O6746" s="99" t="str">
        <f t="shared" si="254"/>
        <v/>
      </c>
      <c r="P6746" s="168">
        <f t="shared" si="252"/>
        <v>0</v>
      </c>
    </row>
    <row r="6747" spans="6:16" ht="15.6" x14ac:dyDescent="0.3">
      <c r="F6747" s="76" t="str">
        <f t="shared" si="253"/>
        <v/>
      </c>
      <c r="M6747" s="37"/>
      <c r="N6747" s="37"/>
      <c r="O6747" s="99" t="str">
        <f t="shared" si="254"/>
        <v/>
      </c>
      <c r="P6747" s="168">
        <f t="shared" si="252"/>
        <v>0</v>
      </c>
    </row>
    <row r="6748" spans="6:16" ht="15.6" x14ac:dyDescent="0.3">
      <c r="F6748" s="76" t="str">
        <f t="shared" si="253"/>
        <v/>
      </c>
      <c r="M6748" s="37"/>
      <c r="N6748" s="37"/>
      <c r="O6748" s="99" t="str">
        <f t="shared" si="254"/>
        <v/>
      </c>
      <c r="P6748" s="168">
        <f t="shared" si="252"/>
        <v>0</v>
      </c>
    </row>
    <row r="6749" spans="6:16" ht="15.6" x14ac:dyDescent="0.3">
      <c r="F6749" s="76" t="str">
        <f t="shared" si="253"/>
        <v/>
      </c>
      <c r="M6749" s="37"/>
      <c r="N6749" s="37"/>
      <c r="O6749" s="99" t="str">
        <f t="shared" si="254"/>
        <v/>
      </c>
      <c r="P6749" s="168">
        <f t="shared" si="252"/>
        <v>0</v>
      </c>
    </row>
    <row r="6750" spans="6:16" ht="15.6" x14ac:dyDescent="0.3">
      <c r="F6750" s="76" t="str">
        <f t="shared" si="253"/>
        <v/>
      </c>
      <c r="M6750" s="37"/>
      <c r="N6750" s="37"/>
      <c r="O6750" s="99" t="str">
        <f t="shared" si="254"/>
        <v/>
      </c>
      <c r="P6750" s="168">
        <f t="shared" si="252"/>
        <v>0</v>
      </c>
    </row>
    <row r="6751" spans="6:16" ht="15.6" x14ac:dyDescent="0.3">
      <c r="F6751" s="76" t="str">
        <f t="shared" si="253"/>
        <v/>
      </c>
      <c r="M6751" s="37"/>
      <c r="N6751" s="37"/>
      <c r="O6751" s="99" t="str">
        <f t="shared" si="254"/>
        <v/>
      </c>
      <c r="P6751" s="168">
        <f t="shared" si="252"/>
        <v>0</v>
      </c>
    </row>
    <row r="6752" spans="6:16" ht="15.6" x14ac:dyDescent="0.3">
      <c r="F6752" s="76" t="str">
        <f t="shared" si="253"/>
        <v/>
      </c>
      <c r="M6752" s="37"/>
      <c r="N6752" s="37"/>
      <c r="O6752" s="99" t="str">
        <f t="shared" si="254"/>
        <v/>
      </c>
      <c r="P6752" s="168">
        <f t="shared" si="252"/>
        <v>0</v>
      </c>
    </row>
    <row r="6753" spans="6:16" ht="15.6" x14ac:dyDescent="0.3">
      <c r="F6753" s="76" t="str">
        <f t="shared" si="253"/>
        <v/>
      </c>
      <c r="M6753" s="37"/>
      <c r="N6753" s="37"/>
      <c r="O6753" s="99" t="str">
        <f t="shared" si="254"/>
        <v/>
      </c>
      <c r="P6753" s="168">
        <f t="shared" si="252"/>
        <v>0</v>
      </c>
    </row>
    <row r="6754" spans="6:16" ht="15.6" x14ac:dyDescent="0.3">
      <c r="F6754" s="76" t="str">
        <f t="shared" si="253"/>
        <v/>
      </c>
      <c r="M6754" s="37"/>
      <c r="N6754" s="37"/>
      <c r="O6754" s="99" t="str">
        <f t="shared" si="254"/>
        <v/>
      </c>
      <c r="P6754" s="168">
        <f t="shared" si="252"/>
        <v>0</v>
      </c>
    </row>
    <row r="6755" spans="6:16" ht="15.6" x14ac:dyDescent="0.3">
      <c r="F6755" s="76" t="str">
        <f t="shared" si="253"/>
        <v/>
      </c>
      <c r="M6755" s="37"/>
      <c r="N6755" s="37"/>
      <c r="O6755" s="99" t="str">
        <f t="shared" si="254"/>
        <v/>
      </c>
      <c r="P6755" s="168">
        <f t="shared" si="252"/>
        <v>0</v>
      </c>
    </row>
    <row r="6756" spans="6:16" ht="15.6" x14ac:dyDescent="0.3">
      <c r="F6756" s="76" t="str">
        <f t="shared" si="253"/>
        <v/>
      </c>
      <c r="M6756" s="37"/>
      <c r="N6756" s="37"/>
      <c r="O6756" s="99" t="str">
        <f t="shared" si="254"/>
        <v/>
      </c>
      <c r="P6756" s="168">
        <f t="shared" si="252"/>
        <v>0</v>
      </c>
    </row>
    <row r="6757" spans="6:16" ht="15.6" x14ac:dyDescent="0.3">
      <c r="F6757" s="76" t="str">
        <f t="shared" si="253"/>
        <v/>
      </c>
      <c r="M6757" s="37"/>
      <c r="N6757" s="37"/>
      <c r="O6757" s="99" t="str">
        <f t="shared" si="254"/>
        <v/>
      </c>
      <c r="P6757" s="168">
        <f t="shared" si="252"/>
        <v>0</v>
      </c>
    </row>
    <row r="6758" spans="6:16" ht="15.6" x14ac:dyDescent="0.3">
      <c r="F6758" s="76" t="str">
        <f t="shared" si="253"/>
        <v/>
      </c>
      <c r="M6758" s="37"/>
      <c r="N6758" s="37"/>
      <c r="O6758" s="99" t="str">
        <f t="shared" si="254"/>
        <v/>
      </c>
      <c r="P6758" s="168">
        <f t="shared" si="252"/>
        <v>0</v>
      </c>
    </row>
    <row r="6759" spans="6:16" ht="15.6" x14ac:dyDescent="0.3">
      <c r="F6759" s="76" t="str">
        <f t="shared" si="253"/>
        <v/>
      </c>
      <c r="M6759" s="37"/>
      <c r="N6759" s="37"/>
      <c r="O6759" s="99" t="str">
        <f t="shared" si="254"/>
        <v/>
      </c>
      <c r="P6759" s="168">
        <f t="shared" si="252"/>
        <v>0</v>
      </c>
    </row>
    <row r="6760" spans="6:16" ht="15.6" x14ac:dyDescent="0.3">
      <c r="F6760" s="76" t="str">
        <f t="shared" si="253"/>
        <v/>
      </c>
      <c r="M6760" s="37"/>
      <c r="N6760" s="37"/>
      <c r="O6760" s="99" t="str">
        <f t="shared" si="254"/>
        <v/>
      </c>
      <c r="P6760" s="168">
        <f t="shared" si="252"/>
        <v>0</v>
      </c>
    </row>
    <row r="6761" spans="6:16" ht="15.6" x14ac:dyDescent="0.3">
      <c r="F6761" s="76" t="str">
        <f t="shared" si="253"/>
        <v/>
      </c>
      <c r="M6761" s="37"/>
      <c r="N6761" s="37"/>
      <c r="O6761" s="99" t="str">
        <f t="shared" si="254"/>
        <v/>
      </c>
      <c r="P6761" s="168">
        <f t="shared" si="252"/>
        <v>0</v>
      </c>
    </row>
    <row r="6762" spans="6:16" ht="15.6" x14ac:dyDescent="0.3">
      <c r="F6762" s="76" t="str">
        <f t="shared" si="253"/>
        <v/>
      </c>
      <c r="M6762" s="37"/>
      <c r="N6762" s="37"/>
      <c r="O6762" s="99" t="str">
        <f t="shared" si="254"/>
        <v/>
      </c>
      <c r="P6762" s="168">
        <f t="shared" si="252"/>
        <v>0</v>
      </c>
    </row>
    <row r="6763" spans="6:16" ht="15.6" x14ac:dyDescent="0.3">
      <c r="F6763" s="76" t="str">
        <f t="shared" si="253"/>
        <v/>
      </c>
      <c r="M6763" s="37"/>
      <c r="N6763" s="37"/>
      <c r="O6763" s="99" t="str">
        <f t="shared" si="254"/>
        <v/>
      </c>
      <c r="P6763" s="168">
        <f t="shared" si="252"/>
        <v>0</v>
      </c>
    </row>
    <row r="6764" spans="6:16" ht="15.6" x14ac:dyDescent="0.3">
      <c r="F6764" s="76" t="str">
        <f t="shared" si="253"/>
        <v/>
      </c>
      <c r="M6764" s="37"/>
      <c r="N6764" s="37"/>
      <c r="O6764" s="99" t="str">
        <f t="shared" si="254"/>
        <v/>
      </c>
      <c r="P6764" s="168">
        <f t="shared" ref="P6764:P6827" si="255">IFERROR(T6764/S6764,0)</f>
        <v>0</v>
      </c>
    </row>
    <row r="6765" spans="6:16" ht="15.6" x14ac:dyDescent="0.3">
      <c r="F6765" s="76" t="str">
        <f t="shared" si="253"/>
        <v/>
      </c>
      <c r="M6765" s="37"/>
      <c r="N6765" s="37"/>
      <c r="O6765" s="99" t="str">
        <f t="shared" si="254"/>
        <v/>
      </c>
      <c r="P6765" s="168">
        <f t="shared" si="255"/>
        <v>0</v>
      </c>
    </row>
    <row r="6766" spans="6:16" ht="15.6" x14ac:dyDescent="0.3">
      <c r="F6766" s="76" t="str">
        <f t="shared" si="253"/>
        <v/>
      </c>
      <c r="M6766" s="37"/>
      <c r="N6766" s="37"/>
      <c r="O6766" s="99" t="str">
        <f t="shared" si="254"/>
        <v/>
      </c>
      <c r="P6766" s="168">
        <f t="shared" si="255"/>
        <v>0</v>
      </c>
    </row>
    <row r="6767" spans="6:16" ht="15.6" x14ac:dyDescent="0.3">
      <c r="F6767" s="76" t="str">
        <f t="shared" si="253"/>
        <v/>
      </c>
      <c r="M6767" s="37"/>
      <c r="N6767" s="37"/>
      <c r="O6767" s="99" t="str">
        <f t="shared" si="254"/>
        <v/>
      </c>
      <c r="P6767" s="168">
        <f t="shared" si="255"/>
        <v>0</v>
      </c>
    </row>
    <row r="6768" spans="6:16" ht="15.6" x14ac:dyDescent="0.3">
      <c r="F6768" s="76" t="str">
        <f t="shared" si="253"/>
        <v/>
      </c>
      <c r="M6768" s="37"/>
      <c r="N6768" s="37"/>
      <c r="O6768" s="99" t="str">
        <f t="shared" si="254"/>
        <v/>
      </c>
      <c r="P6768" s="168">
        <f t="shared" si="255"/>
        <v>0</v>
      </c>
    </row>
    <row r="6769" spans="6:16" ht="15.6" x14ac:dyDescent="0.3">
      <c r="F6769" s="76" t="str">
        <f t="shared" si="253"/>
        <v/>
      </c>
      <c r="M6769" s="37"/>
      <c r="N6769" s="37"/>
      <c r="O6769" s="99" t="str">
        <f t="shared" si="254"/>
        <v/>
      </c>
      <c r="P6769" s="168">
        <f t="shared" si="255"/>
        <v>0</v>
      </c>
    </row>
    <row r="6770" spans="6:16" ht="15.6" x14ac:dyDescent="0.3">
      <c r="F6770" s="76" t="str">
        <f t="shared" si="253"/>
        <v/>
      </c>
      <c r="M6770" s="37"/>
      <c r="N6770" s="37"/>
      <c r="O6770" s="99" t="str">
        <f t="shared" si="254"/>
        <v/>
      </c>
      <c r="P6770" s="168">
        <f t="shared" si="255"/>
        <v>0</v>
      </c>
    </row>
    <row r="6771" spans="6:16" ht="15.6" x14ac:dyDescent="0.3">
      <c r="F6771" s="76" t="str">
        <f t="shared" si="253"/>
        <v/>
      </c>
      <c r="M6771" s="37"/>
      <c r="N6771" s="37"/>
      <c r="O6771" s="99" t="str">
        <f t="shared" si="254"/>
        <v/>
      </c>
      <c r="P6771" s="168">
        <f t="shared" si="255"/>
        <v>0</v>
      </c>
    </row>
    <row r="6772" spans="6:16" ht="15.6" x14ac:dyDescent="0.3">
      <c r="F6772" s="76" t="str">
        <f t="shared" si="253"/>
        <v/>
      </c>
      <c r="M6772" s="37"/>
      <c r="N6772" s="37"/>
      <c r="O6772" s="99" t="str">
        <f t="shared" si="254"/>
        <v/>
      </c>
      <c r="P6772" s="168">
        <f t="shared" si="255"/>
        <v>0</v>
      </c>
    </row>
    <row r="6773" spans="6:16" ht="15.6" x14ac:dyDescent="0.3">
      <c r="F6773" s="76" t="str">
        <f t="shared" si="253"/>
        <v/>
      </c>
      <c r="M6773" s="37"/>
      <c r="N6773" s="37"/>
      <c r="O6773" s="99" t="str">
        <f t="shared" si="254"/>
        <v/>
      </c>
      <c r="P6773" s="168">
        <f t="shared" si="255"/>
        <v>0</v>
      </c>
    </row>
    <row r="6774" spans="6:16" ht="15.6" x14ac:dyDescent="0.3">
      <c r="F6774" s="76" t="str">
        <f t="shared" si="253"/>
        <v/>
      </c>
      <c r="M6774" s="37"/>
      <c r="N6774" s="37"/>
      <c r="O6774" s="99" t="str">
        <f t="shared" si="254"/>
        <v/>
      </c>
      <c r="P6774" s="168">
        <f t="shared" si="255"/>
        <v>0</v>
      </c>
    </row>
    <row r="6775" spans="6:16" ht="15.6" x14ac:dyDescent="0.3">
      <c r="F6775" s="76" t="str">
        <f t="shared" si="253"/>
        <v/>
      </c>
      <c r="M6775" s="37"/>
      <c r="N6775" s="37"/>
      <c r="O6775" s="99" t="str">
        <f t="shared" si="254"/>
        <v/>
      </c>
      <c r="P6775" s="168">
        <f t="shared" si="255"/>
        <v>0</v>
      </c>
    </row>
    <row r="6776" spans="6:16" ht="15.6" x14ac:dyDescent="0.3">
      <c r="F6776" s="76" t="str">
        <f t="shared" si="253"/>
        <v/>
      </c>
      <c r="M6776" s="37"/>
      <c r="N6776" s="37"/>
      <c r="O6776" s="99" t="str">
        <f t="shared" si="254"/>
        <v/>
      </c>
      <c r="P6776" s="168">
        <f t="shared" si="255"/>
        <v>0</v>
      </c>
    </row>
    <row r="6777" spans="6:16" ht="15.6" x14ac:dyDescent="0.3">
      <c r="F6777" s="76" t="str">
        <f t="shared" si="253"/>
        <v/>
      </c>
      <c r="M6777" s="37"/>
      <c r="N6777" s="37"/>
      <c r="O6777" s="99" t="str">
        <f t="shared" si="254"/>
        <v/>
      </c>
      <c r="P6777" s="168">
        <f t="shared" si="255"/>
        <v>0</v>
      </c>
    </row>
    <row r="6778" spans="6:16" ht="15.6" x14ac:dyDescent="0.3">
      <c r="F6778" s="76" t="str">
        <f t="shared" si="253"/>
        <v/>
      </c>
      <c r="M6778" s="37"/>
      <c r="N6778" s="37"/>
      <c r="O6778" s="99" t="str">
        <f t="shared" si="254"/>
        <v/>
      </c>
      <c r="P6778" s="168">
        <f t="shared" si="255"/>
        <v>0</v>
      </c>
    </row>
    <row r="6779" spans="6:16" ht="15.6" x14ac:dyDescent="0.3">
      <c r="F6779" s="76" t="str">
        <f t="shared" si="253"/>
        <v/>
      </c>
      <c r="M6779" s="37"/>
      <c r="N6779" s="37"/>
      <c r="O6779" s="99" t="str">
        <f t="shared" si="254"/>
        <v/>
      </c>
      <c r="P6779" s="168">
        <f t="shared" si="255"/>
        <v>0</v>
      </c>
    </row>
    <row r="6780" spans="6:16" ht="15.6" x14ac:dyDescent="0.3">
      <c r="F6780" s="76" t="str">
        <f t="shared" si="253"/>
        <v/>
      </c>
      <c r="M6780" s="37"/>
      <c r="N6780" s="37"/>
      <c r="O6780" s="99" t="str">
        <f t="shared" si="254"/>
        <v/>
      </c>
      <c r="P6780" s="168">
        <f t="shared" si="255"/>
        <v>0</v>
      </c>
    </row>
    <row r="6781" spans="6:16" ht="15.6" x14ac:dyDescent="0.3">
      <c r="F6781" s="76" t="str">
        <f t="shared" si="253"/>
        <v/>
      </c>
      <c r="M6781" s="37"/>
      <c r="N6781" s="37"/>
      <c r="O6781" s="99" t="str">
        <f t="shared" si="254"/>
        <v/>
      </c>
      <c r="P6781" s="168">
        <f t="shared" si="255"/>
        <v>0</v>
      </c>
    </row>
    <row r="6782" spans="6:16" ht="15.6" x14ac:dyDescent="0.3">
      <c r="F6782" s="76" t="str">
        <f t="shared" si="253"/>
        <v/>
      </c>
      <c r="M6782" s="37"/>
      <c r="N6782" s="37"/>
      <c r="O6782" s="99" t="str">
        <f t="shared" si="254"/>
        <v/>
      </c>
      <c r="P6782" s="168">
        <f t="shared" si="255"/>
        <v>0</v>
      </c>
    </row>
    <row r="6783" spans="6:16" ht="15.6" x14ac:dyDescent="0.3">
      <c r="F6783" s="76" t="str">
        <f t="shared" si="253"/>
        <v/>
      </c>
      <c r="M6783" s="37"/>
      <c r="N6783" s="37"/>
      <c r="O6783" s="99" t="str">
        <f t="shared" si="254"/>
        <v/>
      </c>
      <c r="P6783" s="168">
        <f t="shared" si="255"/>
        <v>0</v>
      </c>
    </row>
    <row r="6784" spans="6:16" ht="15.6" x14ac:dyDescent="0.3">
      <c r="F6784" s="76" t="str">
        <f t="shared" si="253"/>
        <v/>
      </c>
      <c r="M6784" s="37"/>
      <c r="N6784" s="37"/>
      <c r="O6784" s="99" t="str">
        <f t="shared" si="254"/>
        <v/>
      </c>
      <c r="P6784" s="168">
        <f t="shared" si="255"/>
        <v>0</v>
      </c>
    </row>
    <row r="6785" spans="6:16" ht="15.6" x14ac:dyDescent="0.3">
      <c r="F6785" s="76" t="str">
        <f t="shared" si="253"/>
        <v/>
      </c>
      <c r="M6785" s="37"/>
      <c r="N6785" s="37"/>
      <c r="O6785" s="99" t="str">
        <f t="shared" si="254"/>
        <v/>
      </c>
      <c r="P6785" s="168">
        <f t="shared" si="255"/>
        <v>0</v>
      </c>
    </row>
    <row r="6786" spans="6:16" ht="15.6" x14ac:dyDescent="0.3">
      <c r="F6786" s="76" t="str">
        <f t="shared" si="253"/>
        <v/>
      </c>
      <c r="M6786" s="37"/>
      <c r="N6786" s="37"/>
      <c r="O6786" s="99" t="str">
        <f t="shared" si="254"/>
        <v/>
      </c>
      <c r="P6786" s="168">
        <f t="shared" si="255"/>
        <v>0</v>
      </c>
    </row>
    <row r="6787" spans="6:16" ht="15.6" x14ac:dyDescent="0.3">
      <c r="F6787" s="76" t="str">
        <f t="shared" si="253"/>
        <v/>
      </c>
      <c r="M6787" s="37"/>
      <c r="N6787" s="37"/>
      <c r="O6787" s="99" t="str">
        <f t="shared" si="254"/>
        <v/>
      </c>
      <c r="P6787" s="168">
        <f t="shared" si="255"/>
        <v>0</v>
      </c>
    </row>
    <row r="6788" spans="6:16" ht="15.6" x14ac:dyDescent="0.3">
      <c r="F6788" s="76" t="str">
        <f t="shared" si="253"/>
        <v/>
      </c>
      <c r="M6788" s="37"/>
      <c r="N6788" s="37"/>
      <c r="O6788" s="99" t="str">
        <f t="shared" si="254"/>
        <v/>
      </c>
      <c r="P6788" s="168">
        <f t="shared" si="255"/>
        <v>0</v>
      </c>
    </row>
    <row r="6789" spans="6:16" ht="15.6" x14ac:dyDescent="0.3">
      <c r="F6789" s="76" t="str">
        <f t="shared" si="253"/>
        <v/>
      </c>
      <c r="M6789" s="37"/>
      <c r="N6789" s="37"/>
      <c r="O6789" s="99" t="str">
        <f t="shared" si="254"/>
        <v/>
      </c>
      <c r="P6789" s="168">
        <f t="shared" si="255"/>
        <v>0</v>
      </c>
    </row>
    <row r="6790" spans="6:16" ht="15.6" x14ac:dyDescent="0.3">
      <c r="F6790" s="76" t="str">
        <f t="shared" si="253"/>
        <v/>
      </c>
      <c r="M6790" s="37"/>
      <c r="N6790" s="37"/>
      <c r="O6790" s="99" t="str">
        <f t="shared" si="254"/>
        <v/>
      </c>
      <c r="P6790" s="168">
        <f t="shared" si="255"/>
        <v>0</v>
      </c>
    </row>
    <row r="6791" spans="6:16" ht="15.6" x14ac:dyDescent="0.3">
      <c r="F6791" s="76" t="str">
        <f t="shared" si="253"/>
        <v/>
      </c>
      <c r="M6791" s="37"/>
      <c r="N6791" s="37"/>
      <c r="O6791" s="99" t="str">
        <f t="shared" si="254"/>
        <v/>
      </c>
      <c r="P6791" s="168">
        <f t="shared" si="255"/>
        <v>0</v>
      </c>
    </row>
    <row r="6792" spans="6:16" ht="15.6" x14ac:dyDescent="0.3">
      <c r="F6792" s="76" t="str">
        <f t="shared" ref="F6792:F6855" si="256">B6792&amp;C6792&amp;D6792&amp;E6792</f>
        <v/>
      </c>
      <c r="M6792" s="37"/>
      <c r="N6792" s="37"/>
      <c r="O6792" s="99" t="str">
        <f t="shared" si="254"/>
        <v/>
      </c>
      <c r="P6792" s="168">
        <f t="shared" si="255"/>
        <v>0</v>
      </c>
    </row>
    <row r="6793" spans="6:16" ht="15.6" x14ac:dyDescent="0.3">
      <c r="F6793" s="76" t="str">
        <f t="shared" si="256"/>
        <v/>
      </c>
      <c r="M6793" s="37"/>
      <c r="N6793" s="37"/>
      <c r="O6793" s="99" t="str">
        <f t="shared" si="254"/>
        <v/>
      </c>
      <c r="P6793" s="168">
        <f t="shared" si="255"/>
        <v>0</v>
      </c>
    </row>
    <row r="6794" spans="6:16" ht="15.6" x14ac:dyDescent="0.3">
      <c r="F6794" s="76" t="str">
        <f t="shared" si="256"/>
        <v/>
      </c>
      <c r="M6794" s="37"/>
      <c r="N6794" s="37"/>
      <c r="O6794" s="99" t="str">
        <f t="shared" ref="O6794:O6857" si="257">+F6794&amp;M6794&amp;N6794</f>
        <v/>
      </c>
      <c r="P6794" s="168">
        <f t="shared" si="255"/>
        <v>0</v>
      </c>
    </row>
    <row r="6795" spans="6:16" ht="15.6" x14ac:dyDescent="0.3">
      <c r="F6795" s="76" t="str">
        <f t="shared" si="256"/>
        <v/>
      </c>
      <c r="M6795" s="37"/>
      <c r="N6795" s="37"/>
      <c r="O6795" s="99" t="str">
        <f t="shared" si="257"/>
        <v/>
      </c>
      <c r="P6795" s="168">
        <f t="shared" si="255"/>
        <v>0</v>
      </c>
    </row>
    <row r="6796" spans="6:16" ht="15.6" x14ac:dyDescent="0.3">
      <c r="F6796" s="76" t="str">
        <f t="shared" si="256"/>
        <v/>
      </c>
      <c r="M6796" s="37"/>
      <c r="N6796" s="37"/>
      <c r="O6796" s="99" t="str">
        <f t="shared" si="257"/>
        <v/>
      </c>
      <c r="P6796" s="168">
        <f t="shared" si="255"/>
        <v>0</v>
      </c>
    </row>
    <row r="6797" spans="6:16" ht="15.6" x14ac:dyDescent="0.3">
      <c r="F6797" s="76" t="str">
        <f t="shared" si="256"/>
        <v/>
      </c>
      <c r="M6797" s="37"/>
      <c r="N6797" s="37"/>
      <c r="O6797" s="99" t="str">
        <f t="shared" si="257"/>
        <v/>
      </c>
      <c r="P6797" s="168">
        <f t="shared" si="255"/>
        <v>0</v>
      </c>
    </row>
    <row r="6798" spans="6:16" ht="15.6" x14ac:dyDescent="0.3">
      <c r="F6798" s="76" t="str">
        <f t="shared" si="256"/>
        <v/>
      </c>
      <c r="M6798" s="37"/>
      <c r="N6798" s="37"/>
      <c r="O6798" s="99" t="str">
        <f t="shared" si="257"/>
        <v/>
      </c>
      <c r="P6798" s="168">
        <f t="shared" si="255"/>
        <v>0</v>
      </c>
    </row>
    <row r="6799" spans="6:16" ht="15.6" x14ac:dyDescent="0.3">
      <c r="F6799" s="76" t="str">
        <f t="shared" si="256"/>
        <v/>
      </c>
      <c r="M6799" s="37"/>
      <c r="N6799" s="37"/>
      <c r="O6799" s="99" t="str">
        <f t="shared" si="257"/>
        <v/>
      </c>
      <c r="P6799" s="168">
        <f t="shared" si="255"/>
        <v>0</v>
      </c>
    </row>
    <row r="6800" spans="6:16" ht="15.6" x14ac:dyDescent="0.3">
      <c r="F6800" s="76" t="str">
        <f t="shared" si="256"/>
        <v/>
      </c>
      <c r="M6800" s="37"/>
      <c r="N6800" s="37"/>
      <c r="O6800" s="99" t="str">
        <f t="shared" si="257"/>
        <v/>
      </c>
      <c r="P6800" s="168">
        <f t="shared" si="255"/>
        <v>0</v>
      </c>
    </row>
    <row r="6801" spans="6:16" ht="15.6" x14ac:dyDescent="0.3">
      <c r="F6801" s="76" t="str">
        <f t="shared" si="256"/>
        <v/>
      </c>
      <c r="M6801" s="37"/>
      <c r="N6801" s="37"/>
      <c r="O6801" s="99" t="str">
        <f t="shared" si="257"/>
        <v/>
      </c>
      <c r="P6801" s="168">
        <f t="shared" si="255"/>
        <v>0</v>
      </c>
    </row>
    <row r="6802" spans="6:16" ht="15.6" x14ac:dyDescent="0.3">
      <c r="F6802" s="76" t="str">
        <f t="shared" si="256"/>
        <v/>
      </c>
      <c r="M6802" s="37"/>
      <c r="N6802" s="37"/>
      <c r="O6802" s="99" t="str">
        <f t="shared" si="257"/>
        <v/>
      </c>
      <c r="P6802" s="168">
        <f t="shared" si="255"/>
        <v>0</v>
      </c>
    </row>
    <row r="6803" spans="6:16" ht="15.6" x14ac:dyDescent="0.3">
      <c r="F6803" s="76" t="str">
        <f t="shared" si="256"/>
        <v/>
      </c>
      <c r="M6803" s="37"/>
      <c r="N6803" s="37"/>
      <c r="O6803" s="99" t="str">
        <f t="shared" si="257"/>
        <v/>
      </c>
      <c r="P6803" s="168">
        <f t="shared" si="255"/>
        <v>0</v>
      </c>
    </row>
    <row r="6804" spans="6:16" ht="15.6" x14ac:dyDescent="0.3">
      <c r="F6804" s="76" t="str">
        <f t="shared" si="256"/>
        <v/>
      </c>
      <c r="M6804" s="37"/>
      <c r="N6804" s="37"/>
      <c r="O6804" s="99" t="str">
        <f t="shared" si="257"/>
        <v/>
      </c>
      <c r="P6804" s="168">
        <f t="shared" si="255"/>
        <v>0</v>
      </c>
    </row>
    <row r="6805" spans="6:16" ht="15.6" x14ac:dyDescent="0.3">
      <c r="F6805" s="76" t="str">
        <f t="shared" si="256"/>
        <v/>
      </c>
      <c r="M6805" s="37"/>
      <c r="N6805" s="37"/>
      <c r="O6805" s="99" t="str">
        <f t="shared" si="257"/>
        <v/>
      </c>
      <c r="P6805" s="168">
        <f t="shared" si="255"/>
        <v>0</v>
      </c>
    </row>
    <row r="6806" spans="6:16" ht="15.6" x14ac:dyDescent="0.3">
      <c r="F6806" s="76" t="str">
        <f t="shared" si="256"/>
        <v/>
      </c>
      <c r="M6806" s="37"/>
      <c r="N6806" s="37"/>
      <c r="O6806" s="99" t="str">
        <f t="shared" si="257"/>
        <v/>
      </c>
      <c r="P6806" s="168">
        <f t="shared" si="255"/>
        <v>0</v>
      </c>
    </row>
    <row r="6807" spans="6:16" ht="15.6" x14ac:dyDescent="0.3">
      <c r="F6807" s="76" t="str">
        <f t="shared" si="256"/>
        <v/>
      </c>
      <c r="M6807" s="37"/>
      <c r="N6807" s="37"/>
      <c r="O6807" s="99" t="str">
        <f t="shared" si="257"/>
        <v/>
      </c>
      <c r="P6807" s="168">
        <f t="shared" si="255"/>
        <v>0</v>
      </c>
    </row>
    <row r="6808" spans="6:16" ht="15.6" x14ac:dyDescent="0.3">
      <c r="F6808" s="76" t="str">
        <f t="shared" si="256"/>
        <v/>
      </c>
      <c r="M6808" s="37"/>
      <c r="N6808" s="37"/>
      <c r="O6808" s="99" t="str">
        <f t="shared" si="257"/>
        <v/>
      </c>
      <c r="P6808" s="168">
        <f t="shared" si="255"/>
        <v>0</v>
      </c>
    </row>
    <row r="6809" spans="6:16" ht="15.6" x14ac:dyDescent="0.3">
      <c r="F6809" s="76" t="str">
        <f t="shared" si="256"/>
        <v/>
      </c>
      <c r="M6809" s="37"/>
      <c r="N6809" s="37"/>
      <c r="O6809" s="99" t="str">
        <f t="shared" si="257"/>
        <v/>
      </c>
      <c r="P6809" s="168">
        <f t="shared" si="255"/>
        <v>0</v>
      </c>
    </row>
    <row r="6810" spans="6:16" ht="15.6" x14ac:dyDescent="0.3">
      <c r="F6810" s="76" t="str">
        <f t="shared" si="256"/>
        <v/>
      </c>
      <c r="M6810" s="37"/>
      <c r="N6810" s="37"/>
      <c r="O6810" s="99" t="str">
        <f t="shared" si="257"/>
        <v/>
      </c>
      <c r="P6810" s="168">
        <f t="shared" si="255"/>
        <v>0</v>
      </c>
    </row>
    <row r="6811" spans="6:16" ht="15.6" x14ac:dyDescent="0.3">
      <c r="F6811" s="76" t="str">
        <f t="shared" si="256"/>
        <v/>
      </c>
      <c r="M6811" s="37"/>
      <c r="N6811" s="37"/>
      <c r="O6811" s="99" t="str">
        <f t="shared" si="257"/>
        <v/>
      </c>
      <c r="P6811" s="168">
        <f t="shared" si="255"/>
        <v>0</v>
      </c>
    </row>
    <row r="6812" spans="6:16" ht="15.6" x14ac:dyDescent="0.3">
      <c r="F6812" s="76" t="str">
        <f t="shared" si="256"/>
        <v/>
      </c>
      <c r="M6812" s="37"/>
      <c r="N6812" s="37"/>
      <c r="O6812" s="99" t="str">
        <f t="shared" si="257"/>
        <v/>
      </c>
      <c r="P6812" s="168">
        <f t="shared" si="255"/>
        <v>0</v>
      </c>
    </row>
    <row r="6813" spans="6:16" ht="15.6" x14ac:dyDescent="0.3">
      <c r="F6813" s="76" t="str">
        <f t="shared" si="256"/>
        <v/>
      </c>
      <c r="M6813" s="37"/>
      <c r="N6813" s="37"/>
      <c r="O6813" s="99" t="str">
        <f t="shared" si="257"/>
        <v/>
      </c>
      <c r="P6813" s="168">
        <f t="shared" si="255"/>
        <v>0</v>
      </c>
    </row>
    <row r="6814" spans="6:16" ht="15.6" x14ac:dyDescent="0.3">
      <c r="F6814" s="76" t="str">
        <f t="shared" si="256"/>
        <v/>
      </c>
      <c r="M6814" s="37"/>
      <c r="N6814" s="37"/>
      <c r="O6814" s="99" t="str">
        <f t="shared" si="257"/>
        <v/>
      </c>
      <c r="P6814" s="168">
        <f t="shared" si="255"/>
        <v>0</v>
      </c>
    </row>
    <row r="6815" spans="6:16" ht="15.6" x14ac:dyDescent="0.3">
      <c r="F6815" s="76" t="str">
        <f t="shared" si="256"/>
        <v/>
      </c>
      <c r="M6815" s="37"/>
      <c r="N6815" s="37"/>
      <c r="O6815" s="99" t="str">
        <f t="shared" si="257"/>
        <v/>
      </c>
      <c r="P6815" s="168">
        <f t="shared" si="255"/>
        <v>0</v>
      </c>
    </row>
    <row r="6816" spans="6:16" ht="15.6" x14ac:dyDescent="0.3">
      <c r="F6816" s="76" t="str">
        <f t="shared" si="256"/>
        <v/>
      </c>
      <c r="M6816" s="37"/>
      <c r="N6816" s="37"/>
      <c r="O6816" s="99" t="str">
        <f t="shared" si="257"/>
        <v/>
      </c>
      <c r="P6816" s="168">
        <f t="shared" si="255"/>
        <v>0</v>
      </c>
    </row>
    <row r="6817" spans="6:16" ht="15.6" x14ac:dyDescent="0.3">
      <c r="F6817" s="76" t="str">
        <f t="shared" si="256"/>
        <v/>
      </c>
      <c r="M6817" s="37"/>
      <c r="N6817" s="37"/>
      <c r="O6817" s="99" t="str">
        <f t="shared" si="257"/>
        <v/>
      </c>
      <c r="P6817" s="168">
        <f t="shared" si="255"/>
        <v>0</v>
      </c>
    </row>
    <row r="6818" spans="6:16" ht="15.6" x14ac:dyDescent="0.3">
      <c r="F6818" s="76" t="str">
        <f t="shared" si="256"/>
        <v/>
      </c>
      <c r="M6818" s="37"/>
      <c r="N6818" s="37"/>
      <c r="O6818" s="99" t="str">
        <f t="shared" si="257"/>
        <v/>
      </c>
      <c r="P6818" s="168">
        <f t="shared" si="255"/>
        <v>0</v>
      </c>
    </row>
    <row r="6819" spans="6:16" ht="15.6" x14ac:dyDescent="0.3">
      <c r="F6819" s="76" t="str">
        <f t="shared" si="256"/>
        <v/>
      </c>
      <c r="M6819" s="37"/>
      <c r="N6819" s="37"/>
      <c r="O6819" s="99" t="str">
        <f t="shared" si="257"/>
        <v/>
      </c>
      <c r="P6819" s="168">
        <f t="shared" si="255"/>
        <v>0</v>
      </c>
    </row>
    <row r="6820" spans="6:16" ht="15.6" x14ac:dyDescent="0.3">
      <c r="F6820" s="76" t="str">
        <f t="shared" si="256"/>
        <v/>
      </c>
      <c r="M6820" s="37"/>
      <c r="N6820" s="37"/>
      <c r="O6820" s="99" t="str">
        <f t="shared" si="257"/>
        <v/>
      </c>
      <c r="P6820" s="168">
        <f t="shared" si="255"/>
        <v>0</v>
      </c>
    </row>
    <row r="6821" spans="6:16" ht="15.6" x14ac:dyDescent="0.3">
      <c r="F6821" s="76" t="str">
        <f t="shared" si="256"/>
        <v/>
      </c>
      <c r="M6821" s="37"/>
      <c r="N6821" s="37"/>
      <c r="O6821" s="99" t="str">
        <f t="shared" si="257"/>
        <v/>
      </c>
      <c r="P6821" s="168">
        <f t="shared" si="255"/>
        <v>0</v>
      </c>
    </row>
    <row r="6822" spans="6:16" ht="15.6" x14ac:dyDescent="0.3">
      <c r="F6822" s="76" t="str">
        <f t="shared" si="256"/>
        <v/>
      </c>
      <c r="M6822" s="37"/>
      <c r="N6822" s="37"/>
      <c r="O6822" s="99" t="str">
        <f t="shared" si="257"/>
        <v/>
      </c>
      <c r="P6822" s="168">
        <f t="shared" si="255"/>
        <v>0</v>
      </c>
    </row>
    <row r="6823" spans="6:16" ht="15.6" x14ac:dyDescent="0.3">
      <c r="F6823" s="76" t="str">
        <f t="shared" si="256"/>
        <v/>
      </c>
      <c r="M6823" s="37"/>
      <c r="N6823" s="37"/>
      <c r="O6823" s="99" t="str">
        <f t="shared" si="257"/>
        <v/>
      </c>
      <c r="P6823" s="168">
        <f t="shared" si="255"/>
        <v>0</v>
      </c>
    </row>
    <row r="6824" spans="6:16" ht="15.6" x14ac:dyDescent="0.3">
      <c r="F6824" s="76" t="str">
        <f t="shared" si="256"/>
        <v/>
      </c>
      <c r="M6824" s="37"/>
      <c r="N6824" s="37"/>
      <c r="O6824" s="99" t="str">
        <f t="shared" si="257"/>
        <v/>
      </c>
      <c r="P6824" s="168">
        <f t="shared" si="255"/>
        <v>0</v>
      </c>
    </row>
    <row r="6825" spans="6:16" ht="15.6" x14ac:dyDescent="0.3">
      <c r="F6825" s="76" t="str">
        <f t="shared" si="256"/>
        <v/>
      </c>
      <c r="M6825" s="37"/>
      <c r="N6825" s="37"/>
      <c r="O6825" s="99" t="str">
        <f t="shared" si="257"/>
        <v/>
      </c>
      <c r="P6825" s="168">
        <f t="shared" si="255"/>
        <v>0</v>
      </c>
    </row>
    <row r="6826" spans="6:16" ht="15.6" x14ac:dyDescent="0.3">
      <c r="F6826" s="76" t="str">
        <f t="shared" si="256"/>
        <v/>
      </c>
      <c r="M6826" s="37"/>
      <c r="N6826" s="37"/>
      <c r="O6826" s="99" t="str">
        <f t="shared" si="257"/>
        <v/>
      </c>
      <c r="P6826" s="168">
        <f t="shared" si="255"/>
        <v>0</v>
      </c>
    </row>
    <row r="6827" spans="6:16" ht="15.6" x14ac:dyDescent="0.3">
      <c r="F6827" s="76" t="str">
        <f t="shared" si="256"/>
        <v/>
      </c>
      <c r="M6827" s="37"/>
      <c r="N6827" s="37"/>
      <c r="O6827" s="99" t="str">
        <f t="shared" si="257"/>
        <v/>
      </c>
      <c r="P6827" s="168">
        <f t="shared" si="255"/>
        <v>0</v>
      </c>
    </row>
    <row r="6828" spans="6:16" ht="15.6" x14ac:dyDescent="0.3">
      <c r="F6828" s="76" t="str">
        <f t="shared" si="256"/>
        <v/>
      </c>
      <c r="M6828" s="37"/>
      <c r="N6828" s="37"/>
      <c r="O6828" s="99" t="str">
        <f t="shared" si="257"/>
        <v/>
      </c>
      <c r="P6828" s="168">
        <f t="shared" ref="P6828:P6891" si="258">IFERROR(T6828/S6828,0)</f>
        <v>0</v>
      </c>
    </row>
    <row r="6829" spans="6:16" ht="15.6" x14ac:dyDescent="0.3">
      <c r="F6829" s="76" t="str">
        <f t="shared" si="256"/>
        <v/>
      </c>
      <c r="M6829" s="37"/>
      <c r="N6829" s="37"/>
      <c r="O6829" s="99" t="str">
        <f t="shared" si="257"/>
        <v/>
      </c>
      <c r="P6829" s="168">
        <f t="shared" si="258"/>
        <v>0</v>
      </c>
    </row>
    <row r="6830" spans="6:16" ht="15.6" x14ac:dyDescent="0.3">
      <c r="F6830" s="76" t="str">
        <f t="shared" si="256"/>
        <v/>
      </c>
      <c r="M6830" s="37"/>
      <c r="N6830" s="37"/>
      <c r="O6830" s="99" t="str">
        <f t="shared" si="257"/>
        <v/>
      </c>
      <c r="P6830" s="168">
        <f t="shared" si="258"/>
        <v>0</v>
      </c>
    </row>
    <row r="6831" spans="6:16" ht="15.6" x14ac:dyDescent="0.3">
      <c r="F6831" s="76" t="str">
        <f t="shared" si="256"/>
        <v/>
      </c>
      <c r="M6831" s="37"/>
      <c r="N6831" s="37"/>
      <c r="O6831" s="99" t="str">
        <f t="shared" si="257"/>
        <v/>
      </c>
      <c r="P6831" s="168">
        <f t="shared" si="258"/>
        <v>0</v>
      </c>
    </row>
    <row r="6832" spans="6:16" ht="15.6" x14ac:dyDescent="0.3">
      <c r="F6832" s="76" t="str">
        <f t="shared" si="256"/>
        <v/>
      </c>
      <c r="M6832" s="37"/>
      <c r="N6832" s="37"/>
      <c r="O6832" s="99" t="str">
        <f t="shared" si="257"/>
        <v/>
      </c>
      <c r="P6832" s="168">
        <f t="shared" si="258"/>
        <v>0</v>
      </c>
    </row>
    <row r="6833" spans="3:20" s="43" customFormat="1" ht="15.6" x14ac:dyDescent="0.3">
      <c r="C6833" s="148"/>
      <c r="F6833" s="76" t="str">
        <f t="shared" si="256"/>
        <v/>
      </c>
      <c r="J6833"/>
      <c r="M6833" s="102"/>
      <c r="N6833" s="102"/>
      <c r="O6833" s="99" t="str">
        <f t="shared" si="257"/>
        <v/>
      </c>
      <c r="P6833" s="168">
        <f t="shared" si="258"/>
        <v>0</v>
      </c>
      <c r="Q6833" s="104"/>
      <c r="R6833" s="104"/>
      <c r="S6833" s="105"/>
      <c r="T6833" s="105"/>
    </row>
    <row r="6834" spans="3:20" x14ac:dyDescent="0.3">
      <c r="F6834" s="76" t="str">
        <f t="shared" si="256"/>
        <v/>
      </c>
      <c r="O6834" s="99" t="str">
        <f t="shared" si="257"/>
        <v/>
      </c>
      <c r="P6834" s="168">
        <f t="shared" si="258"/>
        <v>0</v>
      </c>
    </row>
    <row r="6835" spans="3:20" x14ac:dyDescent="0.3">
      <c r="F6835" s="76" t="str">
        <f t="shared" si="256"/>
        <v/>
      </c>
      <c r="O6835" s="99" t="str">
        <f t="shared" si="257"/>
        <v/>
      </c>
      <c r="P6835" s="168">
        <f t="shared" si="258"/>
        <v>0</v>
      </c>
    </row>
    <row r="6836" spans="3:20" x14ac:dyDescent="0.3">
      <c r="F6836" s="76" t="str">
        <f t="shared" si="256"/>
        <v/>
      </c>
      <c r="O6836" s="99" t="str">
        <f t="shared" si="257"/>
        <v/>
      </c>
      <c r="P6836" s="168">
        <f t="shared" si="258"/>
        <v>0</v>
      </c>
    </row>
    <row r="6837" spans="3:20" x14ac:dyDescent="0.3">
      <c r="F6837" s="76" t="str">
        <f t="shared" si="256"/>
        <v/>
      </c>
      <c r="O6837" s="99" t="str">
        <f t="shared" si="257"/>
        <v/>
      </c>
      <c r="P6837" s="168">
        <f t="shared" si="258"/>
        <v>0</v>
      </c>
    </row>
    <row r="6838" spans="3:20" x14ac:dyDescent="0.3">
      <c r="F6838" s="76" t="str">
        <f t="shared" si="256"/>
        <v/>
      </c>
      <c r="O6838" s="99" t="str">
        <f t="shared" si="257"/>
        <v/>
      </c>
      <c r="P6838" s="168">
        <f t="shared" si="258"/>
        <v>0</v>
      </c>
    </row>
    <row r="6839" spans="3:20" x14ac:dyDescent="0.3">
      <c r="F6839" s="76" t="str">
        <f t="shared" si="256"/>
        <v/>
      </c>
      <c r="O6839" s="99" t="str">
        <f t="shared" si="257"/>
        <v/>
      </c>
      <c r="P6839" s="168">
        <f t="shared" si="258"/>
        <v>0</v>
      </c>
    </row>
    <row r="6840" spans="3:20" x14ac:dyDescent="0.3">
      <c r="F6840" s="76" t="str">
        <f t="shared" si="256"/>
        <v/>
      </c>
      <c r="O6840" s="99" t="str">
        <f t="shared" si="257"/>
        <v/>
      </c>
      <c r="P6840" s="168">
        <f t="shared" si="258"/>
        <v>0</v>
      </c>
    </row>
    <row r="6841" spans="3:20" x14ac:dyDescent="0.3">
      <c r="F6841" s="76" t="str">
        <f t="shared" si="256"/>
        <v/>
      </c>
      <c r="O6841" s="99" t="str">
        <f t="shared" si="257"/>
        <v/>
      </c>
      <c r="P6841" s="168">
        <f t="shared" si="258"/>
        <v>0</v>
      </c>
    </row>
    <row r="6842" spans="3:20" x14ac:dyDescent="0.3">
      <c r="F6842" s="76" t="str">
        <f t="shared" si="256"/>
        <v/>
      </c>
      <c r="O6842" s="99" t="str">
        <f t="shared" si="257"/>
        <v/>
      </c>
      <c r="P6842" s="168">
        <f t="shared" si="258"/>
        <v>0</v>
      </c>
    </row>
    <row r="6843" spans="3:20" x14ac:dyDescent="0.3">
      <c r="F6843" s="76" t="str">
        <f t="shared" si="256"/>
        <v/>
      </c>
      <c r="O6843" s="99" t="str">
        <f t="shared" si="257"/>
        <v/>
      </c>
      <c r="P6843" s="168">
        <f t="shared" si="258"/>
        <v>0</v>
      </c>
    </row>
    <row r="6844" spans="3:20" x14ac:dyDescent="0.3">
      <c r="F6844" s="76" t="str">
        <f t="shared" si="256"/>
        <v/>
      </c>
      <c r="O6844" s="99" t="str">
        <f t="shared" si="257"/>
        <v/>
      </c>
      <c r="P6844" s="168">
        <f t="shared" si="258"/>
        <v>0</v>
      </c>
    </row>
    <row r="6845" spans="3:20" x14ac:dyDescent="0.3">
      <c r="F6845" s="76" t="str">
        <f t="shared" si="256"/>
        <v/>
      </c>
      <c r="O6845" s="99" t="str">
        <f t="shared" si="257"/>
        <v/>
      </c>
      <c r="P6845" s="168">
        <f t="shared" si="258"/>
        <v>0</v>
      </c>
    </row>
    <row r="6846" spans="3:20" x14ac:dyDescent="0.3">
      <c r="F6846" s="76" t="str">
        <f t="shared" si="256"/>
        <v/>
      </c>
      <c r="O6846" s="99" t="str">
        <f t="shared" si="257"/>
        <v/>
      </c>
      <c r="P6846" s="168">
        <f t="shared" si="258"/>
        <v>0</v>
      </c>
    </row>
    <row r="6847" spans="3:20" x14ac:dyDescent="0.3">
      <c r="F6847" s="76" t="str">
        <f t="shared" si="256"/>
        <v/>
      </c>
      <c r="O6847" s="99" t="str">
        <f t="shared" si="257"/>
        <v/>
      </c>
      <c r="P6847" s="168">
        <f t="shared" si="258"/>
        <v>0</v>
      </c>
    </row>
    <row r="6848" spans="3:20" x14ac:dyDescent="0.3">
      <c r="F6848" s="76" t="str">
        <f t="shared" si="256"/>
        <v/>
      </c>
      <c r="O6848" s="99" t="str">
        <f t="shared" si="257"/>
        <v/>
      </c>
      <c r="P6848" s="168">
        <f t="shared" si="258"/>
        <v>0</v>
      </c>
    </row>
    <row r="6849" spans="6:16" x14ac:dyDescent="0.3">
      <c r="F6849" s="76" t="str">
        <f t="shared" si="256"/>
        <v/>
      </c>
      <c r="O6849" s="99" t="str">
        <f t="shared" si="257"/>
        <v/>
      </c>
      <c r="P6849" s="168">
        <f t="shared" si="258"/>
        <v>0</v>
      </c>
    </row>
    <row r="6850" spans="6:16" x14ac:dyDescent="0.3">
      <c r="F6850" s="76" t="str">
        <f t="shared" si="256"/>
        <v/>
      </c>
      <c r="O6850" s="99" t="str">
        <f t="shared" si="257"/>
        <v/>
      </c>
      <c r="P6850" s="168">
        <f t="shared" si="258"/>
        <v>0</v>
      </c>
    </row>
    <row r="6851" spans="6:16" x14ac:dyDescent="0.3">
      <c r="F6851" s="76" t="str">
        <f t="shared" si="256"/>
        <v/>
      </c>
      <c r="O6851" s="99" t="str">
        <f t="shared" si="257"/>
        <v/>
      </c>
      <c r="P6851" s="168">
        <f t="shared" si="258"/>
        <v>0</v>
      </c>
    </row>
    <row r="6852" spans="6:16" x14ac:dyDescent="0.3">
      <c r="F6852" s="76" t="str">
        <f t="shared" si="256"/>
        <v/>
      </c>
      <c r="O6852" s="99" t="str">
        <f t="shared" si="257"/>
        <v/>
      </c>
      <c r="P6852" s="168">
        <f t="shared" si="258"/>
        <v>0</v>
      </c>
    </row>
    <row r="6853" spans="6:16" x14ac:dyDescent="0.3">
      <c r="F6853" s="76" t="str">
        <f t="shared" si="256"/>
        <v/>
      </c>
      <c r="O6853" s="99" t="str">
        <f t="shared" si="257"/>
        <v/>
      </c>
      <c r="P6853" s="168">
        <f t="shared" si="258"/>
        <v>0</v>
      </c>
    </row>
    <row r="6854" spans="6:16" x14ac:dyDescent="0.3">
      <c r="F6854" s="76" t="str">
        <f t="shared" si="256"/>
        <v/>
      </c>
      <c r="O6854" s="99" t="str">
        <f t="shared" si="257"/>
        <v/>
      </c>
      <c r="P6854" s="168">
        <f t="shared" si="258"/>
        <v>0</v>
      </c>
    </row>
    <row r="6855" spans="6:16" x14ac:dyDescent="0.3">
      <c r="F6855" s="76" t="str">
        <f t="shared" si="256"/>
        <v/>
      </c>
      <c r="O6855" s="99" t="str">
        <f t="shared" si="257"/>
        <v/>
      </c>
      <c r="P6855" s="168">
        <f t="shared" si="258"/>
        <v>0</v>
      </c>
    </row>
    <row r="6856" spans="6:16" x14ac:dyDescent="0.3">
      <c r="F6856" s="76" t="str">
        <f t="shared" ref="F6856:F6919" si="259">B6856&amp;C6856&amp;D6856&amp;E6856</f>
        <v/>
      </c>
      <c r="O6856" s="99" t="str">
        <f t="shared" si="257"/>
        <v/>
      </c>
      <c r="P6856" s="168">
        <f t="shared" si="258"/>
        <v>0</v>
      </c>
    </row>
    <row r="6857" spans="6:16" x14ac:dyDescent="0.3">
      <c r="F6857" s="76" t="str">
        <f t="shared" si="259"/>
        <v/>
      </c>
      <c r="O6857" s="99" t="str">
        <f t="shared" si="257"/>
        <v/>
      </c>
      <c r="P6857" s="168">
        <f t="shared" si="258"/>
        <v>0</v>
      </c>
    </row>
    <row r="6858" spans="6:16" x14ac:dyDescent="0.3">
      <c r="F6858" s="76" t="str">
        <f t="shared" si="259"/>
        <v/>
      </c>
      <c r="O6858" s="99" t="str">
        <f t="shared" ref="O6858:O6921" si="260">+F6858&amp;M6858&amp;N6858</f>
        <v/>
      </c>
      <c r="P6858" s="168">
        <f t="shared" si="258"/>
        <v>0</v>
      </c>
    </row>
    <row r="6859" spans="6:16" x14ac:dyDescent="0.3">
      <c r="F6859" s="76" t="str">
        <f t="shared" si="259"/>
        <v/>
      </c>
      <c r="O6859" s="99" t="str">
        <f t="shared" si="260"/>
        <v/>
      </c>
      <c r="P6859" s="168">
        <f t="shared" si="258"/>
        <v>0</v>
      </c>
    </row>
    <row r="6860" spans="6:16" x14ac:dyDescent="0.3">
      <c r="F6860" s="76" t="str">
        <f t="shared" si="259"/>
        <v/>
      </c>
      <c r="O6860" s="99" t="str">
        <f t="shared" si="260"/>
        <v/>
      </c>
      <c r="P6860" s="168">
        <f t="shared" si="258"/>
        <v>0</v>
      </c>
    </row>
    <row r="6861" spans="6:16" x14ac:dyDescent="0.3">
      <c r="F6861" s="76" t="str">
        <f t="shared" si="259"/>
        <v/>
      </c>
      <c r="O6861" s="99" t="str">
        <f t="shared" si="260"/>
        <v/>
      </c>
      <c r="P6861" s="168">
        <f t="shared" si="258"/>
        <v>0</v>
      </c>
    </row>
    <row r="6862" spans="6:16" x14ac:dyDescent="0.3">
      <c r="F6862" s="76" t="str">
        <f t="shared" si="259"/>
        <v/>
      </c>
      <c r="O6862" s="99" t="str">
        <f t="shared" si="260"/>
        <v/>
      </c>
      <c r="P6862" s="168">
        <f t="shared" si="258"/>
        <v>0</v>
      </c>
    </row>
    <row r="6863" spans="6:16" x14ac:dyDescent="0.3">
      <c r="F6863" s="76" t="str">
        <f t="shared" si="259"/>
        <v/>
      </c>
      <c r="O6863" s="99" t="str">
        <f t="shared" si="260"/>
        <v/>
      </c>
      <c r="P6863" s="168">
        <f t="shared" si="258"/>
        <v>0</v>
      </c>
    </row>
    <row r="6864" spans="6:16" x14ac:dyDescent="0.3">
      <c r="F6864" s="76" t="str">
        <f t="shared" si="259"/>
        <v/>
      </c>
      <c r="O6864" s="99" t="str">
        <f t="shared" si="260"/>
        <v/>
      </c>
      <c r="P6864" s="168">
        <f t="shared" si="258"/>
        <v>0</v>
      </c>
    </row>
    <row r="6865" spans="6:16" x14ac:dyDescent="0.3">
      <c r="F6865" s="76" t="str">
        <f t="shared" si="259"/>
        <v/>
      </c>
      <c r="O6865" s="99" t="str">
        <f t="shared" si="260"/>
        <v/>
      </c>
      <c r="P6865" s="168">
        <f t="shared" si="258"/>
        <v>0</v>
      </c>
    </row>
    <row r="6866" spans="6:16" x14ac:dyDescent="0.3">
      <c r="F6866" s="76" t="str">
        <f t="shared" si="259"/>
        <v/>
      </c>
      <c r="O6866" s="99" t="str">
        <f t="shared" si="260"/>
        <v/>
      </c>
      <c r="P6866" s="168">
        <f t="shared" si="258"/>
        <v>0</v>
      </c>
    </row>
    <row r="6867" spans="6:16" x14ac:dyDescent="0.3">
      <c r="F6867" s="76" t="str">
        <f t="shared" si="259"/>
        <v/>
      </c>
      <c r="O6867" s="99" t="str">
        <f t="shared" si="260"/>
        <v/>
      </c>
      <c r="P6867" s="168">
        <f t="shared" si="258"/>
        <v>0</v>
      </c>
    </row>
    <row r="6868" spans="6:16" x14ac:dyDescent="0.3">
      <c r="F6868" s="76" t="str">
        <f t="shared" si="259"/>
        <v/>
      </c>
      <c r="O6868" s="99" t="str">
        <f t="shared" si="260"/>
        <v/>
      </c>
      <c r="P6868" s="168">
        <f t="shared" si="258"/>
        <v>0</v>
      </c>
    </row>
    <row r="6869" spans="6:16" x14ac:dyDescent="0.3">
      <c r="F6869" s="76" t="str">
        <f t="shared" si="259"/>
        <v/>
      </c>
      <c r="O6869" s="99" t="str">
        <f t="shared" si="260"/>
        <v/>
      </c>
      <c r="P6869" s="168">
        <f t="shared" si="258"/>
        <v>0</v>
      </c>
    </row>
    <row r="6870" spans="6:16" x14ac:dyDescent="0.3">
      <c r="F6870" s="76" t="str">
        <f t="shared" si="259"/>
        <v/>
      </c>
      <c r="O6870" s="99" t="str">
        <f t="shared" si="260"/>
        <v/>
      </c>
      <c r="P6870" s="168">
        <f t="shared" si="258"/>
        <v>0</v>
      </c>
    </row>
    <row r="6871" spans="6:16" x14ac:dyDescent="0.3">
      <c r="F6871" s="76" t="str">
        <f t="shared" si="259"/>
        <v/>
      </c>
      <c r="O6871" s="99" t="str">
        <f t="shared" si="260"/>
        <v/>
      </c>
      <c r="P6871" s="168">
        <f t="shared" si="258"/>
        <v>0</v>
      </c>
    </row>
    <row r="6872" spans="6:16" x14ac:dyDescent="0.3">
      <c r="F6872" s="76" t="str">
        <f t="shared" si="259"/>
        <v/>
      </c>
      <c r="O6872" s="99" t="str">
        <f t="shared" si="260"/>
        <v/>
      </c>
      <c r="P6872" s="168">
        <f t="shared" si="258"/>
        <v>0</v>
      </c>
    </row>
    <row r="6873" spans="6:16" x14ac:dyDescent="0.3">
      <c r="F6873" s="76" t="str">
        <f t="shared" si="259"/>
        <v/>
      </c>
      <c r="O6873" s="99" t="str">
        <f t="shared" si="260"/>
        <v/>
      </c>
      <c r="P6873" s="168">
        <f t="shared" si="258"/>
        <v>0</v>
      </c>
    </row>
    <row r="6874" spans="6:16" x14ac:dyDescent="0.3">
      <c r="F6874" s="76" t="str">
        <f t="shared" si="259"/>
        <v/>
      </c>
      <c r="O6874" s="99" t="str">
        <f t="shared" si="260"/>
        <v/>
      </c>
      <c r="P6874" s="168">
        <f t="shared" si="258"/>
        <v>0</v>
      </c>
    </row>
    <row r="6875" spans="6:16" x14ac:dyDescent="0.3">
      <c r="F6875" s="76" t="str">
        <f t="shared" si="259"/>
        <v/>
      </c>
      <c r="O6875" s="99" t="str">
        <f t="shared" si="260"/>
        <v/>
      </c>
      <c r="P6875" s="168">
        <f t="shared" si="258"/>
        <v>0</v>
      </c>
    </row>
    <row r="6876" spans="6:16" x14ac:dyDescent="0.3">
      <c r="F6876" s="76" t="str">
        <f t="shared" si="259"/>
        <v/>
      </c>
      <c r="O6876" s="99" t="str">
        <f t="shared" si="260"/>
        <v/>
      </c>
      <c r="P6876" s="168">
        <f t="shared" si="258"/>
        <v>0</v>
      </c>
    </row>
    <row r="6877" spans="6:16" x14ac:dyDescent="0.3">
      <c r="F6877" s="76" t="str">
        <f t="shared" si="259"/>
        <v/>
      </c>
      <c r="O6877" s="99" t="str">
        <f t="shared" si="260"/>
        <v/>
      </c>
      <c r="P6877" s="168">
        <f t="shared" si="258"/>
        <v>0</v>
      </c>
    </row>
    <row r="6878" spans="6:16" x14ac:dyDescent="0.3">
      <c r="F6878" s="76" t="str">
        <f t="shared" si="259"/>
        <v/>
      </c>
      <c r="O6878" s="99" t="str">
        <f t="shared" si="260"/>
        <v/>
      </c>
      <c r="P6878" s="168">
        <f t="shared" si="258"/>
        <v>0</v>
      </c>
    </row>
    <row r="6879" spans="6:16" x14ac:dyDescent="0.3">
      <c r="F6879" s="76" t="str">
        <f t="shared" si="259"/>
        <v/>
      </c>
      <c r="O6879" s="99" t="str">
        <f t="shared" si="260"/>
        <v/>
      </c>
      <c r="P6879" s="168">
        <f t="shared" si="258"/>
        <v>0</v>
      </c>
    </row>
    <row r="6880" spans="6:16" x14ac:dyDescent="0.3">
      <c r="F6880" s="76" t="str">
        <f t="shared" si="259"/>
        <v/>
      </c>
      <c r="O6880" s="99" t="str">
        <f t="shared" si="260"/>
        <v/>
      </c>
      <c r="P6880" s="168">
        <f t="shared" si="258"/>
        <v>0</v>
      </c>
    </row>
    <row r="6881" spans="6:16" x14ac:dyDescent="0.3">
      <c r="F6881" s="76" t="str">
        <f t="shared" si="259"/>
        <v/>
      </c>
      <c r="O6881" s="99" t="str">
        <f t="shared" si="260"/>
        <v/>
      </c>
      <c r="P6881" s="168">
        <f t="shared" si="258"/>
        <v>0</v>
      </c>
    </row>
    <row r="6882" spans="6:16" x14ac:dyDescent="0.3">
      <c r="F6882" s="76" t="str">
        <f t="shared" si="259"/>
        <v/>
      </c>
      <c r="O6882" s="99" t="str">
        <f t="shared" si="260"/>
        <v/>
      </c>
      <c r="P6882" s="168">
        <f t="shared" si="258"/>
        <v>0</v>
      </c>
    </row>
    <row r="6883" spans="6:16" x14ac:dyDescent="0.3">
      <c r="F6883" s="76" t="str">
        <f t="shared" si="259"/>
        <v/>
      </c>
      <c r="O6883" s="99" t="str">
        <f t="shared" si="260"/>
        <v/>
      </c>
      <c r="P6883" s="168">
        <f t="shared" si="258"/>
        <v>0</v>
      </c>
    </row>
    <row r="6884" spans="6:16" x14ac:dyDescent="0.3">
      <c r="F6884" s="76" t="str">
        <f t="shared" si="259"/>
        <v/>
      </c>
      <c r="O6884" s="99" t="str">
        <f t="shared" si="260"/>
        <v/>
      </c>
      <c r="P6884" s="168">
        <f t="shared" si="258"/>
        <v>0</v>
      </c>
    </row>
    <row r="6885" spans="6:16" x14ac:dyDescent="0.3">
      <c r="F6885" s="76" t="str">
        <f t="shared" si="259"/>
        <v/>
      </c>
      <c r="O6885" s="99" t="str">
        <f t="shared" si="260"/>
        <v/>
      </c>
      <c r="P6885" s="168">
        <f t="shared" si="258"/>
        <v>0</v>
      </c>
    </row>
    <row r="6886" spans="6:16" x14ac:dyDescent="0.3">
      <c r="F6886" s="76" t="str">
        <f t="shared" si="259"/>
        <v/>
      </c>
      <c r="O6886" s="99" t="str">
        <f t="shared" si="260"/>
        <v/>
      </c>
      <c r="P6886" s="168">
        <f t="shared" si="258"/>
        <v>0</v>
      </c>
    </row>
    <row r="6887" spans="6:16" x14ac:dyDescent="0.3">
      <c r="F6887" s="76" t="str">
        <f t="shared" si="259"/>
        <v/>
      </c>
      <c r="O6887" s="99" t="str">
        <f t="shared" si="260"/>
        <v/>
      </c>
      <c r="P6887" s="168">
        <f t="shared" si="258"/>
        <v>0</v>
      </c>
    </row>
    <row r="6888" spans="6:16" x14ac:dyDescent="0.3">
      <c r="F6888" s="76" t="str">
        <f t="shared" si="259"/>
        <v/>
      </c>
      <c r="O6888" s="99" t="str">
        <f t="shared" si="260"/>
        <v/>
      </c>
      <c r="P6888" s="168">
        <f t="shared" si="258"/>
        <v>0</v>
      </c>
    </row>
    <row r="6889" spans="6:16" x14ac:dyDescent="0.3">
      <c r="F6889" s="76" t="str">
        <f t="shared" si="259"/>
        <v/>
      </c>
      <c r="O6889" s="99" t="str">
        <f t="shared" si="260"/>
        <v/>
      </c>
      <c r="P6889" s="168">
        <f t="shared" si="258"/>
        <v>0</v>
      </c>
    </row>
    <row r="6890" spans="6:16" x14ac:dyDescent="0.3">
      <c r="F6890" s="76" t="str">
        <f t="shared" si="259"/>
        <v/>
      </c>
      <c r="O6890" s="99" t="str">
        <f t="shared" si="260"/>
        <v/>
      </c>
      <c r="P6890" s="168">
        <f t="shared" si="258"/>
        <v>0</v>
      </c>
    </row>
    <row r="6891" spans="6:16" x14ac:dyDescent="0.3">
      <c r="F6891" s="76" t="str">
        <f t="shared" si="259"/>
        <v/>
      </c>
      <c r="O6891" s="99" t="str">
        <f t="shared" si="260"/>
        <v/>
      </c>
      <c r="P6891" s="168">
        <f t="shared" si="258"/>
        <v>0</v>
      </c>
    </row>
    <row r="6892" spans="6:16" x14ac:dyDescent="0.3">
      <c r="F6892" s="76" t="str">
        <f t="shared" si="259"/>
        <v/>
      </c>
      <c r="O6892" s="99" t="str">
        <f t="shared" si="260"/>
        <v/>
      </c>
      <c r="P6892" s="168">
        <f t="shared" ref="P6892:P6955" si="261">IFERROR(T6892/S6892,0)</f>
        <v>0</v>
      </c>
    </row>
    <row r="6893" spans="6:16" x14ac:dyDescent="0.3">
      <c r="F6893" s="76" t="str">
        <f t="shared" si="259"/>
        <v/>
      </c>
      <c r="O6893" s="99" t="str">
        <f t="shared" si="260"/>
        <v/>
      </c>
      <c r="P6893" s="168">
        <f t="shared" si="261"/>
        <v>0</v>
      </c>
    </row>
    <row r="6894" spans="6:16" x14ac:dyDescent="0.3">
      <c r="F6894" s="76" t="str">
        <f t="shared" si="259"/>
        <v/>
      </c>
      <c r="O6894" s="99" t="str">
        <f t="shared" si="260"/>
        <v/>
      </c>
      <c r="P6894" s="168">
        <f t="shared" si="261"/>
        <v>0</v>
      </c>
    </row>
    <row r="6895" spans="6:16" x14ac:dyDescent="0.3">
      <c r="F6895" s="76" t="str">
        <f t="shared" si="259"/>
        <v/>
      </c>
      <c r="O6895" s="99" t="str">
        <f t="shared" si="260"/>
        <v/>
      </c>
      <c r="P6895" s="168">
        <f t="shared" si="261"/>
        <v>0</v>
      </c>
    </row>
    <row r="6896" spans="6:16" x14ac:dyDescent="0.3">
      <c r="F6896" s="76" t="str">
        <f t="shared" si="259"/>
        <v/>
      </c>
      <c r="O6896" s="99" t="str">
        <f t="shared" si="260"/>
        <v/>
      </c>
      <c r="P6896" s="168">
        <f t="shared" si="261"/>
        <v>0</v>
      </c>
    </row>
    <row r="6897" spans="6:16" x14ac:dyDescent="0.3">
      <c r="F6897" s="76" t="str">
        <f t="shared" si="259"/>
        <v/>
      </c>
      <c r="O6897" s="99" t="str">
        <f t="shared" si="260"/>
        <v/>
      </c>
      <c r="P6897" s="168">
        <f t="shared" si="261"/>
        <v>0</v>
      </c>
    </row>
    <row r="6898" spans="6:16" x14ac:dyDescent="0.3">
      <c r="F6898" s="76" t="str">
        <f t="shared" si="259"/>
        <v/>
      </c>
      <c r="O6898" s="99" t="str">
        <f t="shared" si="260"/>
        <v/>
      </c>
      <c r="P6898" s="168">
        <f t="shared" si="261"/>
        <v>0</v>
      </c>
    </row>
    <row r="6899" spans="6:16" x14ac:dyDescent="0.3">
      <c r="F6899" s="76" t="str">
        <f t="shared" si="259"/>
        <v/>
      </c>
      <c r="O6899" s="99" t="str">
        <f t="shared" si="260"/>
        <v/>
      </c>
      <c r="P6899" s="168">
        <f t="shared" si="261"/>
        <v>0</v>
      </c>
    </row>
    <row r="6900" spans="6:16" x14ac:dyDescent="0.3">
      <c r="F6900" s="76" t="str">
        <f t="shared" si="259"/>
        <v/>
      </c>
      <c r="O6900" s="99" t="str">
        <f t="shared" si="260"/>
        <v/>
      </c>
      <c r="P6900" s="168">
        <f t="shared" si="261"/>
        <v>0</v>
      </c>
    </row>
    <row r="6901" spans="6:16" x14ac:dyDescent="0.3">
      <c r="F6901" s="76" t="str">
        <f t="shared" si="259"/>
        <v/>
      </c>
      <c r="O6901" s="99" t="str">
        <f t="shared" si="260"/>
        <v/>
      </c>
      <c r="P6901" s="168">
        <f t="shared" si="261"/>
        <v>0</v>
      </c>
    </row>
    <row r="6902" spans="6:16" x14ac:dyDescent="0.3">
      <c r="F6902" s="76" t="str">
        <f t="shared" si="259"/>
        <v/>
      </c>
      <c r="O6902" s="99" t="str">
        <f t="shared" si="260"/>
        <v/>
      </c>
      <c r="P6902" s="168">
        <f t="shared" si="261"/>
        <v>0</v>
      </c>
    </row>
    <row r="6903" spans="6:16" x14ac:dyDescent="0.3">
      <c r="F6903" s="76" t="str">
        <f t="shared" si="259"/>
        <v/>
      </c>
      <c r="O6903" s="99" t="str">
        <f t="shared" si="260"/>
        <v/>
      </c>
      <c r="P6903" s="168">
        <f t="shared" si="261"/>
        <v>0</v>
      </c>
    </row>
    <row r="6904" spans="6:16" x14ac:dyDescent="0.3">
      <c r="F6904" s="76" t="str">
        <f t="shared" si="259"/>
        <v/>
      </c>
      <c r="O6904" s="99" t="str">
        <f t="shared" si="260"/>
        <v/>
      </c>
      <c r="P6904" s="168">
        <f t="shared" si="261"/>
        <v>0</v>
      </c>
    </row>
    <row r="6905" spans="6:16" x14ac:dyDescent="0.3">
      <c r="F6905" s="76" t="str">
        <f t="shared" si="259"/>
        <v/>
      </c>
      <c r="O6905" s="99" t="str">
        <f t="shared" si="260"/>
        <v/>
      </c>
      <c r="P6905" s="168">
        <f t="shared" si="261"/>
        <v>0</v>
      </c>
    </row>
    <row r="6906" spans="6:16" x14ac:dyDescent="0.3">
      <c r="F6906" s="76" t="str">
        <f t="shared" si="259"/>
        <v/>
      </c>
      <c r="O6906" s="99" t="str">
        <f t="shared" si="260"/>
        <v/>
      </c>
      <c r="P6906" s="168">
        <f t="shared" si="261"/>
        <v>0</v>
      </c>
    </row>
    <row r="6907" spans="6:16" x14ac:dyDescent="0.3">
      <c r="F6907" s="76" t="str">
        <f t="shared" si="259"/>
        <v/>
      </c>
      <c r="O6907" s="99" t="str">
        <f t="shared" si="260"/>
        <v/>
      </c>
      <c r="P6907" s="168">
        <f t="shared" si="261"/>
        <v>0</v>
      </c>
    </row>
    <row r="6908" spans="6:16" x14ac:dyDescent="0.3">
      <c r="F6908" s="76" t="str">
        <f t="shared" si="259"/>
        <v/>
      </c>
      <c r="O6908" s="99" t="str">
        <f t="shared" si="260"/>
        <v/>
      </c>
      <c r="P6908" s="168">
        <f t="shared" si="261"/>
        <v>0</v>
      </c>
    </row>
    <row r="6909" spans="6:16" x14ac:dyDescent="0.3">
      <c r="F6909" s="76" t="str">
        <f t="shared" si="259"/>
        <v/>
      </c>
      <c r="O6909" s="99" t="str">
        <f t="shared" si="260"/>
        <v/>
      </c>
      <c r="P6909" s="168">
        <f t="shared" si="261"/>
        <v>0</v>
      </c>
    </row>
    <row r="6910" spans="6:16" x14ac:dyDescent="0.3">
      <c r="F6910" s="76" t="str">
        <f t="shared" si="259"/>
        <v/>
      </c>
      <c r="O6910" s="99" t="str">
        <f t="shared" si="260"/>
        <v/>
      </c>
      <c r="P6910" s="168">
        <f t="shared" si="261"/>
        <v>0</v>
      </c>
    </row>
    <row r="6911" spans="6:16" x14ac:dyDescent="0.3">
      <c r="F6911" s="76" t="str">
        <f t="shared" si="259"/>
        <v/>
      </c>
      <c r="O6911" s="99" t="str">
        <f t="shared" si="260"/>
        <v/>
      </c>
      <c r="P6911" s="168">
        <f t="shared" si="261"/>
        <v>0</v>
      </c>
    </row>
    <row r="6912" spans="6:16" x14ac:dyDescent="0.3">
      <c r="F6912" s="76" t="str">
        <f t="shared" si="259"/>
        <v/>
      </c>
      <c r="O6912" s="99" t="str">
        <f t="shared" si="260"/>
        <v/>
      </c>
      <c r="P6912" s="168">
        <f t="shared" si="261"/>
        <v>0</v>
      </c>
    </row>
    <row r="6913" spans="6:16" x14ac:dyDescent="0.3">
      <c r="F6913" s="76" t="str">
        <f t="shared" si="259"/>
        <v/>
      </c>
      <c r="O6913" s="99" t="str">
        <f t="shared" si="260"/>
        <v/>
      </c>
      <c r="P6913" s="168">
        <f t="shared" si="261"/>
        <v>0</v>
      </c>
    </row>
    <row r="6914" spans="6:16" x14ac:dyDescent="0.3">
      <c r="F6914" s="76" t="str">
        <f t="shared" si="259"/>
        <v/>
      </c>
      <c r="O6914" s="99" t="str">
        <f t="shared" si="260"/>
        <v/>
      </c>
      <c r="P6914" s="168">
        <f t="shared" si="261"/>
        <v>0</v>
      </c>
    </row>
    <row r="6915" spans="6:16" x14ac:dyDescent="0.3">
      <c r="F6915" s="76" t="str">
        <f t="shared" si="259"/>
        <v/>
      </c>
      <c r="O6915" s="99" t="str">
        <f t="shared" si="260"/>
        <v/>
      </c>
      <c r="P6915" s="168">
        <f t="shared" si="261"/>
        <v>0</v>
      </c>
    </row>
    <row r="6916" spans="6:16" x14ac:dyDescent="0.3">
      <c r="F6916" s="76" t="str">
        <f t="shared" si="259"/>
        <v/>
      </c>
      <c r="O6916" s="99" t="str">
        <f t="shared" si="260"/>
        <v/>
      </c>
      <c r="P6916" s="168">
        <f t="shared" si="261"/>
        <v>0</v>
      </c>
    </row>
    <row r="6917" spans="6:16" x14ac:dyDescent="0.3">
      <c r="F6917" s="76" t="str">
        <f t="shared" si="259"/>
        <v/>
      </c>
      <c r="O6917" s="99" t="str">
        <f t="shared" si="260"/>
        <v/>
      </c>
      <c r="P6917" s="168">
        <f t="shared" si="261"/>
        <v>0</v>
      </c>
    </row>
    <row r="6918" spans="6:16" x14ac:dyDescent="0.3">
      <c r="F6918" s="76" t="str">
        <f t="shared" si="259"/>
        <v/>
      </c>
      <c r="O6918" s="99" t="str">
        <f t="shared" si="260"/>
        <v/>
      </c>
      <c r="P6918" s="168">
        <f t="shared" si="261"/>
        <v>0</v>
      </c>
    </row>
    <row r="6919" spans="6:16" x14ac:dyDescent="0.3">
      <c r="F6919" s="76" t="str">
        <f t="shared" si="259"/>
        <v/>
      </c>
      <c r="O6919" s="99" t="str">
        <f t="shared" si="260"/>
        <v/>
      </c>
      <c r="P6919" s="168">
        <f t="shared" si="261"/>
        <v>0</v>
      </c>
    </row>
    <row r="6920" spans="6:16" x14ac:dyDescent="0.3">
      <c r="F6920" s="76" t="str">
        <f t="shared" ref="F6920:F6983" si="262">B6920&amp;C6920&amp;D6920&amp;E6920</f>
        <v/>
      </c>
      <c r="O6920" s="99" t="str">
        <f t="shared" si="260"/>
        <v/>
      </c>
      <c r="P6920" s="168">
        <f t="shared" si="261"/>
        <v>0</v>
      </c>
    </row>
    <row r="6921" spans="6:16" x14ac:dyDescent="0.3">
      <c r="F6921" s="76" t="str">
        <f t="shared" si="262"/>
        <v/>
      </c>
      <c r="O6921" s="99" t="str">
        <f t="shared" si="260"/>
        <v/>
      </c>
      <c r="P6921" s="168">
        <f t="shared" si="261"/>
        <v>0</v>
      </c>
    </row>
    <row r="6922" spans="6:16" x14ac:dyDescent="0.3">
      <c r="F6922" s="76" t="str">
        <f t="shared" si="262"/>
        <v/>
      </c>
      <c r="O6922" s="99" t="str">
        <f t="shared" ref="O6922:O6985" si="263">+F6922&amp;M6922&amp;N6922</f>
        <v/>
      </c>
      <c r="P6922" s="168">
        <f t="shared" si="261"/>
        <v>0</v>
      </c>
    </row>
    <row r="6923" spans="6:16" x14ac:dyDescent="0.3">
      <c r="F6923" s="76" t="str">
        <f t="shared" si="262"/>
        <v/>
      </c>
      <c r="O6923" s="99" t="str">
        <f t="shared" si="263"/>
        <v/>
      </c>
      <c r="P6923" s="168">
        <f t="shared" si="261"/>
        <v>0</v>
      </c>
    </row>
    <row r="6924" spans="6:16" x14ac:dyDescent="0.3">
      <c r="F6924" s="76" t="str">
        <f t="shared" si="262"/>
        <v/>
      </c>
      <c r="O6924" s="99" t="str">
        <f t="shared" si="263"/>
        <v/>
      </c>
      <c r="P6924" s="168">
        <f t="shared" si="261"/>
        <v>0</v>
      </c>
    </row>
    <row r="6925" spans="6:16" x14ac:dyDescent="0.3">
      <c r="F6925" s="76" t="str">
        <f t="shared" si="262"/>
        <v/>
      </c>
      <c r="O6925" s="99" t="str">
        <f t="shared" si="263"/>
        <v/>
      </c>
      <c r="P6925" s="168">
        <f t="shared" si="261"/>
        <v>0</v>
      </c>
    </row>
    <row r="6926" spans="6:16" x14ac:dyDescent="0.3">
      <c r="F6926" s="76" t="str">
        <f t="shared" si="262"/>
        <v/>
      </c>
      <c r="O6926" s="99" t="str">
        <f t="shared" si="263"/>
        <v/>
      </c>
      <c r="P6926" s="168">
        <f t="shared" si="261"/>
        <v>0</v>
      </c>
    </row>
    <row r="6927" spans="6:16" x14ac:dyDescent="0.3">
      <c r="F6927" s="76" t="str">
        <f t="shared" si="262"/>
        <v/>
      </c>
      <c r="O6927" s="99" t="str">
        <f t="shared" si="263"/>
        <v/>
      </c>
      <c r="P6927" s="168">
        <f t="shared" si="261"/>
        <v>0</v>
      </c>
    </row>
    <row r="6928" spans="6:16" x14ac:dyDescent="0.3">
      <c r="F6928" s="76" t="str">
        <f t="shared" si="262"/>
        <v/>
      </c>
      <c r="O6928" s="99" t="str">
        <f t="shared" si="263"/>
        <v/>
      </c>
      <c r="P6928" s="168">
        <f t="shared" si="261"/>
        <v>0</v>
      </c>
    </row>
    <row r="6929" spans="6:16" x14ac:dyDescent="0.3">
      <c r="F6929" s="76" t="str">
        <f t="shared" si="262"/>
        <v/>
      </c>
      <c r="O6929" s="99" t="str">
        <f t="shared" si="263"/>
        <v/>
      </c>
      <c r="P6929" s="168">
        <f t="shared" si="261"/>
        <v>0</v>
      </c>
    </row>
    <row r="6930" spans="6:16" x14ac:dyDescent="0.3">
      <c r="F6930" s="76" t="str">
        <f t="shared" si="262"/>
        <v/>
      </c>
      <c r="O6930" s="99" t="str">
        <f t="shared" si="263"/>
        <v/>
      </c>
      <c r="P6930" s="168">
        <f t="shared" si="261"/>
        <v>0</v>
      </c>
    </row>
    <row r="6931" spans="6:16" x14ac:dyDescent="0.3">
      <c r="F6931" s="76" t="str">
        <f t="shared" si="262"/>
        <v/>
      </c>
      <c r="O6931" s="99" t="str">
        <f t="shared" si="263"/>
        <v/>
      </c>
      <c r="P6931" s="168">
        <f t="shared" si="261"/>
        <v>0</v>
      </c>
    </row>
    <row r="6932" spans="6:16" x14ac:dyDescent="0.3">
      <c r="F6932" s="76" t="str">
        <f t="shared" si="262"/>
        <v/>
      </c>
      <c r="O6932" s="99" t="str">
        <f t="shared" si="263"/>
        <v/>
      </c>
      <c r="P6932" s="168">
        <f t="shared" si="261"/>
        <v>0</v>
      </c>
    </row>
    <row r="6933" spans="6:16" x14ac:dyDescent="0.3">
      <c r="F6933" s="76" t="str">
        <f t="shared" si="262"/>
        <v/>
      </c>
      <c r="O6933" s="99" t="str">
        <f t="shared" si="263"/>
        <v/>
      </c>
      <c r="P6933" s="168">
        <f t="shared" si="261"/>
        <v>0</v>
      </c>
    </row>
    <row r="6934" spans="6:16" x14ac:dyDescent="0.3">
      <c r="F6934" s="76" t="str">
        <f t="shared" si="262"/>
        <v/>
      </c>
      <c r="O6934" s="99" t="str">
        <f t="shared" si="263"/>
        <v/>
      </c>
      <c r="P6934" s="168">
        <f t="shared" si="261"/>
        <v>0</v>
      </c>
    </row>
    <row r="6935" spans="6:16" x14ac:dyDescent="0.3">
      <c r="F6935" s="76" t="str">
        <f t="shared" si="262"/>
        <v/>
      </c>
      <c r="O6935" s="99" t="str">
        <f t="shared" si="263"/>
        <v/>
      </c>
      <c r="P6935" s="168">
        <f t="shared" si="261"/>
        <v>0</v>
      </c>
    </row>
    <row r="6936" spans="6:16" x14ac:dyDescent="0.3">
      <c r="F6936" s="76" t="str">
        <f t="shared" si="262"/>
        <v/>
      </c>
      <c r="O6936" s="99" t="str">
        <f t="shared" si="263"/>
        <v/>
      </c>
      <c r="P6936" s="168">
        <f t="shared" si="261"/>
        <v>0</v>
      </c>
    </row>
    <row r="6937" spans="6:16" x14ac:dyDescent="0.3">
      <c r="F6937" s="76" t="str">
        <f t="shared" si="262"/>
        <v/>
      </c>
      <c r="O6937" s="99" t="str">
        <f t="shared" si="263"/>
        <v/>
      </c>
      <c r="P6937" s="168">
        <f t="shared" si="261"/>
        <v>0</v>
      </c>
    </row>
    <row r="6938" spans="6:16" x14ac:dyDescent="0.3">
      <c r="F6938" s="76" t="str">
        <f t="shared" si="262"/>
        <v/>
      </c>
      <c r="O6938" s="99" t="str">
        <f t="shared" si="263"/>
        <v/>
      </c>
      <c r="P6938" s="168">
        <f t="shared" si="261"/>
        <v>0</v>
      </c>
    </row>
    <row r="6939" spans="6:16" x14ac:dyDescent="0.3">
      <c r="F6939" s="76" t="str">
        <f t="shared" si="262"/>
        <v/>
      </c>
      <c r="O6939" s="99" t="str">
        <f t="shared" si="263"/>
        <v/>
      </c>
      <c r="P6939" s="168">
        <f t="shared" si="261"/>
        <v>0</v>
      </c>
    </row>
    <row r="6940" spans="6:16" x14ac:dyDescent="0.3">
      <c r="F6940" s="76" t="str">
        <f t="shared" si="262"/>
        <v/>
      </c>
      <c r="O6940" s="99" t="str">
        <f t="shared" si="263"/>
        <v/>
      </c>
      <c r="P6940" s="168">
        <f t="shared" si="261"/>
        <v>0</v>
      </c>
    </row>
    <row r="6941" spans="6:16" x14ac:dyDescent="0.3">
      <c r="F6941" s="76" t="str">
        <f t="shared" si="262"/>
        <v/>
      </c>
      <c r="O6941" s="99" t="str">
        <f t="shared" si="263"/>
        <v/>
      </c>
      <c r="P6941" s="168">
        <f t="shared" si="261"/>
        <v>0</v>
      </c>
    </row>
    <row r="6942" spans="6:16" x14ac:dyDescent="0.3">
      <c r="F6942" s="76" t="str">
        <f t="shared" si="262"/>
        <v/>
      </c>
      <c r="O6942" s="99" t="str">
        <f t="shared" si="263"/>
        <v/>
      </c>
      <c r="P6942" s="168">
        <f t="shared" si="261"/>
        <v>0</v>
      </c>
    </row>
    <row r="6943" spans="6:16" x14ac:dyDescent="0.3">
      <c r="F6943" s="76" t="str">
        <f t="shared" si="262"/>
        <v/>
      </c>
      <c r="O6943" s="99" t="str">
        <f t="shared" si="263"/>
        <v/>
      </c>
      <c r="P6943" s="168">
        <f t="shared" si="261"/>
        <v>0</v>
      </c>
    </row>
    <row r="6944" spans="6:16" x14ac:dyDescent="0.3">
      <c r="F6944" s="76" t="str">
        <f t="shared" si="262"/>
        <v/>
      </c>
      <c r="O6944" s="99" t="str">
        <f t="shared" si="263"/>
        <v/>
      </c>
      <c r="P6944" s="168">
        <f t="shared" si="261"/>
        <v>0</v>
      </c>
    </row>
    <row r="6945" spans="6:16" x14ac:dyDescent="0.3">
      <c r="F6945" s="76" t="str">
        <f t="shared" si="262"/>
        <v/>
      </c>
      <c r="O6945" s="99" t="str">
        <f t="shared" si="263"/>
        <v/>
      </c>
      <c r="P6945" s="168">
        <f t="shared" si="261"/>
        <v>0</v>
      </c>
    </row>
    <row r="6946" spans="6:16" x14ac:dyDescent="0.3">
      <c r="F6946" s="76" t="str">
        <f t="shared" si="262"/>
        <v/>
      </c>
      <c r="O6946" s="99" t="str">
        <f t="shared" si="263"/>
        <v/>
      </c>
      <c r="P6946" s="168">
        <f t="shared" si="261"/>
        <v>0</v>
      </c>
    </row>
    <row r="6947" spans="6:16" x14ac:dyDescent="0.3">
      <c r="F6947" s="76" t="str">
        <f t="shared" si="262"/>
        <v/>
      </c>
      <c r="O6947" s="99" t="str">
        <f t="shared" si="263"/>
        <v/>
      </c>
      <c r="P6947" s="168">
        <f t="shared" si="261"/>
        <v>0</v>
      </c>
    </row>
    <row r="6948" spans="6:16" x14ac:dyDescent="0.3">
      <c r="F6948" s="76" t="str">
        <f t="shared" si="262"/>
        <v/>
      </c>
      <c r="O6948" s="99" t="str">
        <f t="shared" si="263"/>
        <v/>
      </c>
      <c r="P6948" s="168">
        <f t="shared" si="261"/>
        <v>0</v>
      </c>
    </row>
    <row r="6949" spans="6:16" x14ac:dyDescent="0.3">
      <c r="F6949" s="76" t="str">
        <f t="shared" si="262"/>
        <v/>
      </c>
      <c r="O6949" s="99" t="str">
        <f t="shared" si="263"/>
        <v/>
      </c>
      <c r="P6949" s="168">
        <f t="shared" si="261"/>
        <v>0</v>
      </c>
    </row>
    <row r="6950" spans="6:16" x14ac:dyDescent="0.3">
      <c r="F6950" s="76" t="str">
        <f t="shared" si="262"/>
        <v/>
      </c>
      <c r="O6950" s="99" t="str">
        <f t="shared" si="263"/>
        <v/>
      </c>
      <c r="P6950" s="168">
        <f t="shared" si="261"/>
        <v>0</v>
      </c>
    </row>
    <row r="6951" spans="6:16" x14ac:dyDescent="0.3">
      <c r="F6951" s="76" t="str">
        <f t="shared" si="262"/>
        <v/>
      </c>
      <c r="O6951" s="99" t="str">
        <f t="shared" si="263"/>
        <v/>
      </c>
      <c r="P6951" s="168">
        <f t="shared" si="261"/>
        <v>0</v>
      </c>
    </row>
    <row r="6952" spans="6:16" x14ac:dyDescent="0.3">
      <c r="F6952" s="76" t="str">
        <f t="shared" si="262"/>
        <v/>
      </c>
      <c r="O6952" s="99" t="str">
        <f t="shared" si="263"/>
        <v/>
      </c>
      <c r="P6952" s="168">
        <f t="shared" si="261"/>
        <v>0</v>
      </c>
    </row>
    <row r="6953" spans="6:16" x14ac:dyDescent="0.3">
      <c r="F6953" s="76" t="str">
        <f t="shared" si="262"/>
        <v/>
      </c>
      <c r="O6953" s="99" t="str">
        <f t="shared" si="263"/>
        <v/>
      </c>
      <c r="P6953" s="168">
        <f t="shared" si="261"/>
        <v>0</v>
      </c>
    </row>
    <row r="6954" spans="6:16" x14ac:dyDescent="0.3">
      <c r="F6954" s="76" t="str">
        <f t="shared" si="262"/>
        <v/>
      </c>
      <c r="O6954" s="99" t="str">
        <f t="shared" si="263"/>
        <v/>
      </c>
      <c r="P6954" s="168">
        <f t="shared" si="261"/>
        <v>0</v>
      </c>
    </row>
    <row r="6955" spans="6:16" x14ac:dyDescent="0.3">
      <c r="F6955" s="76" t="str">
        <f t="shared" si="262"/>
        <v/>
      </c>
      <c r="O6955" s="99" t="str">
        <f t="shared" si="263"/>
        <v/>
      </c>
      <c r="P6955" s="168">
        <f t="shared" si="261"/>
        <v>0</v>
      </c>
    </row>
    <row r="6956" spans="6:16" x14ac:dyDescent="0.3">
      <c r="F6956" s="76" t="str">
        <f t="shared" si="262"/>
        <v/>
      </c>
      <c r="O6956" s="99" t="str">
        <f t="shared" si="263"/>
        <v/>
      </c>
      <c r="P6956" s="168">
        <f t="shared" ref="P6956:P7019" si="264">IFERROR(T6956/S6956,0)</f>
        <v>0</v>
      </c>
    </row>
    <row r="6957" spans="6:16" x14ac:dyDescent="0.3">
      <c r="F6957" s="76" t="str">
        <f t="shared" si="262"/>
        <v/>
      </c>
      <c r="O6957" s="99" t="str">
        <f t="shared" si="263"/>
        <v/>
      </c>
      <c r="P6957" s="168">
        <f t="shared" si="264"/>
        <v>0</v>
      </c>
    </row>
    <row r="6958" spans="6:16" x14ac:dyDescent="0.3">
      <c r="F6958" s="76" t="str">
        <f t="shared" si="262"/>
        <v/>
      </c>
      <c r="O6958" s="99" t="str">
        <f t="shared" si="263"/>
        <v/>
      </c>
      <c r="P6958" s="168">
        <f t="shared" si="264"/>
        <v>0</v>
      </c>
    </row>
    <row r="6959" spans="6:16" x14ac:dyDescent="0.3">
      <c r="F6959" s="76" t="str">
        <f t="shared" si="262"/>
        <v/>
      </c>
      <c r="O6959" s="99" t="str">
        <f t="shared" si="263"/>
        <v/>
      </c>
      <c r="P6959" s="168">
        <f t="shared" si="264"/>
        <v>0</v>
      </c>
    </row>
    <row r="6960" spans="6:16" x14ac:dyDescent="0.3">
      <c r="F6960" s="76" t="str">
        <f t="shared" si="262"/>
        <v/>
      </c>
      <c r="O6960" s="99" t="str">
        <f t="shared" si="263"/>
        <v/>
      </c>
      <c r="P6960" s="168">
        <f t="shared" si="264"/>
        <v>0</v>
      </c>
    </row>
    <row r="6961" spans="6:16" x14ac:dyDescent="0.3">
      <c r="F6961" s="76" t="str">
        <f t="shared" si="262"/>
        <v/>
      </c>
      <c r="O6961" s="99" t="str">
        <f t="shared" si="263"/>
        <v/>
      </c>
      <c r="P6961" s="168">
        <f t="shared" si="264"/>
        <v>0</v>
      </c>
    </row>
    <row r="6962" spans="6:16" x14ac:dyDescent="0.3">
      <c r="F6962" s="76" t="str">
        <f t="shared" si="262"/>
        <v/>
      </c>
      <c r="O6962" s="99" t="str">
        <f t="shared" si="263"/>
        <v/>
      </c>
      <c r="P6962" s="168">
        <f t="shared" si="264"/>
        <v>0</v>
      </c>
    </row>
    <row r="6963" spans="6:16" x14ac:dyDescent="0.3">
      <c r="F6963" s="76" t="str">
        <f t="shared" si="262"/>
        <v/>
      </c>
      <c r="O6963" s="99" t="str">
        <f t="shared" si="263"/>
        <v/>
      </c>
      <c r="P6963" s="168">
        <f t="shared" si="264"/>
        <v>0</v>
      </c>
    </row>
    <row r="6964" spans="6:16" x14ac:dyDescent="0.3">
      <c r="F6964" s="76" t="str">
        <f t="shared" si="262"/>
        <v/>
      </c>
      <c r="O6964" s="99" t="str">
        <f t="shared" si="263"/>
        <v/>
      </c>
      <c r="P6964" s="168">
        <f t="shared" si="264"/>
        <v>0</v>
      </c>
    </row>
    <row r="6965" spans="6:16" x14ac:dyDescent="0.3">
      <c r="F6965" s="76" t="str">
        <f t="shared" si="262"/>
        <v/>
      </c>
      <c r="O6965" s="99" t="str">
        <f t="shared" si="263"/>
        <v/>
      </c>
      <c r="P6965" s="168">
        <f t="shared" si="264"/>
        <v>0</v>
      </c>
    </row>
    <row r="6966" spans="6:16" x14ac:dyDescent="0.3">
      <c r="F6966" s="76" t="str">
        <f t="shared" si="262"/>
        <v/>
      </c>
      <c r="O6966" s="99" t="str">
        <f t="shared" si="263"/>
        <v/>
      </c>
      <c r="P6966" s="168">
        <f t="shared" si="264"/>
        <v>0</v>
      </c>
    </row>
    <row r="6967" spans="6:16" x14ac:dyDescent="0.3">
      <c r="F6967" s="76" t="str">
        <f t="shared" si="262"/>
        <v/>
      </c>
      <c r="O6967" s="99" t="str">
        <f t="shared" si="263"/>
        <v/>
      </c>
      <c r="P6967" s="168">
        <f t="shared" si="264"/>
        <v>0</v>
      </c>
    </row>
    <row r="6968" spans="6:16" x14ac:dyDescent="0.3">
      <c r="F6968" s="76" t="str">
        <f t="shared" si="262"/>
        <v/>
      </c>
      <c r="O6968" s="99" t="str">
        <f t="shared" si="263"/>
        <v/>
      </c>
      <c r="P6968" s="168">
        <f t="shared" si="264"/>
        <v>0</v>
      </c>
    </row>
    <row r="6969" spans="6:16" x14ac:dyDescent="0.3">
      <c r="F6969" s="76" t="str">
        <f t="shared" si="262"/>
        <v/>
      </c>
      <c r="O6969" s="99" t="str">
        <f t="shared" si="263"/>
        <v/>
      </c>
      <c r="P6969" s="168">
        <f t="shared" si="264"/>
        <v>0</v>
      </c>
    </row>
    <row r="6970" spans="6:16" x14ac:dyDescent="0.3">
      <c r="F6970" s="76" t="str">
        <f t="shared" si="262"/>
        <v/>
      </c>
      <c r="O6970" s="99" t="str">
        <f t="shared" si="263"/>
        <v/>
      </c>
      <c r="P6970" s="168">
        <f t="shared" si="264"/>
        <v>0</v>
      </c>
    </row>
    <row r="6971" spans="6:16" x14ac:dyDescent="0.3">
      <c r="F6971" s="76" t="str">
        <f t="shared" si="262"/>
        <v/>
      </c>
      <c r="O6971" s="99" t="str">
        <f t="shared" si="263"/>
        <v/>
      </c>
      <c r="P6971" s="168">
        <f t="shared" si="264"/>
        <v>0</v>
      </c>
    </row>
    <row r="6972" spans="6:16" x14ac:dyDescent="0.3">
      <c r="F6972" s="76" t="str">
        <f t="shared" si="262"/>
        <v/>
      </c>
      <c r="O6972" s="99" t="str">
        <f t="shared" si="263"/>
        <v/>
      </c>
      <c r="P6972" s="168">
        <f t="shared" si="264"/>
        <v>0</v>
      </c>
    </row>
    <row r="6973" spans="6:16" x14ac:dyDescent="0.3">
      <c r="F6973" s="76" t="str">
        <f t="shared" si="262"/>
        <v/>
      </c>
      <c r="O6973" s="99" t="str">
        <f t="shared" si="263"/>
        <v/>
      </c>
      <c r="P6973" s="168">
        <f t="shared" si="264"/>
        <v>0</v>
      </c>
    </row>
    <row r="6974" spans="6:16" x14ac:dyDescent="0.3">
      <c r="F6974" s="76" t="str">
        <f t="shared" si="262"/>
        <v/>
      </c>
      <c r="O6974" s="99" t="str">
        <f t="shared" si="263"/>
        <v/>
      </c>
      <c r="P6974" s="168">
        <f t="shared" si="264"/>
        <v>0</v>
      </c>
    </row>
    <row r="6975" spans="6:16" x14ac:dyDescent="0.3">
      <c r="F6975" s="76" t="str">
        <f t="shared" si="262"/>
        <v/>
      </c>
      <c r="O6975" s="99" t="str">
        <f t="shared" si="263"/>
        <v/>
      </c>
      <c r="P6975" s="168">
        <f t="shared" si="264"/>
        <v>0</v>
      </c>
    </row>
    <row r="6976" spans="6:16" x14ac:dyDescent="0.3">
      <c r="F6976" s="76" t="str">
        <f t="shared" si="262"/>
        <v/>
      </c>
      <c r="O6976" s="99" t="str">
        <f t="shared" si="263"/>
        <v/>
      </c>
      <c r="P6976" s="168">
        <f t="shared" si="264"/>
        <v>0</v>
      </c>
    </row>
    <row r="6977" spans="6:16" x14ac:dyDescent="0.3">
      <c r="F6977" s="76" t="str">
        <f t="shared" si="262"/>
        <v/>
      </c>
      <c r="O6977" s="99" t="str">
        <f t="shared" si="263"/>
        <v/>
      </c>
      <c r="P6977" s="168">
        <f t="shared" si="264"/>
        <v>0</v>
      </c>
    </row>
    <row r="6978" spans="6:16" x14ac:dyDescent="0.3">
      <c r="F6978" s="76" t="str">
        <f t="shared" si="262"/>
        <v/>
      </c>
      <c r="O6978" s="99" t="str">
        <f t="shared" si="263"/>
        <v/>
      </c>
      <c r="P6978" s="168">
        <f t="shared" si="264"/>
        <v>0</v>
      </c>
    </row>
    <row r="6979" spans="6:16" x14ac:dyDescent="0.3">
      <c r="F6979" s="76" t="str">
        <f t="shared" si="262"/>
        <v/>
      </c>
      <c r="O6979" s="99" t="str">
        <f t="shared" si="263"/>
        <v/>
      </c>
      <c r="P6979" s="168">
        <f t="shared" si="264"/>
        <v>0</v>
      </c>
    </row>
    <row r="6980" spans="6:16" x14ac:dyDescent="0.3">
      <c r="F6980" s="76" t="str">
        <f t="shared" si="262"/>
        <v/>
      </c>
      <c r="O6980" s="99" t="str">
        <f t="shared" si="263"/>
        <v/>
      </c>
      <c r="P6980" s="168">
        <f t="shared" si="264"/>
        <v>0</v>
      </c>
    </row>
    <row r="6981" spans="6:16" x14ac:dyDescent="0.3">
      <c r="F6981" s="76" t="str">
        <f t="shared" si="262"/>
        <v/>
      </c>
      <c r="O6981" s="99" t="str">
        <f t="shared" si="263"/>
        <v/>
      </c>
      <c r="P6981" s="168">
        <f t="shared" si="264"/>
        <v>0</v>
      </c>
    </row>
    <row r="6982" spans="6:16" x14ac:dyDescent="0.3">
      <c r="F6982" s="76" t="str">
        <f t="shared" si="262"/>
        <v/>
      </c>
      <c r="O6982" s="99" t="str">
        <f t="shared" si="263"/>
        <v/>
      </c>
      <c r="P6982" s="168">
        <f t="shared" si="264"/>
        <v>0</v>
      </c>
    </row>
    <row r="6983" spans="6:16" x14ac:dyDescent="0.3">
      <c r="F6983" s="76" t="str">
        <f t="shared" si="262"/>
        <v/>
      </c>
      <c r="O6983" s="99" t="str">
        <f t="shared" si="263"/>
        <v/>
      </c>
      <c r="P6983" s="168">
        <f t="shared" si="264"/>
        <v>0</v>
      </c>
    </row>
    <row r="6984" spans="6:16" x14ac:dyDescent="0.3">
      <c r="F6984" s="76" t="str">
        <f t="shared" ref="F6984:F7047" si="265">B6984&amp;C6984&amp;D6984&amp;E6984</f>
        <v/>
      </c>
      <c r="O6984" s="99" t="str">
        <f t="shared" si="263"/>
        <v/>
      </c>
      <c r="P6984" s="168">
        <f t="shared" si="264"/>
        <v>0</v>
      </c>
    </row>
    <row r="6985" spans="6:16" x14ac:dyDescent="0.3">
      <c r="F6985" s="76" t="str">
        <f t="shared" si="265"/>
        <v/>
      </c>
      <c r="O6985" s="99" t="str">
        <f t="shared" si="263"/>
        <v/>
      </c>
      <c r="P6985" s="168">
        <f t="shared" si="264"/>
        <v>0</v>
      </c>
    </row>
    <row r="6986" spans="6:16" x14ac:dyDescent="0.3">
      <c r="F6986" s="76" t="str">
        <f t="shared" si="265"/>
        <v/>
      </c>
      <c r="O6986" s="99" t="str">
        <f t="shared" ref="O6986:O7049" si="266">+F6986&amp;M6986&amp;N6986</f>
        <v/>
      </c>
      <c r="P6986" s="168">
        <f t="shared" si="264"/>
        <v>0</v>
      </c>
    </row>
    <row r="6987" spans="6:16" x14ac:dyDescent="0.3">
      <c r="F6987" s="76" t="str">
        <f t="shared" si="265"/>
        <v/>
      </c>
      <c r="O6987" s="99" t="str">
        <f t="shared" si="266"/>
        <v/>
      </c>
      <c r="P6987" s="168">
        <f t="shared" si="264"/>
        <v>0</v>
      </c>
    </row>
    <row r="6988" spans="6:16" x14ac:dyDescent="0.3">
      <c r="F6988" s="76" t="str">
        <f t="shared" si="265"/>
        <v/>
      </c>
      <c r="O6988" s="99" t="str">
        <f t="shared" si="266"/>
        <v/>
      </c>
      <c r="P6988" s="168">
        <f t="shared" si="264"/>
        <v>0</v>
      </c>
    </row>
    <row r="6989" spans="6:16" x14ac:dyDescent="0.3">
      <c r="F6989" s="76" t="str">
        <f t="shared" si="265"/>
        <v/>
      </c>
      <c r="O6989" s="99" t="str">
        <f t="shared" si="266"/>
        <v/>
      </c>
      <c r="P6989" s="168">
        <f t="shared" si="264"/>
        <v>0</v>
      </c>
    </row>
    <row r="6990" spans="6:16" x14ac:dyDescent="0.3">
      <c r="F6990" s="76" t="str">
        <f t="shared" si="265"/>
        <v/>
      </c>
      <c r="O6990" s="99" t="str">
        <f t="shared" si="266"/>
        <v/>
      </c>
      <c r="P6990" s="168">
        <f t="shared" si="264"/>
        <v>0</v>
      </c>
    </row>
    <row r="6991" spans="6:16" x14ac:dyDescent="0.3">
      <c r="F6991" s="76" t="str">
        <f t="shared" si="265"/>
        <v/>
      </c>
      <c r="O6991" s="99" t="str">
        <f t="shared" si="266"/>
        <v/>
      </c>
      <c r="P6991" s="168">
        <f t="shared" si="264"/>
        <v>0</v>
      </c>
    </row>
    <row r="6992" spans="6:16" x14ac:dyDescent="0.3">
      <c r="F6992" s="76" t="str">
        <f t="shared" si="265"/>
        <v/>
      </c>
      <c r="O6992" s="99" t="str">
        <f t="shared" si="266"/>
        <v/>
      </c>
      <c r="P6992" s="168">
        <f t="shared" si="264"/>
        <v>0</v>
      </c>
    </row>
    <row r="6993" spans="6:16" x14ac:dyDescent="0.3">
      <c r="F6993" s="76" t="str">
        <f t="shared" si="265"/>
        <v/>
      </c>
      <c r="O6993" s="99" t="str">
        <f t="shared" si="266"/>
        <v/>
      </c>
      <c r="P6993" s="168">
        <f t="shared" si="264"/>
        <v>0</v>
      </c>
    </row>
    <row r="6994" spans="6:16" x14ac:dyDescent="0.3">
      <c r="F6994" s="76" t="str">
        <f t="shared" si="265"/>
        <v/>
      </c>
      <c r="O6994" s="99" t="str">
        <f t="shared" si="266"/>
        <v/>
      </c>
      <c r="P6994" s="168">
        <f t="shared" si="264"/>
        <v>0</v>
      </c>
    </row>
    <row r="6995" spans="6:16" x14ac:dyDescent="0.3">
      <c r="F6995" s="76" t="str">
        <f t="shared" si="265"/>
        <v/>
      </c>
      <c r="O6995" s="99" t="str">
        <f t="shared" si="266"/>
        <v/>
      </c>
      <c r="P6995" s="168">
        <f t="shared" si="264"/>
        <v>0</v>
      </c>
    </row>
    <row r="6996" spans="6:16" x14ac:dyDescent="0.3">
      <c r="F6996" s="76" t="str">
        <f t="shared" si="265"/>
        <v/>
      </c>
      <c r="O6996" s="99" t="str">
        <f t="shared" si="266"/>
        <v/>
      </c>
      <c r="P6996" s="168">
        <f t="shared" si="264"/>
        <v>0</v>
      </c>
    </row>
    <row r="6997" spans="6:16" x14ac:dyDescent="0.3">
      <c r="F6997" s="76" t="str">
        <f t="shared" si="265"/>
        <v/>
      </c>
      <c r="O6997" s="99" t="str">
        <f t="shared" si="266"/>
        <v/>
      </c>
      <c r="P6997" s="168">
        <f t="shared" si="264"/>
        <v>0</v>
      </c>
    </row>
    <row r="6998" spans="6:16" x14ac:dyDescent="0.3">
      <c r="F6998" s="76" t="str">
        <f t="shared" si="265"/>
        <v/>
      </c>
      <c r="O6998" s="99" t="str">
        <f t="shared" si="266"/>
        <v/>
      </c>
      <c r="P6998" s="168">
        <f t="shared" si="264"/>
        <v>0</v>
      </c>
    </row>
    <row r="6999" spans="6:16" x14ac:dyDescent="0.3">
      <c r="F6999" s="76" t="str">
        <f t="shared" si="265"/>
        <v/>
      </c>
      <c r="O6999" s="99" t="str">
        <f t="shared" si="266"/>
        <v/>
      </c>
      <c r="P6999" s="168">
        <f t="shared" si="264"/>
        <v>0</v>
      </c>
    </row>
    <row r="7000" spans="6:16" x14ac:dyDescent="0.3">
      <c r="F7000" s="76" t="str">
        <f t="shared" si="265"/>
        <v/>
      </c>
      <c r="O7000" s="99" t="str">
        <f t="shared" si="266"/>
        <v/>
      </c>
      <c r="P7000" s="168">
        <f t="shared" si="264"/>
        <v>0</v>
      </c>
    </row>
    <row r="7001" spans="6:16" x14ac:dyDescent="0.3">
      <c r="F7001" s="76" t="str">
        <f t="shared" si="265"/>
        <v/>
      </c>
      <c r="O7001" s="99" t="str">
        <f t="shared" si="266"/>
        <v/>
      </c>
      <c r="P7001" s="168">
        <f t="shared" si="264"/>
        <v>0</v>
      </c>
    </row>
    <row r="7002" spans="6:16" x14ac:dyDescent="0.3">
      <c r="F7002" s="76" t="str">
        <f t="shared" si="265"/>
        <v/>
      </c>
      <c r="O7002" s="99" t="str">
        <f t="shared" si="266"/>
        <v/>
      </c>
      <c r="P7002" s="168">
        <f t="shared" si="264"/>
        <v>0</v>
      </c>
    </row>
    <row r="7003" spans="6:16" x14ac:dyDescent="0.3">
      <c r="F7003" s="76" t="str">
        <f t="shared" si="265"/>
        <v/>
      </c>
      <c r="O7003" s="99" t="str">
        <f t="shared" si="266"/>
        <v/>
      </c>
      <c r="P7003" s="168">
        <f t="shared" si="264"/>
        <v>0</v>
      </c>
    </row>
    <row r="7004" spans="6:16" x14ac:dyDescent="0.3">
      <c r="F7004" s="76" t="str">
        <f t="shared" si="265"/>
        <v/>
      </c>
      <c r="O7004" s="99" t="str">
        <f t="shared" si="266"/>
        <v/>
      </c>
      <c r="P7004" s="168">
        <f t="shared" si="264"/>
        <v>0</v>
      </c>
    </row>
    <row r="7005" spans="6:16" x14ac:dyDescent="0.3">
      <c r="F7005" s="76" t="str">
        <f t="shared" si="265"/>
        <v/>
      </c>
      <c r="O7005" s="99" t="str">
        <f t="shared" si="266"/>
        <v/>
      </c>
      <c r="P7005" s="168">
        <f t="shared" si="264"/>
        <v>0</v>
      </c>
    </row>
    <row r="7006" spans="6:16" x14ac:dyDescent="0.3">
      <c r="F7006" s="76" t="str">
        <f t="shared" si="265"/>
        <v/>
      </c>
      <c r="O7006" s="99" t="str">
        <f t="shared" si="266"/>
        <v/>
      </c>
      <c r="P7006" s="168">
        <f t="shared" si="264"/>
        <v>0</v>
      </c>
    </row>
    <row r="7007" spans="6:16" x14ac:dyDescent="0.3">
      <c r="F7007" s="76" t="str">
        <f t="shared" si="265"/>
        <v/>
      </c>
      <c r="O7007" s="99" t="str">
        <f t="shared" si="266"/>
        <v/>
      </c>
      <c r="P7007" s="168">
        <f t="shared" si="264"/>
        <v>0</v>
      </c>
    </row>
    <row r="7008" spans="6:16" x14ac:dyDescent="0.3">
      <c r="F7008" s="76" t="str">
        <f t="shared" si="265"/>
        <v/>
      </c>
      <c r="O7008" s="99" t="str">
        <f t="shared" si="266"/>
        <v/>
      </c>
      <c r="P7008" s="168">
        <f t="shared" si="264"/>
        <v>0</v>
      </c>
    </row>
    <row r="7009" spans="6:16" x14ac:dyDescent="0.3">
      <c r="F7009" s="76" t="str">
        <f t="shared" si="265"/>
        <v/>
      </c>
      <c r="O7009" s="99" t="str">
        <f t="shared" si="266"/>
        <v/>
      </c>
      <c r="P7009" s="168">
        <f t="shared" si="264"/>
        <v>0</v>
      </c>
    </row>
    <row r="7010" spans="6:16" x14ac:dyDescent="0.3">
      <c r="F7010" s="76" t="str">
        <f t="shared" si="265"/>
        <v/>
      </c>
      <c r="O7010" s="99" t="str">
        <f t="shared" si="266"/>
        <v/>
      </c>
      <c r="P7010" s="168">
        <f t="shared" si="264"/>
        <v>0</v>
      </c>
    </row>
    <row r="7011" spans="6:16" x14ac:dyDescent="0.3">
      <c r="F7011" s="76" t="str">
        <f t="shared" si="265"/>
        <v/>
      </c>
      <c r="O7011" s="99" t="str">
        <f t="shared" si="266"/>
        <v/>
      </c>
      <c r="P7011" s="168">
        <f t="shared" si="264"/>
        <v>0</v>
      </c>
    </row>
    <row r="7012" spans="6:16" x14ac:dyDescent="0.3">
      <c r="F7012" s="76" t="str">
        <f t="shared" si="265"/>
        <v/>
      </c>
      <c r="O7012" s="99" t="str">
        <f t="shared" si="266"/>
        <v/>
      </c>
      <c r="P7012" s="168">
        <f t="shared" si="264"/>
        <v>0</v>
      </c>
    </row>
    <row r="7013" spans="6:16" x14ac:dyDescent="0.3">
      <c r="F7013" s="76" t="str">
        <f t="shared" si="265"/>
        <v/>
      </c>
      <c r="O7013" s="99" t="str">
        <f t="shared" si="266"/>
        <v/>
      </c>
      <c r="P7013" s="168">
        <f t="shared" si="264"/>
        <v>0</v>
      </c>
    </row>
    <row r="7014" spans="6:16" x14ac:dyDescent="0.3">
      <c r="F7014" s="76" t="str">
        <f t="shared" si="265"/>
        <v/>
      </c>
      <c r="O7014" s="99" t="str">
        <f t="shared" si="266"/>
        <v/>
      </c>
      <c r="P7014" s="168">
        <f t="shared" si="264"/>
        <v>0</v>
      </c>
    </row>
    <row r="7015" spans="6:16" x14ac:dyDescent="0.3">
      <c r="F7015" s="76" t="str">
        <f t="shared" si="265"/>
        <v/>
      </c>
      <c r="O7015" s="99" t="str">
        <f t="shared" si="266"/>
        <v/>
      </c>
      <c r="P7015" s="168">
        <f t="shared" si="264"/>
        <v>0</v>
      </c>
    </row>
    <row r="7016" spans="6:16" x14ac:dyDescent="0.3">
      <c r="F7016" s="76" t="str">
        <f t="shared" si="265"/>
        <v/>
      </c>
      <c r="O7016" s="99" t="str">
        <f t="shared" si="266"/>
        <v/>
      </c>
      <c r="P7016" s="168">
        <f t="shared" si="264"/>
        <v>0</v>
      </c>
    </row>
    <row r="7017" spans="6:16" x14ac:dyDescent="0.3">
      <c r="F7017" s="76" t="str">
        <f t="shared" si="265"/>
        <v/>
      </c>
      <c r="O7017" s="99" t="str">
        <f t="shared" si="266"/>
        <v/>
      </c>
      <c r="P7017" s="168">
        <f t="shared" si="264"/>
        <v>0</v>
      </c>
    </row>
    <row r="7018" spans="6:16" x14ac:dyDescent="0.3">
      <c r="F7018" s="76" t="str">
        <f t="shared" si="265"/>
        <v/>
      </c>
      <c r="O7018" s="99" t="str">
        <f t="shared" si="266"/>
        <v/>
      </c>
      <c r="P7018" s="168">
        <f t="shared" si="264"/>
        <v>0</v>
      </c>
    </row>
    <row r="7019" spans="6:16" x14ac:dyDescent="0.3">
      <c r="F7019" s="76" t="str">
        <f t="shared" si="265"/>
        <v/>
      </c>
      <c r="O7019" s="99" t="str">
        <f t="shared" si="266"/>
        <v/>
      </c>
      <c r="P7019" s="168">
        <f t="shared" si="264"/>
        <v>0</v>
      </c>
    </row>
    <row r="7020" spans="6:16" x14ac:dyDescent="0.3">
      <c r="F7020" s="76" t="str">
        <f t="shared" si="265"/>
        <v/>
      </c>
      <c r="O7020" s="99" t="str">
        <f t="shared" si="266"/>
        <v/>
      </c>
      <c r="P7020" s="168">
        <f t="shared" ref="P7020:P7083" si="267">IFERROR(T7020/S7020,0)</f>
        <v>0</v>
      </c>
    </row>
    <row r="7021" spans="6:16" x14ac:dyDescent="0.3">
      <c r="F7021" s="76" t="str">
        <f t="shared" si="265"/>
        <v/>
      </c>
      <c r="O7021" s="99" t="str">
        <f t="shared" si="266"/>
        <v/>
      </c>
      <c r="P7021" s="168">
        <f t="shared" si="267"/>
        <v>0</v>
      </c>
    </row>
    <row r="7022" spans="6:16" x14ac:dyDescent="0.3">
      <c r="F7022" s="76" t="str">
        <f t="shared" si="265"/>
        <v/>
      </c>
      <c r="O7022" s="99" t="str">
        <f t="shared" si="266"/>
        <v/>
      </c>
      <c r="P7022" s="168">
        <f t="shared" si="267"/>
        <v>0</v>
      </c>
    </row>
    <row r="7023" spans="6:16" x14ac:dyDescent="0.3">
      <c r="F7023" s="76" t="str">
        <f t="shared" si="265"/>
        <v/>
      </c>
      <c r="O7023" s="99" t="str">
        <f t="shared" si="266"/>
        <v/>
      </c>
      <c r="P7023" s="168">
        <f t="shared" si="267"/>
        <v>0</v>
      </c>
    </row>
    <row r="7024" spans="6:16" x14ac:dyDescent="0.3">
      <c r="F7024" s="76" t="str">
        <f t="shared" si="265"/>
        <v/>
      </c>
      <c r="O7024" s="99" t="str">
        <f t="shared" si="266"/>
        <v/>
      </c>
      <c r="P7024" s="168">
        <f t="shared" si="267"/>
        <v>0</v>
      </c>
    </row>
    <row r="7025" spans="6:16" x14ac:dyDescent="0.3">
      <c r="F7025" s="76" t="str">
        <f t="shared" si="265"/>
        <v/>
      </c>
      <c r="O7025" s="99" t="str">
        <f t="shared" si="266"/>
        <v/>
      </c>
      <c r="P7025" s="168">
        <f t="shared" si="267"/>
        <v>0</v>
      </c>
    </row>
    <row r="7026" spans="6:16" x14ac:dyDescent="0.3">
      <c r="F7026" s="76" t="str">
        <f t="shared" si="265"/>
        <v/>
      </c>
      <c r="O7026" s="99" t="str">
        <f t="shared" si="266"/>
        <v/>
      </c>
      <c r="P7026" s="168">
        <f t="shared" si="267"/>
        <v>0</v>
      </c>
    </row>
    <row r="7027" spans="6:16" x14ac:dyDescent="0.3">
      <c r="F7027" s="76" t="str">
        <f t="shared" si="265"/>
        <v/>
      </c>
      <c r="O7027" s="99" t="str">
        <f t="shared" si="266"/>
        <v/>
      </c>
      <c r="P7027" s="168">
        <f t="shared" si="267"/>
        <v>0</v>
      </c>
    </row>
    <row r="7028" spans="6:16" x14ac:dyDescent="0.3">
      <c r="F7028" s="76" t="str">
        <f t="shared" si="265"/>
        <v/>
      </c>
      <c r="O7028" s="99" t="str">
        <f t="shared" si="266"/>
        <v/>
      </c>
      <c r="P7028" s="168">
        <f t="shared" si="267"/>
        <v>0</v>
      </c>
    </row>
    <row r="7029" spans="6:16" x14ac:dyDescent="0.3">
      <c r="F7029" s="76" t="str">
        <f t="shared" si="265"/>
        <v/>
      </c>
      <c r="O7029" s="99" t="str">
        <f t="shared" si="266"/>
        <v/>
      </c>
      <c r="P7029" s="168">
        <f t="shared" si="267"/>
        <v>0</v>
      </c>
    </row>
    <row r="7030" spans="6:16" x14ac:dyDescent="0.3">
      <c r="F7030" s="76" t="str">
        <f t="shared" si="265"/>
        <v/>
      </c>
      <c r="O7030" s="99" t="str">
        <f t="shared" si="266"/>
        <v/>
      </c>
      <c r="P7030" s="168">
        <f t="shared" si="267"/>
        <v>0</v>
      </c>
    </row>
    <row r="7031" spans="6:16" x14ac:dyDescent="0.3">
      <c r="F7031" s="76" t="str">
        <f t="shared" si="265"/>
        <v/>
      </c>
      <c r="O7031" s="99" t="str">
        <f t="shared" si="266"/>
        <v/>
      </c>
      <c r="P7031" s="168">
        <f t="shared" si="267"/>
        <v>0</v>
      </c>
    </row>
    <row r="7032" spans="6:16" x14ac:dyDescent="0.3">
      <c r="F7032" s="76" t="str">
        <f t="shared" si="265"/>
        <v/>
      </c>
      <c r="O7032" s="99" t="str">
        <f t="shared" si="266"/>
        <v/>
      </c>
      <c r="P7032" s="168">
        <f t="shared" si="267"/>
        <v>0</v>
      </c>
    </row>
    <row r="7033" spans="6:16" x14ac:dyDescent="0.3">
      <c r="F7033" s="76" t="str">
        <f t="shared" si="265"/>
        <v/>
      </c>
      <c r="O7033" s="99" t="str">
        <f t="shared" si="266"/>
        <v/>
      </c>
      <c r="P7033" s="168">
        <f t="shared" si="267"/>
        <v>0</v>
      </c>
    </row>
    <row r="7034" spans="6:16" x14ac:dyDescent="0.3">
      <c r="F7034" s="76" t="str">
        <f t="shared" si="265"/>
        <v/>
      </c>
      <c r="O7034" s="99" t="str">
        <f t="shared" si="266"/>
        <v/>
      </c>
      <c r="P7034" s="168">
        <f t="shared" si="267"/>
        <v>0</v>
      </c>
    </row>
    <row r="7035" spans="6:16" x14ac:dyDescent="0.3">
      <c r="F7035" s="76" t="str">
        <f t="shared" si="265"/>
        <v/>
      </c>
      <c r="O7035" s="99" t="str">
        <f t="shared" si="266"/>
        <v/>
      </c>
      <c r="P7035" s="168">
        <f t="shared" si="267"/>
        <v>0</v>
      </c>
    </row>
    <row r="7036" spans="6:16" x14ac:dyDescent="0.3">
      <c r="F7036" s="76" t="str">
        <f t="shared" si="265"/>
        <v/>
      </c>
      <c r="O7036" s="99" t="str">
        <f t="shared" si="266"/>
        <v/>
      </c>
      <c r="P7036" s="168">
        <f t="shared" si="267"/>
        <v>0</v>
      </c>
    </row>
    <row r="7037" spans="6:16" x14ac:dyDescent="0.3">
      <c r="F7037" s="76" t="str">
        <f t="shared" si="265"/>
        <v/>
      </c>
      <c r="O7037" s="99" t="str">
        <f t="shared" si="266"/>
        <v/>
      </c>
      <c r="P7037" s="168">
        <f t="shared" si="267"/>
        <v>0</v>
      </c>
    </row>
    <row r="7038" spans="6:16" x14ac:dyDescent="0.3">
      <c r="F7038" s="76" t="str">
        <f t="shared" si="265"/>
        <v/>
      </c>
      <c r="O7038" s="99" t="str">
        <f t="shared" si="266"/>
        <v/>
      </c>
      <c r="P7038" s="168">
        <f t="shared" si="267"/>
        <v>0</v>
      </c>
    </row>
    <row r="7039" spans="6:16" x14ac:dyDescent="0.3">
      <c r="F7039" s="76" t="str">
        <f t="shared" si="265"/>
        <v/>
      </c>
      <c r="O7039" s="99" t="str">
        <f t="shared" si="266"/>
        <v/>
      </c>
      <c r="P7039" s="168">
        <f t="shared" si="267"/>
        <v>0</v>
      </c>
    </row>
    <row r="7040" spans="6:16" x14ac:dyDescent="0.3">
      <c r="F7040" s="76" t="str">
        <f t="shared" si="265"/>
        <v/>
      </c>
      <c r="O7040" s="99" t="str">
        <f t="shared" si="266"/>
        <v/>
      </c>
      <c r="P7040" s="168">
        <f t="shared" si="267"/>
        <v>0</v>
      </c>
    </row>
    <row r="7041" spans="6:16" x14ac:dyDescent="0.3">
      <c r="F7041" s="76" t="str">
        <f t="shared" si="265"/>
        <v/>
      </c>
      <c r="O7041" s="99" t="str">
        <f t="shared" si="266"/>
        <v/>
      </c>
      <c r="P7041" s="168">
        <f t="shared" si="267"/>
        <v>0</v>
      </c>
    </row>
    <row r="7042" spans="6:16" x14ac:dyDescent="0.3">
      <c r="F7042" s="76" t="str">
        <f t="shared" si="265"/>
        <v/>
      </c>
      <c r="O7042" s="99" t="str">
        <f t="shared" si="266"/>
        <v/>
      </c>
      <c r="P7042" s="168">
        <f t="shared" si="267"/>
        <v>0</v>
      </c>
    </row>
    <row r="7043" spans="6:16" x14ac:dyDescent="0.3">
      <c r="F7043" s="76" t="str">
        <f t="shared" si="265"/>
        <v/>
      </c>
      <c r="O7043" s="99" t="str">
        <f t="shared" si="266"/>
        <v/>
      </c>
      <c r="P7043" s="168">
        <f t="shared" si="267"/>
        <v>0</v>
      </c>
    </row>
    <row r="7044" spans="6:16" x14ac:dyDescent="0.3">
      <c r="F7044" s="76" t="str">
        <f t="shared" si="265"/>
        <v/>
      </c>
      <c r="O7044" s="99" t="str">
        <f t="shared" si="266"/>
        <v/>
      </c>
      <c r="P7044" s="168">
        <f t="shared" si="267"/>
        <v>0</v>
      </c>
    </row>
    <row r="7045" spans="6:16" x14ac:dyDescent="0.3">
      <c r="F7045" s="76" t="str">
        <f t="shared" si="265"/>
        <v/>
      </c>
      <c r="O7045" s="99" t="str">
        <f t="shared" si="266"/>
        <v/>
      </c>
      <c r="P7045" s="168">
        <f t="shared" si="267"/>
        <v>0</v>
      </c>
    </row>
    <row r="7046" spans="6:16" x14ac:dyDescent="0.3">
      <c r="F7046" s="76" t="str">
        <f t="shared" si="265"/>
        <v/>
      </c>
      <c r="O7046" s="99" t="str">
        <f t="shared" si="266"/>
        <v/>
      </c>
      <c r="P7046" s="168">
        <f t="shared" si="267"/>
        <v>0</v>
      </c>
    </row>
    <row r="7047" spans="6:16" x14ac:dyDescent="0.3">
      <c r="F7047" s="76" t="str">
        <f t="shared" si="265"/>
        <v/>
      </c>
      <c r="O7047" s="99" t="str">
        <f t="shared" si="266"/>
        <v/>
      </c>
      <c r="P7047" s="168">
        <f t="shared" si="267"/>
        <v>0</v>
      </c>
    </row>
    <row r="7048" spans="6:16" x14ac:dyDescent="0.3">
      <c r="F7048" s="76" t="str">
        <f t="shared" ref="F7048:F7111" si="268">B7048&amp;C7048&amp;D7048&amp;E7048</f>
        <v/>
      </c>
      <c r="O7048" s="99" t="str">
        <f t="shared" si="266"/>
        <v/>
      </c>
      <c r="P7048" s="168">
        <f t="shared" si="267"/>
        <v>0</v>
      </c>
    </row>
    <row r="7049" spans="6:16" x14ac:dyDescent="0.3">
      <c r="F7049" s="76" t="str">
        <f t="shared" si="268"/>
        <v/>
      </c>
      <c r="O7049" s="99" t="str">
        <f t="shared" si="266"/>
        <v/>
      </c>
      <c r="P7049" s="168">
        <f t="shared" si="267"/>
        <v>0</v>
      </c>
    </row>
    <row r="7050" spans="6:16" x14ac:dyDescent="0.3">
      <c r="F7050" s="76" t="str">
        <f t="shared" si="268"/>
        <v/>
      </c>
      <c r="O7050" s="99" t="str">
        <f t="shared" ref="O7050:O7113" si="269">+F7050&amp;M7050&amp;N7050</f>
        <v/>
      </c>
      <c r="P7050" s="168">
        <f t="shared" si="267"/>
        <v>0</v>
      </c>
    </row>
    <row r="7051" spans="6:16" x14ac:dyDescent="0.3">
      <c r="F7051" s="76" t="str">
        <f t="shared" si="268"/>
        <v/>
      </c>
      <c r="O7051" s="99" t="str">
        <f t="shared" si="269"/>
        <v/>
      </c>
      <c r="P7051" s="168">
        <f t="shared" si="267"/>
        <v>0</v>
      </c>
    </row>
    <row r="7052" spans="6:16" x14ac:dyDescent="0.3">
      <c r="F7052" s="76" t="str">
        <f t="shared" si="268"/>
        <v/>
      </c>
      <c r="O7052" s="99" t="str">
        <f t="shared" si="269"/>
        <v/>
      </c>
      <c r="P7052" s="168">
        <f t="shared" si="267"/>
        <v>0</v>
      </c>
    </row>
    <row r="7053" spans="6:16" x14ac:dyDescent="0.3">
      <c r="F7053" s="76" t="str">
        <f t="shared" si="268"/>
        <v/>
      </c>
      <c r="O7053" s="99" t="str">
        <f t="shared" si="269"/>
        <v/>
      </c>
      <c r="P7053" s="168">
        <f t="shared" si="267"/>
        <v>0</v>
      </c>
    </row>
    <row r="7054" spans="6:16" x14ac:dyDescent="0.3">
      <c r="F7054" s="76" t="str">
        <f t="shared" si="268"/>
        <v/>
      </c>
      <c r="O7054" s="99" t="str">
        <f t="shared" si="269"/>
        <v/>
      </c>
      <c r="P7054" s="168">
        <f t="shared" si="267"/>
        <v>0</v>
      </c>
    </row>
    <row r="7055" spans="6:16" x14ac:dyDescent="0.3">
      <c r="F7055" s="76" t="str">
        <f t="shared" si="268"/>
        <v/>
      </c>
      <c r="O7055" s="99" t="str">
        <f t="shared" si="269"/>
        <v/>
      </c>
      <c r="P7055" s="168">
        <f t="shared" si="267"/>
        <v>0</v>
      </c>
    </row>
    <row r="7056" spans="6:16" x14ac:dyDescent="0.3">
      <c r="F7056" s="76" t="str">
        <f t="shared" si="268"/>
        <v/>
      </c>
      <c r="O7056" s="99" t="str">
        <f t="shared" si="269"/>
        <v/>
      </c>
      <c r="P7056" s="168">
        <f t="shared" si="267"/>
        <v>0</v>
      </c>
    </row>
    <row r="7057" spans="6:16" x14ac:dyDescent="0.3">
      <c r="F7057" s="76" t="str">
        <f t="shared" si="268"/>
        <v/>
      </c>
      <c r="O7057" s="99" t="str">
        <f t="shared" si="269"/>
        <v/>
      </c>
      <c r="P7057" s="168">
        <f t="shared" si="267"/>
        <v>0</v>
      </c>
    </row>
    <row r="7058" spans="6:16" x14ac:dyDescent="0.3">
      <c r="F7058" s="76" t="str">
        <f t="shared" si="268"/>
        <v/>
      </c>
      <c r="O7058" s="99" t="str">
        <f t="shared" si="269"/>
        <v/>
      </c>
      <c r="P7058" s="168">
        <f t="shared" si="267"/>
        <v>0</v>
      </c>
    </row>
    <row r="7059" spans="6:16" x14ac:dyDescent="0.3">
      <c r="F7059" s="76" t="str">
        <f t="shared" si="268"/>
        <v/>
      </c>
      <c r="O7059" s="99" t="str">
        <f t="shared" si="269"/>
        <v/>
      </c>
      <c r="P7059" s="168">
        <f t="shared" si="267"/>
        <v>0</v>
      </c>
    </row>
    <row r="7060" spans="6:16" x14ac:dyDescent="0.3">
      <c r="F7060" s="76" t="str">
        <f t="shared" si="268"/>
        <v/>
      </c>
      <c r="O7060" s="99" t="str">
        <f t="shared" si="269"/>
        <v/>
      </c>
      <c r="P7060" s="168">
        <f t="shared" si="267"/>
        <v>0</v>
      </c>
    </row>
    <row r="7061" spans="6:16" x14ac:dyDescent="0.3">
      <c r="F7061" s="76" t="str">
        <f t="shared" si="268"/>
        <v/>
      </c>
      <c r="O7061" s="99" t="str">
        <f t="shared" si="269"/>
        <v/>
      </c>
      <c r="P7061" s="168">
        <f t="shared" si="267"/>
        <v>0</v>
      </c>
    </row>
    <row r="7062" spans="6:16" x14ac:dyDescent="0.3">
      <c r="F7062" s="76" t="str">
        <f t="shared" si="268"/>
        <v/>
      </c>
      <c r="O7062" s="99" t="str">
        <f t="shared" si="269"/>
        <v/>
      </c>
      <c r="P7062" s="168">
        <f t="shared" si="267"/>
        <v>0</v>
      </c>
    </row>
    <row r="7063" spans="6:16" x14ac:dyDescent="0.3">
      <c r="F7063" s="76" t="str">
        <f t="shared" si="268"/>
        <v/>
      </c>
      <c r="O7063" s="99" t="str">
        <f t="shared" si="269"/>
        <v/>
      </c>
      <c r="P7063" s="168">
        <f t="shared" si="267"/>
        <v>0</v>
      </c>
    </row>
    <row r="7064" spans="6:16" x14ac:dyDescent="0.3">
      <c r="F7064" s="76" t="str">
        <f t="shared" si="268"/>
        <v/>
      </c>
      <c r="O7064" s="99" t="str">
        <f t="shared" si="269"/>
        <v/>
      </c>
      <c r="P7064" s="168">
        <f t="shared" si="267"/>
        <v>0</v>
      </c>
    </row>
    <row r="7065" spans="6:16" x14ac:dyDescent="0.3">
      <c r="F7065" s="76" t="str">
        <f t="shared" si="268"/>
        <v/>
      </c>
      <c r="O7065" s="99" t="str">
        <f t="shared" si="269"/>
        <v/>
      </c>
      <c r="P7065" s="168">
        <f t="shared" si="267"/>
        <v>0</v>
      </c>
    </row>
    <row r="7066" spans="6:16" x14ac:dyDescent="0.3">
      <c r="F7066" s="76" t="str">
        <f t="shared" si="268"/>
        <v/>
      </c>
      <c r="O7066" s="99" t="str">
        <f t="shared" si="269"/>
        <v/>
      </c>
      <c r="P7066" s="168">
        <f t="shared" si="267"/>
        <v>0</v>
      </c>
    </row>
    <row r="7067" spans="6:16" x14ac:dyDescent="0.3">
      <c r="F7067" s="76" t="str">
        <f t="shared" si="268"/>
        <v/>
      </c>
      <c r="O7067" s="99" t="str">
        <f t="shared" si="269"/>
        <v/>
      </c>
      <c r="P7067" s="168">
        <f t="shared" si="267"/>
        <v>0</v>
      </c>
    </row>
    <row r="7068" spans="6:16" x14ac:dyDescent="0.3">
      <c r="F7068" s="76" t="str">
        <f t="shared" si="268"/>
        <v/>
      </c>
      <c r="O7068" s="99" t="str">
        <f t="shared" si="269"/>
        <v/>
      </c>
      <c r="P7068" s="168">
        <f t="shared" si="267"/>
        <v>0</v>
      </c>
    </row>
    <row r="7069" spans="6:16" x14ac:dyDescent="0.3">
      <c r="F7069" s="76" t="str">
        <f t="shared" si="268"/>
        <v/>
      </c>
      <c r="O7069" s="99" t="str">
        <f t="shared" si="269"/>
        <v/>
      </c>
      <c r="P7069" s="168">
        <f t="shared" si="267"/>
        <v>0</v>
      </c>
    </row>
    <row r="7070" spans="6:16" x14ac:dyDescent="0.3">
      <c r="F7070" s="76" t="str">
        <f t="shared" si="268"/>
        <v/>
      </c>
      <c r="O7070" s="99" t="str">
        <f t="shared" si="269"/>
        <v/>
      </c>
      <c r="P7070" s="168">
        <f t="shared" si="267"/>
        <v>0</v>
      </c>
    </row>
    <row r="7071" spans="6:16" x14ac:dyDescent="0.3">
      <c r="F7071" s="76" t="str">
        <f t="shared" si="268"/>
        <v/>
      </c>
      <c r="O7071" s="99" t="str">
        <f t="shared" si="269"/>
        <v/>
      </c>
      <c r="P7071" s="168">
        <f t="shared" si="267"/>
        <v>0</v>
      </c>
    </row>
    <row r="7072" spans="6:16" x14ac:dyDescent="0.3">
      <c r="F7072" s="76" t="str">
        <f t="shared" si="268"/>
        <v/>
      </c>
      <c r="O7072" s="99" t="str">
        <f t="shared" si="269"/>
        <v/>
      </c>
      <c r="P7072" s="168">
        <f t="shared" si="267"/>
        <v>0</v>
      </c>
    </row>
    <row r="7073" spans="3:20" x14ac:dyDescent="0.3">
      <c r="F7073" s="76" t="str">
        <f t="shared" si="268"/>
        <v/>
      </c>
      <c r="O7073" s="99" t="str">
        <f t="shared" si="269"/>
        <v/>
      </c>
      <c r="P7073" s="168">
        <f t="shared" si="267"/>
        <v>0</v>
      </c>
    </row>
    <row r="7074" spans="3:20" x14ac:dyDescent="0.3">
      <c r="F7074" s="76" t="str">
        <f t="shared" si="268"/>
        <v/>
      </c>
      <c r="O7074" s="99" t="str">
        <f t="shared" si="269"/>
        <v/>
      </c>
      <c r="P7074" s="168">
        <f t="shared" si="267"/>
        <v>0</v>
      </c>
    </row>
    <row r="7075" spans="3:20" x14ac:dyDescent="0.3">
      <c r="F7075" s="76" t="str">
        <f t="shared" si="268"/>
        <v/>
      </c>
      <c r="O7075" s="99" t="str">
        <f t="shared" si="269"/>
        <v/>
      </c>
      <c r="P7075" s="168">
        <f t="shared" si="267"/>
        <v>0</v>
      </c>
    </row>
    <row r="7076" spans="3:20" x14ac:dyDescent="0.3">
      <c r="F7076" s="76" t="str">
        <f t="shared" si="268"/>
        <v/>
      </c>
      <c r="O7076" s="99" t="str">
        <f t="shared" si="269"/>
        <v/>
      </c>
      <c r="P7076" s="168">
        <f t="shared" si="267"/>
        <v>0</v>
      </c>
    </row>
    <row r="7077" spans="3:20" x14ac:dyDescent="0.3">
      <c r="F7077" s="76" t="str">
        <f t="shared" si="268"/>
        <v/>
      </c>
      <c r="O7077" s="99" t="str">
        <f t="shared" si="269"/>
        <v/>
      </c>
      <c r="P7077" s="168">
        <f t="shared" si="267"/>
        <v>0</v>
      </c>
    </row>
    <row r="7078" spans="3:20" x14ac:dyDescent="0.3">
      <c r="F7078" s="76" t="str">
        <f t="shared" si="268"/>
        <v/>
      </c>
      <c r="O7078" s="99" t="str">
        <f t="shared" si="269"/>
        <v/>
      </c>
      <c r="P7078" s="168">
        <f t="shared" si="267"/>
        <v>0</v>
      </c>
    </row>
    <row r="7079" spans="3:20" x14ac:dyDescent="0.3">
      <c r="F7079" s="76" t="str">
        <f t="shared" si="268"/>
        <v/>
      </c>
      <c r="O7079" s="99" t="str">
        <f t="shared" si="269"/>
        <v/>
      </c>
      <c r="P7079" s="168">
        <f t="shared" si="267"/>
        <v>0</v>
      </c>
    </row>
    <row r="7080" spans="3:20" x14ac:dyDescent="0.3">
      <c r="F7080" s="76" t="str">
        <f t="shared" si="268"/>
        <v/>
      </c>
      <c r="O7080" s="99" t="str">
        <f t="shared" si="269"/>
        <v/>
      </c>
      <c r="P7080" s="168">
        <f t="shared" si="267"/>
        <v>0</v>
      </c>
    </row>
    <row r="7081" spans="3:20" x14ac:dyDescent="0.3">
      <c r="F7081" s="76" t="str">
        <f t="shared" si="268"/>
        <v/>
      </c>
      <c r="O7081" s="99" t="str">
        <f t="shared" si="269"/>
        <v/>
      </c>
      <c r="P7081" s="168">
        <f t="shared" si="267"/>
        <v>0</v>
      </c>
    </row>
    <row r="7082" spans="3:20" x14ac:dyDescent="0.3">
      <c r="F7082" s="76" t="str">
        <f t="shared" si="268"/>
        <v/>
      </c>
      <c r="O7082" s="99" t="str">
        <f t="shared" si="269"/>
        <v/>
      </c>
      <c r="P7082" s="168">
        <f t="shared" si="267"/>
        <v>0</v>
      </c>
    </row>
    <row r="7083" spans="3:20" x14ac:dyDescent="0.3">
      <c r="F7083" s="76" t="str">
        <f t="shared" si="268"/>
        <v/>
      </c>
      <c r="O7083" s="99" t="str">
        <f t="shared" si="269"/>
        <v/>
      </c>
      <c r="P7083" s="168">
        <f t="shared" si="267"/>
        <v>0</v>
      </c>
    </row>
    <row r="7084" spans="3:20" x14ac:dyDescent="0.3">
      <c r="F7084" s="76" t="str">
        <f t="shared" si="268"/>
        <v/>
      </c>
      <c r="O7084" s="99" t="str">
        <f t="shared" si="269"/>
        <v/>
      </c>
      <c r="P7084" s="168">
        <f t="shared" ref="P7084:P7147" si="270">IFERROR(T7084/S7084,0)</f>
        <v>0</v>
      </c>
    </row>
    <row r="7085" spans="3:20" x14ac:dyDescent="0.3">
      <c r="F7085" s="76" t="str">
        <f t="shared" si="268"/>
        <v/>
      </c>
      <c r="O7085" s="99" t="str">
        <f t="shared" si="269"/>
        <v/>
      </c>
      <c r="P7085" s="168">
        <f t="shared" si="270"/>
        <v>0</v>
      </c>
    </row>
    <row r="7086" spans="3:20" x14ac:dyDescent="0.3">
      <c r="F7086" s="76" t="str">
        <f t="shared" si="268"/>
        <v/>
      </c>
      <c r="O7086" s="99" t="str">
        <f t="shared" si="269"/>
        <v/>
      </c>
      <c r="P7086" s="168">
        <f t="shared" si="270"/>
        <v>0</v>
      </c>
    </row>
    <row r="7087" spans="3:20" s="43" customFormat="1" ht="15.6" x14ac:dyDescent="0.3">
      <c r="C7087" s="148"/>
      <c r="F7087" s="76" t="str">
        <f t="shared" si="268"/>
        <v/>
      </c>
      <c r="J7087"/>
      <c r="M7087" s="102"/>
      <c r="N7087" s="103"/>
      <c r="O7087" s="99" t="str">
        <f t="shared" si="269"/>
        <v/>
      </c>
      <c r="P7087" s="168">
        <f t="shared" si="270"/>
        <v>0</v>
      </c>
      <c r="Q7087" s="104"/>
      <c r="R7087" s="104"/>
      <c r="S7087" s="105"/>
      <c r="T7087" s="105"/>
    </row>
    <row r="7088" spans="3:20" ht="15.6" x14ac:dyDescent="0.3">
      <c r="F7088" s="76" t="str">
        <f t="shared" si="268"/>
        <v/>
      </c>
      <c r="M7088" s="102"/>
      <c r="N7088" s="103"/>
      <c r="O7088" s="99" t="str">
        <f t="shared" si="269"/>
        <v/>
      </c>
      <c r="P7088" s="168">
        <f t="shared" si="270"/>
        <v>0</v>
      </c>
    </row>
    <row r="7089" spans="6:16" ht="15.6" x14ac:dyDescent="0.3">
      <c r="F7089" s="76" t="str">
        <f t="shared" si="268"/>
        <v/>
      </c>
      <c r="M7089" s="102"/>
      <c r="N7089" s="103"/>
      <c r="O7089" s="99" t="str">
        <f t="shared" si="269"/>
        <v/>
      </c>
      <c r="P7089" s="168">
        <f t="shared" si="270"/>
        <v>0</v>
      </c>
    </row>
    <row r="7090" spans="6:16" ht="15.6" x14ac:dyDescent="0.3">
      <c r="F7090" s="76" t="str">
        <f t="shared" si="268"/>
        <v/>
      </c>
      <c r="M7090" s="102"/>
      <c r="N7090" s="103"/>
      <c r="O7090" s="99" t="str">
        <f t="shared" si="269"/>
        <v/>
      </c>
      <c r="P7090" s="168">
        <f t="shared" si="270"/>
        <v>0</v>
      </c>
    </row>
    <row r="7091" spans="6:16" ht="15.6" x14ac:dyDescent="0.3">
      <c r="F7091" s="76" t="str">
        <f t="shared" si="268"/>
        <v/>
      </c>
      <c r="M7091" s="102"/>
      <c r="N7091" s="103"/>
      <c r="O7091" s="99" t="str">
        <f t="shared" si="269"/>
        <v/>
      </c>
      <c r="P7091" s="168">
        <f t="shared" si="270"/>
        <v>0</v>
      </c>
    </row>
    <row r="7092" spans="6:16" ht="15.6" x14ac:dyDescent="0.3">
      <c r="F7092" s="76" t="str">
        <f t="shared" si="268"/>
        <v/>
      </c>
      <c r="M7092" s="102"/>
      <c r="N7092" s="103"/>
      <c r="O7092" s="99" t="str">
        <f t="shared" si="269"/>
        <v/>
      </c>
      <c r="P7092" s="168">
        <f t="shared" si="270"/>
        <v>0</v>
      </c>
    </row>
    <row r="7093" spans="6:16" ht="15.6" x14ac:dyDescent="0.3">
      <c r="F7093" s="76" t="str">
        <f t="shared" si="268"/>
        <v/>
      </c>
      <c r="M7093" s="102"/>
      <c r="N7093" s="103"/>
      <c r="O7093" s="99" t="str">
        <f t="shared" si="269"/>
        <v/>
      </c>
      <c r="P7093" s="168">
        <f t="shared" si="270"/>
        <v>0</v>
      </c>
    </row>
    <row r="7094" spans="6:16" ht="15.6" x14ac:dyDescent="0.3">
      <c r="F7094" s="76" t="str">
        <f t="shared" si="268"/>
        <v/>
      </c>
      <c r="M7094" s="102"/>
      <c r="N7094" s="103"/>
      <c r="O7094" s="99" t="str">
        <f t="shared" si="269"/>
        <v/>
      </c>
      <c r="P7094" s="168">
        <f t="shared" si="270"/>
        <v>0</v>
      </c>
    </row>
    <row r="7095" spans="6:16" ht="15.6" x14ac:dyDescent="0.3">
      <c r="F7095" s="76" t="str">
        <f t="shared" si="268"/>
        <v/>
      </c>
      <c r="M7095" s="102"/>
      <c r="N7095" s="103"/>
      <c r="O7095" s="99" t="str">
        <f t="shared" si="269"/>
        <v/>
      </c>
      <c r="P7095" s="168">
        <f t="shared" si="270"/>
        <v>0</v>
      </c>
    </row>
    <row r="7096" spans="6:16" ht="15.6" x14ac:dyDescent="0.3">
      <c r="F7096" s="76" t="str">
        <f t="shared" si="268"/>
        <v/>
      </c>
      <c r="M7096" s="102"/>
      <c r="N7096" s="103"/>
      <c r="O7096" s="99" t="str">
        <f t="shared" si="269"/>
        <v/>
      </c>
      <c r="P7096" s="168">
        <f t="shared" si="270"/>
        <v>0</v>
      </c>
    </row>
    <row r="7097" spans="6:16" ht="15.6" x14ac:dyDescent="0.3">
      <c r="F7097" s="76" t="str">
        <f t="shared" si="268"/>
        <v/>
      </c>
      <c r="M7097" s="102"/>
      <c r="N7097" s="103"/>
      <c r="O7097" s="99" t="str">
        <f t="shared" si="269"/>
        <v/>
      </c>
      <c r="P7097" s="168">
        <f t="shared" si="270"/>
        <v>0</v>
      </c>
    </row>
    <row r="7098" spans="6:16" ht="15.6" x14ac:dyDescent="0.3">
      <c r="F7098" s="76" t="str">
        <f t="shared" si="268"/>
        <v/>
      </c>
      <c r="M7098" s="102"/>
      <c r="N7098" s="103"/>
      <c r="O7098" s="99" t="str">
        <f t="shared" si="269"/>
        <v/>
      </c>
      <c r="P7098" s="168">
        <f t="shared" si="270"/>
        <v>0</v>
      </c>
    </row>
    <row r="7099" spans="6:16" ht="15.6" x14ac:dyDescent="0.3">
      <c r="F7099" s="76" t="str">
        <f t="shared" si="268"/>
        <v/>
      </c>
      <c r="M7099" s="102"/>
      <c r="N7099" s="103"/>
      <c r="O7099" s="99" t="str">
        <f t="shared" si="269"/>
        <v/>
      </c>
      <c r="P7099" s="168">
        <f t="shared" si="270"/>
        <v>0</v>
      </c>
    </row>
    <row r="7100" spans="6:16" ht="15.6" x14ac:dyDescent="0.3">
      <c r="F7100" s="76" t="str">
        <f t="shared" si="268"/>
        <v/>
      </c>
      <c r="M7100" s="102"/>
      <c r="N7100" s="103"/>
      <c r="O7100" s="99" t="str">
        <f t="shared" si="269"/>
        <v/>
      </c>
      <c r="P7100" s="168">
        <f t="shared" si="270"/>
        <v>0</v>
      </c>
    </row>
    <row r="7101" spans="6:16" ht="15.6" x14ac:dyDescent="0.3">
      <c r="F7101" s="76" t="str">
        <f t="shared" si="268"/>
        <v/>
      </c>
      <c r="M7101" s="102"/>
      <c r="N7101" s="103"/>
      <c r="O7101" s="99" t="str">
        <f t="shared" si="269"/>
        <v/>
      </c>
      <c r="P7101" s="168">
        <f t="shared" si="270"/>
        <v>0</v>
      </c>
    </row>
    <row r="7102" spans="6:16" ht="15.6" x14ac:dyDescent="0.3">
      <c r="F7102" s="76" t="str">
        <f t="shared" si="268"/>
        <v/>
      </c>
      <c r="M7102" s="102"/>
      <c r="N7102" s="103"/>
      <c r="O7102" s="99" t="str">
        <f t="shared" si="269"/>
        <v/>
      </c>
      <c r="P7102" s="168">
        <f t="shared" si="270"/>
        <v>0</v>
      </c>
    </row>
    <row r="7103" spans="6:16" ht="15.6" x14ac:dyDescent="0.3">
      <c r="F7103" s="76" t="str">
        <f t="shared" si="268"/>
        <v/>
      </c>
      <c r="M7103" s="102"/>
      <c r="N7103" s="103"/>
      <c r="O7103" s="99" t="str">
        <f t="shared" si="269"/>
        <v/>
      </c>
      <c r="P7103" s="168">
        <f t="shared" si="270"/>
        <v>0</v>
      </c>
    </row>
    <row r="7104" spans="6:16" ht="15.6" x14ac:dyDescent="0.3">
      <c r="F7104" s="76" t="str">
        <f t="shared" si="268"/>
        <v/>
      </c>
      <c r="M7104" s="102"/>
      <c r="N7104" s="103"/>
      <c r="O7104" s="99" t="str">
        <f t="shared" si="269"/>
        <v/>
      </c>
      <c r="P7104" s="168">
        <f t="shared" si="270"/>
        <v>0</v>
      </c>
    </row>
    <row r="7105" spans="6:16" ht="15.6" x14ac:dyDescent="0.3">
      <c r="F7105" s="76" t="str">
        <f t="shared" si="268"/>
        <v/>
      </c>
      <c r="M7105" s="102"/>
      <c r="N7105" s="103"/>
      <c r="O7105" s="99" t="str">
        <f t="shared" si="269"/>
        <v/>
      </c>
      <c r="P7105" s="168">
        <f t="shared" si="270"/>
        <v>0</v>
      </c>
    </row>
    <row r="7106" spans="6:16" ht="15.6" x14ac:dyDescent="0.3">
      <c r="F7106" s="76" t="str">
        <f t="shared" si="268"/>
        <v/>
      </c>
      <c r="M7106" s="102"/>
      <c r="N7106" s="103"/>
      <c r="O7106" s="99" t="str">
        <f t="shared" si="269"/>
        <v/>
      </c>
      <c r="P7106" s="168">
        <f t="shared" si="270"/>
        <v>0</v>
      </c>
    </row>
    <row r="7107" spans="6:16" ht="15.6" x14ac:dyDescent="0.3">
      <c r="F7107" s="76" t="str">
        <f t="shared" si="268"/>
        <v/>
      </c>
      <c r="M7107" s="102"/>
      <c r="N7107" s="103"/>
      <c r="O7107" s="99" t="str">
        <f t="shared" si="269"/>
        <v/>
      </c>
      <c r="P7107" s="168">
        <f t="shared" si="270"/>
        <v>0</v>
      </c>
    </row>
    <row r="7108" spans="6:16" ht="15.6" x14ac:dyDescent="0.3">
      <c r="F7108" s="76" t="str">
        <f t="shared" si="268"/>
        <v/>
      </c>
      <c r="M7108" s="102"/>
      <c r="N7108" s="103"/>
      <c r="O7108" s="99" t="str">
        <f t="shared" si="269"/>
        <v/>
      </c>
      <c r="P7108" s="168">
        <f t="shared" si="270"/>
        <v>0</v>
      </c>
    </row>
    <row r="7109" spans="6:16" ht="15.6" x14ac:dyDescent="0.3">
      <c r="F7109" s="76" t="str">
        <f t="shared" si="268"/>
        <v/>
      </c>
      <c r="M7109" s="102"/>
      <c r="N7109" s="103"/>
      <c r="O7109" s="99" t="str">
        <f t="shared" si="269"/>
        <v/>
      </c>
      <c r="P7109" s="168">
        <f t="shared" si="270"/>
        <v>0</v>
      </c>
    </row>
    <row r="7110" spans="6:16" ht="15.6" x14ac:dyDescent="0.3">
      <c r="F7110" s="76" t="str">
        <f t="shared" si="268"/>
        <v/>
      </c>
      <c r="M7110" s="102"/>
      <c r="N7110" s="103"/>
      <c r="O7110" s="99" t="str">
        <f t="shared" si="269"/>
        <v/>
      </c>
      <c r="P7110" s="168">
        <f t="shared" si="270"/>
        <v>0</v>
      </c>
    </row>
    <row r="7111" spans="6:16" ht="15.6" x14ac:dyDescent="0.3">
      <c r="F7111" s="76" t="str">
        <f t="shared" si="268"/>
        <v/>
      </c>
      <c r="M7111" s="102"/>
      <c r="N7111" s="103"/>
      <c r="O7111" s="99" t="str">
        <f t="shared" si="269"/>
        <v/>
      </c>
      <c r="P7111" s="168">
        <f t="shared" si="270"/>
        <v>0</v>
      </c>
    </row>
    <row r="7112" spans="6:16" ht="15.6" x14ac:dyDescent="0.3">
      <c r="F7112" s="76" t="str">
        <f t="shared" ref="F7112:F7175" si="271">B7112&amp;C7112&amp;D7112&amp;E7112</f>
        <v/>
      </c>
      <c r="M7112" s="102"/>
      <c r="N7112" s="103"/>
      <c r="O7112" s="99" t="str">
        <f t="shared" si="269"/>
        <v/>
      </c>
      <c r="P7112" s="168">
        <f t="shared" si="270"/>
        <v>0</v>
      </c>
    </row>
    <row r="7113" spans="6:16" ht="15.6" x14ac:dyDescent="0.3">
      <c r="F7113" s="76" t="str">
        <f t="shared" si="271"/>
        <v/>
      </c>
      <c r="M7113" s="102"/>
      <c r="N7113" s="103"/>
      <c r="O7113" s="99" t="str">
        <f t="shared" si="269"/>
        <v/>
      </c>
      <c r="P7113" s="168">
        <f t="shared" si="270"/>
        <v>0</v>
      </c>
    </row>
    <row r="7114" spans="6:16" ht="15.6" x14ac:dyDescent="0.3">
      <c r="F7114" s="76" t="str">
        <f t="shared" si="271"/>
        <v/>
      </c>
      <c r="M7114" s="102"/>
      <c r="N7114" s="103"/>
      <c r="O7114" s="99" t="str">
        <f t="shared" ref="O7114:O7177" si="272">+F7114&amp;M7114&amp;N7114</f>
        <v/>
      </c>
      <c r="P7114" s="168">
        <f t="shared" si="270"/>
        <v>0</v>
      </c>
    </row>
    <row r="7115" spans="6:16" ht="15.6" x14ac:dyDescent="0.3">
      <c r="F7115" s="76" t="str">
        <f t="shared" si="271"/>
        <v/>
      </c>
      <c r="M7115" s="102"/>
      <c r="N7115" s="103"/>
      <c r="O7115" s="99" t="str">
        <f t="shared" si="272"/>
        <v/>
      </c>
      <c r="P7115" s="168">
        <f t="shared" si="270"/>
        <v>0</v>
      </c>
    </row>
    <row r="7116" spans="6:16" ht="15.6" x14ac:dyDescent="0.3">
      <c r="F7116" s="76" t="str">
        <f t="shared" si="271"/>
        <v/>
      </c>
      <c r="M7116" s="102"/>
      <c r="N7116" s="103"/>
      <c r="O7116" s="99" t="str">
        <f t="shared" si="272"/>
        <v/>
      </c>
      <c r="P7116" s="168">
        <f t="shared" si="270"/>
        <v>0</v>
      </c>
    </row>
    <row r="7117" spans="6:16" ht="15.6" x14ac:dyDescent="0.3">
      <c r="F7117" s="76" t="str">
        <f t="shared" si="271"/>
        <v/>
      </c>
      <c r="M7117" s="102"/>
      <c r="N7117" s="103"/>
      <c r="O7117" s="99" t="str">
        <f t="shared" si="272"/>
        <v/>
      </c>
      <c r="P7117" s="168">
        <f t="shared" si="270"/>
        <v>0</v>
      </c>
    </row>
    <row r="7118" spans="6:16" ht="15.6" x14ac:dyDescent="0.3">
      <c r="F7118" s="76" t="str">
        <f t="shared" si="271"/>
        <v/>
      </c>
      <c r="M7118" s="102"/>
      <c r="N7118" s="103"/>
      <c r="O7118" s="99" t="str">
        <f t="shared" si="272"/>
        <v/>
      </c>
      <c r="P7118" s="168">
        <f t="shared" si="270"/>
        <v>0</v>
      </c>
    </row>
    <row r="7119" spans="6:16" ht="15.6" x14ac:dyDescent="0.3">
      <c r="F7119" s="76" t="str">
        <f t="shared" si="271"/>
        <v/>
      </c>
      <c r="M7119" s="102"/>
      <c r="N7119" s="103"/>
      <c r="O7119" s="99" t="str">
        <f t="shared" si="272"/>
        <v/>
      </c>
      <c r="P7119" s="168">
        <f t="shared" si="270"/>
        <v>0</v>
      </c>
    </row>
    <row r="7120" spans="6:16" ht="15.6" x14ac:dyDescent="0.3">
      <c r="F7120" s="76" t="str">
        <f t="shared" si="271"/>
        <v/>
      </c>
      <c r="M7120" s="102"/>
      <c r="N7120" s="103"/>
      <c r="O7120" s="99" t="str">
        <f t="shared" si="272"/>
        <v/>
      </c>
      <c r="P7120" s="168">
        <f t="shared" si="270"/>
        <v>0</v>
      </c>
    </row>
    <row r="7121" spans="6:16" ht="15.6" x14ac:dyDescent="0.3">
      <c r="F7121" s="76" t="str">
        <f t="shared" si="271"/>
        <v/>
      </c>
      <c r="M7121" s="102"/>
      <c r="N7121" s="103"/>
      <c r="O7121" s="99" t="str">
        <f t="shared" si="272"/>
        <v/>
      </c>
      <c r="P7121" s="168">
        <f t="shared" si="270"/>
        <v>0</v>
      </c>
    </row>
    <row r="7122" spans="6:16" ht="15.6" x14ac:dyDescent="0.3">
      <c r="F7122" s="76" t="str">
        <f t="shared" si="271"/>
        <v/>
      </c>
      <c r="M7122" s="102"/>
      <c r="N7122" s="103"/>
      <c r="O7122" s="99" t="str">
        <f t="shared" si="272"/>
        <v/>
      </c>
      <c r="P7122" s="168">
        <f t="shared" si="270"/>
        <v>0</v>
      </c>
    </row>
    <row r="7123" spans="6:16" ht="15.6" x14ac:dyDescent="0.3">
      <c r="F7123" s="76" t="str">
        <f t="shared" si="271"/>
        <v/>
      </c>
      <c r="M7123" s="102"/>
      <c r="N7123" s="103"/>
      <c r="O7123" s="99" t="str">
        <f t="shared" si="272"/>
        <v/>
      </c>
      <c r="P7123" s="168">
        <f t="shared" si="270"/>
        <v>0</v>
      </c>
    </row>
    <row r="7124" spans="6:16" ht="15.6" x14ac:dyDescent="0.3">
      <c r="F7124" s="76" t="str">
        <f t="shared" si="271"/>
        <v/>
      </c>
      <c r="M7124" s="102"/>
      <c r="N7124" s="103"/>
      <c r="O7124" s="99" t="str">
        <f t="shared" si="272"/>
        <v/>
      </c>
      <c r="P7124" s="168">
        <f t="shared" si="270"/>
        <v>0</v>
      </c>
    </row>
    <row r="7125" spans="6:16" ht="15.6" x14ac:dyDescent="0.3">
      <c r="F7125" s="76" t="str">
        <f t="shared" si="271"/>
        <v/>
      </c>
      <c r="M7125" s="102"/>
      <c r="N7125" s="103"/>
      <c r="O7125" s="99" t="str">
        <f t="shared" si="272"/>
        <v/>
      </c>
      <c r="P7125" s="168">
        <f t="shared" si="270"/>
        <v>0</v>
      </c>
    </row>
    <row r="7126" spans="6:16" ht="15.6" x14ac:dyDescent="0.3">
      <c r="F7126" s="76" t="str">
        <f t="shared" si="271"/>
        <v/>
      </c>
      <c r="M7126" s="102"/>
      <c r="N7126" s="103"/>
      <c r="O7126" s="99" t="str">
        <f t="shared" si="272"/>
        <v/>
      </c>
      <c r="P7126" s="168">
        <f t="shared" si="270"/>
        <v>0</v>
      </c>
    </row>
    <row r="7127" spans="6:16" ht="15.6" x14ac:dyDescent="0.3">
      <c r="F7127" s="76" t="str">
        <f t="shared" si="271"/>
        <v/>
      </c>
      <c r="M7127" s="102"/>
      <c r="N7127" s="103"/>
      <c r="O7127" s="99" t="str">
        <f t="shared" si="272"/>
        <v/>
      </c>
      <c r="P7127" s="168">
        <f t="shared" si="270"/>
        <v>0</v>
      </c>
    </row>
    <row r="7128" spans="6:16" ht="15.6" x14ac:dyDescent="0.3">
      <c r="F7128" s="76" t="str">
        <f t="shared" si="271"/>
        <v/>
      </c>
      <c r="M7128" s="102"/>
      <c r="N7128" s="103"/>
      <c r="O7128" s="99" t="str">
        <f t="shared" si="272"/>
        <v/>
      </c>
      <c r="P7128" s="168">
        <f t="shared" si="270"/>
        <v>0</v>
      </c>
    </row>
    <row r="7129" spans="6:16" ht="15.6" x14ac:dyDescent="0.3">
      <c r="F7129" s="76" t="str">
        <f t="shared" si="271"/>
        <v/>
      </c>
      <c r="M7129" s="102"/>
      <c r="N7129" s="103"/>
      <c r="O7129" s="99" t="str">
        <f t="shared" si="272"/>
        <v/>
      </c>
      <c r="P7129" s="168">
        <f t="shared" si="270"/>
        <v>0</v>
      </c>
    </row>
    <row r="7130" spans="6:16" ht="15.6" x14ac:dyDescent="0.3">
      <c r="F7130" s="76" t="str">
        <f t="shared" si="271"/>
        <v/>
      </c>
      <c r="M7130" s="102"/>
      <c r="N7130" s="103"/>
      <c r="O7130" s="99" t="str">
        <f t="shared" si="272"/>
        <v/>
      </c>
      <c r="P7130" s="168">
        <f t="shared" si="270"/>
        <v>0</v>
      </c>
    </row>
    <row r="7131" spans="6:16" ht="15.6" x14ac:dyDescent="0.3">
      <c r="F7131" s="76" t="str">
        <f t="shared" si="271"/>
        <v/>
      </c>
      <c r="M7131" s="102"/>
      <c r="N7131" s="103"/>
      <c r="O7131" s="99" t="str">
        <f t="shared" si="272"/>
        <v/>
      </c>
      <c r="P7131" s="168">
        <f t="shared" si="270"/>
        <v>0</v>
      </c>
    </row>
    <row r="7132" spans="6:16" ht="15.6" x14ac:dyDescent="0.3">
      <c r="F7132" s="76" t="str">
        <f t="shared" si="271"/>
        <v/>
      </c>
      <c r="M7132" s="102"/>
      <c r="N7132" s="103"/>
      <c r="O7132" s="99" t="str">
        <f t="shared" si="272"/>
        <v/>
      </c>
      <c r="P7132" s="168">
        <f t="shared" si="270"/>
        <v>0</v>
      </c>
    </row>
    <row r="7133" spans="6:16" ht="15.6" x14ac:dyDescent="0.3">
      <c r="F7133" s="76" t="str">
        <f t="shared" si="271"/>
        <v/>
      </c>
      <c r="M7133" s="102"/>
      <c r="N7133" s="103"/>
      <c r="O7133" s="99" t="str">
        <f t="shared" si="272"/>
        <v/>
      </c>
      <c r="P7133" s="168">
        <f t="shared" si="270"/>
        <v>0</v>
      </c>
    </row>
    <row r="7134" spans="6:16" ht="15.6" x14ac:dyDescent="0.3">
      <c r="F7134" s="76" t="str">
        <f t="shared" si="271"/>
        <v/>
      </c>
      <c r="M7134" s="102"/>
      <c r="N7134" s="103"/>
      <c r="O7134" s="99" t="str">
        <f t="shared" si="272"/>
        <v/>
      </c>
      <c r="P7134" s="168">
        <f t="shared" si="270"/>
        <v>0</v>
      </c>
    </row>
    <row r="7135" spans="6:16" ht="15.6" x14ac:dyDescent="0.3">
      <c r="F7135" s="76" t="str">
        <f t="shared" si="271"/>
        <v/>
      </c>
      <c r="M7135" s="102"/>
      <c r="N7135" s="103"/>
      <c r="O7135" s="99" t="str">
        <f t="shared" si="272"/>
        <v/>
      </c>
      <c r="P7135" s="168">
        <f t="shared" si="270"/>
        <v>0</v>
      </c>
    </row>
    <row r="7136" spans="6:16" ht="15.6" x14ac:dyDescent="0.3">
      <c r="F7136" s="76" t="str">
        <f t="shared" si="271"/>
        <v/>
      </c>
      <c r="M7136" s="102"/>
      <c r="N7136" s="103"/>
      <c r="O7136" s="99" t="str">
        <f t="shared" si="272"/>
        <v/>
      </c>
      <c r="P7136" s="168">
        <f t="shared" si="270"/>
        <v>0</v>
      </c>
    </row>
    <row r="7137" spans="6:16" ht="15.6" x14ac:dyDescent="0.3">
      <c r="F7137" s="76" t="str">
        <f t="shared" si="271"/>
        <v/>
      </c>
      <c r="M7137" s="102"/>
      <c r="N7137" s="103"/>
      <c r="O7137" s="99" t="str">
        <f t="shared" si="272"/>
        <v/>
      </c>
      <c r="P7137" s="168">
        <f t="shared" si="270"/>
        <v>0</v>
      </c>
    </row>
    <row r="7138" spans="6:16" ht="15.6" x14ac:dyDescent="0.3">
      <c r="F7138" s="76" t="str">
        <f t="shared" si="271"/>
        <v/>
      </c>
      <c r="M7138" s="102"/>
      <c r="N7138" s="103"/>
      <c r="O7138" s="99" t="str">
        <f t="shared" si="272"/>
        <v/>
      </c>
      <c r="P7138" s="168">
        <f t="shared" si="270"/>
        <v>0</v>
      </c>
    </row>
    <row r="7139" spans="6:16" ht="15.6" x14ac:dyDescent="0.3">
      <c r="F7139" s="76" t="str">
        <f t="shared" si="271"/>
        <v/>
      </c>
      <c r="M7139" s="102"/>
      <c r="N7139" s="103"/>
      <c r="O7139" s="99" t="str">
        <f t="shared" si="272"/>
        <v/>
      </c>
      <c r="P7139" s="168">
        <f t="shared" si="270"/>
        <v>0</v>
      </c>
    </row>
    <row r="7140" spans="6:16" ht="15.6" x14ac:dyDescent="0.3">
      <c r="F7140" s="76" t="str">
        <f t="shared" si="271"/>
        <v/>
      </c>
      <c r="M7140" s="102"/>
      <c r="N7140" s="103"/>
      <c r="O7140" s="99" t="str">
        <f t="shared" si="272"/>
        <v/>
      </c>
      <c r="P7140" s="168">
        <f t="shared" si="270"/>
        <v>0</v>
      </c>
    </row>
    <row r="7141" spans="6:16" ht="15.6" x14ac:dyDescent="0.3">
      <c r="F7141" s="76" t="str">
        <f t="shared" si="271"/>
        <v/>
      </c>
      <c r="M7141" s="102"/>
      <c r="N7141" s="103"/>
      <c r="O7141" s="99" t="str">
        <f t="shared" si="272"/>
        <v/>
      </c>
      <c r="P7141" s="168">
        <f t="shared" si="270"/>
        <v>0</v>
      </c>
    </row>
    <row r="7142" spans="6:16" ht="15.6" x14ac:dyDescent="0.3">
      <c r="F7142" s="76" t="str">
        <f t="shared" si="271"/>
        <v/>
      </c>
      <c r="M7142" s="102"/>
      <c r="N7142" s="103"/>
      <c r="O7142" s="99" t="str">
        <f t="shared" si="272"/>
        <v/>
      </c>
      <c r="P7142" s="168">
        <f t="shared" si="270"/>
        <v>0</v>
      </c>
    </row>
    <row r="7143" spans="6:16" ht="15.6" x14ac:dyDescent="0.3">
      <c r="F7143" s="76" t="str">
        <f t="shared" si="271"/>
        <v/>
      </c>
      <c r="M7143" s="102"/>
      <c r="N7143" s="103"/>
      <c r="O7143" s="99" t="str">
        <f t="shared" si="272"/>
        <v/>
      </c>
      <c r="P7143" s="168">
        <f t="shared" si="270"/>
        <v>0</v>
      </c>
    </row>
    <row r="7144" spans="6:16" ht="15.6" x14ac:dyDescent="0.3">
      <c r="F7144" s="76" t="str">
        <f t="shared" si="271"/>
        <v/>
      </c>
      <c r="M7144" s="102"/>
      <c r="N7144" s="103"/>
      <c r="O7144" s="99" t="str">
        <f t="shared" si="272"/>
        <v/>
      </c>
      <c r="P7144" s="168">
        <f t="shared" si="270"/>
        <v>0</v>
      </c>
    </row>
    <row r="7145" spans="6:16" ht="15.6" x14ac:dyDescent="0.3">
      <c r="F7145" s="76" t="str">
        <f t="shared" si="271"/>
        <v/>
      </c>
      <c r="M7145" s="102"/>
      <c r="N7145" s="103"/>
      <c r="O7145" s="99" t="str">
        <f t="shared" si="272"/>
        <v/>
      </c>
      <c r="P7145" s="168">
        <f t="shared" si="270"/>
        <v>0</v>
      </c>
    </row>
    <row r="7146" spans="6:16" ht="15.6" x14ac:dyDescent="0.3">
      <c r="F7146" s="76" t="str">
        <f t="shared" si="271"/>
        <v/>
      </c>
      <c r="M7146" s="102"/>
      <c r="N7146" s="103"/>
      <c r="O7146" s="99" t="str">
        <f t="shared" si="272"/>
        <v/>
      </c>
      <c r="P7146" s="168">
        <f t="shared" si="270"/>
        <v>0</v>
      </c>
    </row>
    <row r="7147" spans="6:16" ht="15.6" x14ac:dyDescent="0.3">
      <c r="F7147" s="76" t="str">
        <f t="shared" si="271"/>
        <v/>
      </c>
      <c r="M7147" s="102"/>
      <c r="N7147" s="103"/>
      <c r="O7147" s="99" t="str">
        <f t="shared" si="272"/>
        <v/>
      </c>
      <c r="P7147" s="168">
        <f t="shared" si="270"/>
        <v>0</v>
      </c>
    </row>
    <row r="7148" spans="6:16" ht="15.6" x14ac:dyDescent="0.3">
      <c r="F7148" s="76" t="str">
        <f t="shared" si="271"/>
        <v/>
      </c>
      <c r="M7148" s="102"/>
      <c r="N7148" s="103"/>
      <c r="O7148" s="99" t="str">
        <f t="shared" si="272"/>
        <v/>
      </c>
      <c r="P7148" s="168">
        <f t="shared" ref="P7148:P7211" si="273">IFERROR(T7148/S7148,0)</f>
        <v>0</v>
      </c>
    </row>
    <row r="7149" spans="6:16" ht="15.6" x14ac:dyDescent="0.3">
      <c r="F7149" s="76" t="str">
        <f t="shared" si="271"/>
        <v/>
      </c>
      <c r="M7149" s="102"/>
      <c r="N7149" s="103"/>
      <c r="O7149" s="99" t="str">
        <f t="shared" si="272"/>
        <v/>
      </c>
      <c r="P7149" s="168">
        <f t="shared" si="273"/>
        <v>0</v>
      </c>
    </row>
    <row r="7150" spans="6:16" ht="15.6" x14ac:dyDescent="0.3">
      <c r="F7150" s="76" t="str">
        <f t="shared" si="271"/>
        <v/>
      </c>
      <c r="M7150" s="102"/>
      <c r="N7150" s="103"/>
      <c r="O7150" s="99" t="str">
        <f t="shared" si="272"/>
        <v/>
      </c>
      <c r="P7150" s="168">
        <f t="shared" si="273"/>
        <v>0</v>
      </c>
    </row>
    <row r="7151" spans="6:16" ht="15.6" x14ac:dyDescent="0.3">
      <c r="F7151" s="76" t="str">
        <f t="shared" si="271"/>
        <v/>
      </c>
      <c r="M7151" s="102"/>
      <c r="N7151" s="103"/>
      <c r="O7151" s="99" t="str">
        <f t="shared" si="272"/>
        <v/>
      </c>
      <c r="P7151" s="168">
        <f t="shared" si="273"/>
        <v>0</v>
      </c>
    </row>
    <row r="7152" spans="6:16" ht="15.6" x14ac:dyDescent="0.3">
      <c r="F7152" s="76" t="str">
        <f t="shared" si="271"/>
        <v/>
      </c>
      <c r="M7152" s="102"/>
      <c r="N7152" s="103"/>
      <c r="O7152" s="99" t="str">
        <f t="shared" si="272"/>
        <v/>
      </c>
      <c r="P7152" s="168">
        <f t="shared" si="273"/>
        <v>0</v>
      </c>
    </row>
    <row r="7153" spans="6:16" ht="15.6" x14ac:dyDescent="0.3">
      <c r="F7153" s="76" t="str">
        <f t="shared" si="271"/>
        <v/>
      </c>
      <c r="M7153" s="102"/>
      <c r="N7153" s="103"/>
      <c r="O7153" s="99" t="str">
        <f t="shared" si="272"/>
        <v/>
      </c>
      <c r="P7153" s="168">
        <f t="shared" si="273"/>
        <v>0</v>
      </c>
    </row>
    <row r="7154" spans="6:16" ht="15.6" x14ac:dyDescent="0.3">
      <c r="F7154" s="76" t="str">
        <f t="shared" si="271"/>
        <v/>
      </c>
      <c r="M7154" s="102"/>
      <c r="N7154" s="103"/>
      <c r="O7154" s="99" t="str">
        <f t="shared" si="272"/>
        <v/>
      </c>
      <c r="P7154" s="168">
        <f t="shared" si="273"/>
        <v>0</v>
      </c>
    </row>
    <row r="7155" spans="6:16" ht="15.6" x14ac:dyDescent="0.3">
      <c r="F7155" s="76" t="str">
        <f t="shared" si="271"/>
        <v/>
      </c>
      <c r="M7155" s="102"/>
      <c r="N7155" s="103"/>
      <c r="O7155" s="99" t="str">
        <f t="shared" si="272"/>
        <v/>
      </c>
      <c r="P7155" s="168">
        <f t="shared" si="273"/>
        <v>0</v>
      </c>
    </row>
    <row r="7156" spans="6:16" ht="15.6" x14ac:dyDescent="0.3">
      <c r="F7156" s="76" t="str">
        <f t="shared" si="271"/>
        <v/>
      </c>
      <c r="M7156" s="102"/>
      <c r="N7156" s="103"/>
      <c r="O7156" s="99" t="str">
        <f t="shared" si="272"/>
        <v/>
      </c>
      <c r="P7156" s="168">
        <f t="shared" si="273"/>
        <v>0</v>
      </c>
    </row>
    <row r="7157" spans="6:16" ht="15.6" x14ac:dyDescent="0.3">
      <c r="F7157" s="76" t="str">
        <f t="shared" si="271"/>
        <v/>
      </c>
      <c r="M7157" s="102"/>
      <c r="N7157" s="103"/>
      <c r="O7157" s="99" t="str">
        <f t="shared" si="272"/>
        <v/>
      </c>
      <c r="P7157" s="168">
        <f t="shared" si="273"/>
        <v>0</v>
      </c>
    </row>
    <row r="7158" spans="6:16" ht="15.6" x14ac:dyDescent="0.3">
      <c r="F7158" s="76" t="str">
        <f t="shared" si="271"/>
        <v/>
      </c>
      <c r="M7158" s="102"/>
      <c r="N7158" s="103"/>
      <c r="O7158" s="99" t="str">
        <f t="shared" si="272"/>
        <v/>
      </c>
      <c r="P7158" s="168">
        <f t="shared" si="273"/>
        <v>0</v>
      </c>
    </row>
    <row r="7159" spans="6:16" ht="15.6" x14ac:dyDescent="0.3">
      <c r="F7159" s="76" t="str">
        <f t="shared" si="271"/>
        <v/>
      </c>
      <c r="M7159" s="102"/>
      <c r="N7159" s="103"/>
      <c r="O7159" s="99" t="str">
        <f t="shared" si="272"/>
        <v/>
      </c>
      <c r="P7159" s="168">
        <f t="shared" si="273"/>
        <v>0</v>
      </c>
    </row>
    <row r="7160" spans="6:16" ht="15.6" x14ac:dyDescent="0.3">
      <c r="F7160" s="76" t="str">
        <f t="shared" si="271"/>
        <v/>
      </c>
      <c r="M7160" s="102"/>
      <c r="N7160" s="103"/>
      <c r="O7160" s="99" t="str">
        <f t="shared" si="272"/>
        <v/>
      </c>
      <c r="P7160" s="168">
        <f t="shared" si="273"/>
        <v>0</v>
      </c>
    </row>
    <row r="7161" spans="6:16" ht="15.6" x14ac:dyDescent="0.3">
      <c r="F7161" s="76" t="str">
        <f t="shared" si="271"/>
        <v/>
      </c>
      <c r="M7161" s="102"/>
      <c r="N7161" s="103"/>
      <c r="O7161" s="99" t="str">
        <f t="shared" si="272"/>
        <v/>
      </c>
      <c r="P7161" s="168">
        <f t="shared" si="273"/>
        <v>0</v>
      </c>
    </row>
    <row r="7162" spans="6:16" ht="15.6" x14ac:dyDescent="0.3">
      <c r="F7162" s="76" t="str">
        <f t="shared" si="271"/>
        <v/>
      </c>
      <c r="M7162" s="102"/>
      <c r="N7162" s="103"/>
      <c r="O7162" s="99" t="str">
        <f t="shared" si="272"/>
        <v/>
      </c>
      <c r="P7162" s="168">
        <f t="shared" si="273"/>
        <v>0</v>
      </c>
    </row>
    <row r="7163" spans="6:16" ht="15.6" x14ac:dyDescent="0.3">
      <c r="F7163" s="76" t="str">
        <f t="shared" si="271"/>
        <v/>
      </c>
      <c r="M7163" s="102"/>
      <c r="N7163" s="103"/>
      <c r="O7163" s="99" t="str">
        <f t="shared" si="272"/>
        <v/>
      </c>
      <c r="P7163" s="168">
        <f t="shared" si="273"/>
        <v>0</v>
      </c>
    </row>
    <row r="7164" spans="6:16" ht="15.6" x14ac:dyDescent="0.3">
      <c r="F7164" s="76" t="str">
        <f t="shared" si="271"/>
        <v/>
      </c>
      <c r="M7164" s="102"/>
      <c r="N7164" s="103"/>
      <c r="O7164" s="99" t="str">
        <f t="shared" si="272"/>
        <v/>
      </c>
      <c r="P7164" s="168">
        <f t="shared" si="273"/>
        <v>0</v>
      </c>
    </row>
    <row r="7165" spans="6:16" ht="15.6" x14ac:dyDescent="0.3">
      <c r="F7165" s="76" t="str">
        <f t="shared" si="271"/>
        <v/>
      </c>
      <c r="M7165" s="102"/>
      <c r="N7165" s="103"/>
      <c r="O7165" s="99" t="str">
        <f t="shared" si="272"/>
        <v/>
      </c>
      <c r="P7165" s="168">
        <f t="shared" si="273"/>
        <v>0</v>
      </c>
    </row>
    <row r="7166" spans="6:16" ht="15.6" x14ac:dyDescent="0.3">
      <c r="F7166" s="76" t="str">
        <f t="shared" si="271"/>
        <v/>
      </c>
      <c r="M7166" s="102"/>
      <c r="N7166" s="103"/>
      <c r="O7166" s="99" t="str">
        <f t="shared" si="272"/>
        <v/>
      </c>
      <c r="P7166" s="168">
        <f t="shared" si="273"/>
        <v>0</v>
      </c>
    </row>
    <row r="7167" spans="6:16" ht="15.6" x14ac:dyDescent="0.3">
      <c r="F7167" s="76" t="str">
        <f t="shared" si="271"/>
        <v/>
      </c>
      <c r="M7167" s="102"/>
      <c r="N7167" s="103"/>
      <c r="O7167" s="99" t="str">
        <f t="shared" si="272"/>
        <v/>
      </c>
      <c r="P7167" s="168">
        <f t="shared" si="273"/>
        <v>0</v>
      </c>
    </row>
    <row r="7168" spans="6:16" ht="15.6" x14ac:dyDescent="0.3">
      <c r="F7168" s="76" t="str">
        <f t="shared" si="271"/>
        <v/>
      </c>
      <c r="M7168" s="102"/>
      <c r="N7168" s="103"/>
      <c r="O7168" s="99" t="str">
        <f t="shared" si="272"/>
        <v/>
      </c>
      <c r="P7168" s="168">
        <f t="shared" si="273"/>
        <v>0</v>
      </c>
    </row>
    <row r="7169" spans="6:16" ht="15.6" x14ac:dyDescent="0.3">
      <c r="F7169" s="76" t="str">
        <f t="shared" si="271"/>
        <v/>
      </c>
      <c r="M7169" s="102"/>
      <c r="N7169" s="103"/>
      <c r="O7169" s="99" t="str">
        <f t="shared" si="272"/>
        <v/>
      </c>
      <c r="P7169" s="168">
        <f t="shared" si="273"/>
        <v>0</v>
      </c>
    </row>
    <row r="7170" spans="6:16" ht="15.6" x14ac:dyDescent="0.3">
      <c r="F7170" s="76" t="str">
        <f t="shared" si="271"/>
        <v/>
      </c>
      <c r="M7170" s="102"/>
      <c r="N7170" s="103"/>
      <c r="O7170" s="99" t="str">
        <f t="shared" si="272"/>
        <v/>
      </c>
      <c r="P7170" s="168">
        <f t="shared" si="273"/>
        <v>0</v>
      </c>
    </row>
    <row r="7171" spans="6:16" ht="15.6" x14ac:dyDescent="0.3">
      <c r="F7171" s="76" t="str">
        <f t="shared" si="271"/>
        <v/>
      </c>
      <c r="M7171" s="102"/>
      <c r="N7171" s="103"/>
      <c r="O7171" s="99" t="str">
        <f t="shared" si="272"/>
        <v/>
      </c>
      <c r="P7171" s="168">
        <f t="shared" si="273"/>
        <v>0</v>
      </c>
    </row>
    <row r="7172" spans="6:16" ht="15.6" x14ac:dyDescent="0.3">
      <c r="F7172" s="76" t="str">
        <f t="shared" si="271"/>
        <v/>
      </c>
      <c r="M7172" s="102"/>
      <c r="N7172" s="103"/>
      <c r="O7172" s="99" t="str">
        <f t="shared" si="272"/>
        <v/>
      </c>
      <c r="P7172" s="168">
        <f t="shared" si="273"/>
        <v>0</v>
      </c>
    </row>
    <row r="7173" spans="6:16" ht="15.6" x14ac:dyDescent="0.3">
      <c r="F7173" s="76" t="str">
        <f t="shared" si="271"/>
        <v/>
      </c>
      <c r="M7173" s="102"/>
      <c r="N7173" s="103"/>
      <c r="O7173" s="99" t="str">
        <f t="shared" si="272"/>
        <v/>
      </c>
      <c r="P7173" s="168">
        <f t="shared" si="273"/>
        <v>0</v>
      </c>
    </row>
    <row r="7174" spans="6:16" ht="15.6" x14ac:dyDescent="0.3">
      <c r="F7174" s="76" t="str">
        <f t="shared" si="271"/>
        <v/>
      </c>
      <c r="M7174" s="102"/>
      <c r="N7174" s="103"/>
      <c r="O7174" s="99" t="str">
        <f t="shared" si="272"/>
        <v/>
      </c>
      <c r="P7174" s="168">
        <f t="shared" si="273"/>
        <v>0</v>
      </c>
    </row>
    <row r="7175" spans="6:16" ht="15.6" x14ac:dyDescent="0.3">
      <c r="F7175" s="76" t="str">
        <f t="shared" si="271"/>
        <v/>
      </c>
      <c r="M7175" s="102"/>
      <c r="N7175" s="103"/>
      <c r="O7175" s="99" t="str">
        <f t="shared" si="272"/>
        <v/>
      </c>
      <c r="P7175" s="168">
        <f t="shared" si="273"/>
        <v>0</v>
      </c>
    </row>
    <row r="7176" spans="6:16" ht="15.6" x14ac:dyDescent="0.3">
      <c r="F7176" s="76" t="str">
        <f t="shared" ref="F7176:F7239" si="274">B7176&amp;C7176&amp;D7176&amp;E7176</f>
        <v/>
      </c>
      <c r="M7176" s="102"/>
      <c r="N7176" s="103"/>
      <c r="O7176" s="99" t="str">
        <f t="shared" si="272"/>
        <v/>
      </c>
      <c r="P7176" s="168">
        <f t="shared" si="273"/>
        <v>0</v>
      </c>
    </row>
    <row r="7177" spans="6:16" ht="15.6" x14ac:dyDescent="0.3">
      <c r="F7177" s="76" t="str">
        <f t="shared" si="274"/>
        <v/>
      </c>
      <c r="M7177" s="102"/>
      <c r="N7177" s="103"/>
      <c r="O7177" s="99" t="str">
        <f t="shared" si="272"/>
        <v/>
      </c>
      <c r="P7177" s="168">
        <f t="shared" si="273"/>
        <v>0</v>
      </c>
    </row>
    <row r="7178" spans="6:16" ht="15.6" x14ac:dyDescent="0.3">
      <c r="F7178" s="76" t="str">
        <f t="shared" si="274"/>
        <v/>
      </c>
      <c r="M7178" s="102"/>
      <c r="N7178" s="103"/>
      <c r="O7178" s="99" t="str">
        <f t="shared" ref="O7178:O7241" si="275">+F7178&amp;M7178&amp;N7178</f>
        <v/>
      </c>
      <c r="P7178" s="168">
        <f t="shared" si="273"/>
        <v>0</v>
      </c>
    </row>
    <row r="7179" spans="6:16" ht="15.6" x14ac:dyDescent="0.3">
      <c r="F7179" s="76" t="str">
        <f t="shared" si="274"/>
        <v/>
      </c>
      <c r="M7179" s="102"/>
      <c r="N7179" s="103"/>
      <c r="O7179" s="99" t="str">
        <f t="shared" si="275"/>
        <v/>
      </c>
      <c r="P7179" s="168">
        <f t="shared" si="273"/>
        <v>0</v>
      </c>
    </row>
    <row r="7180" spans="6:16" ht="15.6" x14ac:dyDescent="0.3">
      <c r="F7180" s="76" t="str">
        <f t="shared" si="274"/>
        <v/>
      </c>
      <c r="M7180" s="102"/>
      <c r="N7180" s="103"/>
      <c r="O7180" s="99" t="str">
        <f t="shared" si="275"/>
        <v/>
      </c>
      <c r="P7180" s="168">
        <f t="shared" si="273"/>
        <v>0</v>
      </c>
    </row>
    <row r="7181" spans="6:16" ht="15.6" x14ac:dyDescent="0.3">
      <c r="F7181" s="76" t="str">
        <f t="shared" si="274"/>
        <v/>
      </c>
      <c r="M7181" s="102"/>
      <c r="N7181" s="103"/>
      <c r="O7181" s="99" t="str">
        <f t="shared" si="275"/>
        <v/>
      </c>
      <c r="P7181" s="168">
        <f t="shared" si="273"/>
        <v>0</v>
      </c>
    </row>
    <row r="7182" spans="6:16" ht="15.6" x14ac:dyDescent="0.3">
      <c r="F7182" s="76" t="str">
        <f t="shared" si="274"/>
        <v/>
      </c>
      <c r="M7182" s="102"/>
      <c r="N7182" s="103"/>
      <c r="O7182" s="99" t="str">
        <f t="shared" si="275"/>
        <v/>
      </c>
      <c r="P7182" s="168">
        <f t="shared" si="273"/>
        <v>0</v>
      </c>
    </row>
    <row r="7183" spans="6:16" ht="15.6" x14ac:dyDescent="0.3">
      <c r="F7183" s="76" t="str">
        <f t="shared" si="274"/>
        <v/>
      </c>
      <c r="M7183" s="102"/>
      <c r="N7183" s="103"/>
      <c r="O7183" s="99" t="str">
        <f t="shared" si="275"/>
        <v/>
      </c>
      <c r="P7183" s="168">
        <f t="shared" si="273"/>
        <v>0</v>
      </c>
    </row>
    <row r="7184" spans="6:16" ht="15.6" x14ac:dyDescent="0.3">
      <c r="F7184" s="76" t="str">
        <f t="shared" si="274"/>
        <v/>
      </c>
      <c r="M7184" s="102"/>
      <c r="N7184" s="103"/>
      <c r="O7184" s="99" t="str">
        <f t="shared" si="275"/>
        <v/>
      </c>
      <c r="P7184" s="168">
        <f t="shared" si="273"/>
        <v>0</v>
      </c>
    </row>
    <row r="7185" spans="6:16" ht="15.6" x14ac:dyDescent="0.3">
      <c r="F7185" s="76" t="str">
        <f t="shared" si="274"/>
        <v/>
      </c>
      <c r="M7185" s="102"/>
      <c r="N7185" s="103"/>
      <c r="O7185" s="99" t="str">
        <f t="shared" si="275"/>
        <v/>
      </c>
      <c r="P7185" s="168">
        <f t="shared" si="273"/>
        <v>0</v>
      </c>
    </row>
    <row r="7186" spans="6:16" ht="15.6" x14ac:dyDescent="0.3">
      <c r="F7186" s="76" t="str">
        <f t="shared" si="274"/>
        <v/>
      </c>
      <c r="M7186" s="102"/>
      <c r="N7186" s="103"/>
      <c r="O7186" s="99" t="str">
        <f t="shared" si="275"/>
        <v/>
      </c>
      <c r="P7186" s="168">
        <f t="shared" si="273"/>
        <v>0</v>
      </c>
    </row>
    <row r="7187" spans="6:16" ht="15.6" x14ac:dyDescent="0.3">
      <c r="F7187" s="76" t="str">
        <f t="shared" si="274"/>
        <v/>
      </c>
      <c r="M7187" s="102"/>
      <c r="N7187" s="103"/>
      <c r="O7187" s="99" t="str">
        <f t="shared" si="275"/>
        <v/>
      </c>
      <c r="P7187" s="168">
        <f t="shared" si="273"/>
        <v>0</v>
      </c>
    </row>
    <row r="7188" spans="6:16" ht="15.6" x14ac:dyDescent="0.3">
      <c r="F7188" s="76" t="str">
        <f t="shared" si="274"/>
        <v/>
      </c>
      <c r="M7188" s="102"/>
      <c r="N7188" s="103"/>
      <c r="O7188" s="99" t="str">
        <f t="shared" si="275"/>
        <v/>
      </c>
      <c r="P7188" s="168">
        <f t="shared" si="273"/>
        <v>0</v>
      </c>
    </row>
    <row r="7189" spans="6:16" ht="15.6" x14ac:dyDescent="0.3">
      <c r="F7189" s="76" t="str">
        <f t="shared" si="274"/>
        <v/>
      </c>
      <c r="M7189" s="102"/>
      <c r="N7189" s="103"/>
      <c r="O7189" s="99" t="str">
        <f t="shared" si="275"/>
        <v/>
      </c>
      <c r="P7189" s="168">
        <f t="shared" si="273"/>
        <v>0</v>
      </c>
    </row>
    <row r="7190" spans="6:16" ht="15.6" x14ac:dyDescent="0.3">
      <c r="F7190" s="76" t="str">
        <f t="shared" si="274"/>
        <v/>
      </c>
      <c r="M7190" s="102"/>
      <c r="N7190" s="103"/>
      <c r="O7190" s="99" t="str">
        <f t="shared" si="275"/>
        <v/>
      </c>
      <c r="P7190" s="168">
        <f t="shared" si="273"/>
        <v>0</v>
      </c>
    </row>
    <row r="7191" spans="6:16" ht="15.6" x14ac:dyDescent="0.3">
      <c r="F7191" s="76" t="str">
        <f t="shared" si="274"/>
        <v/>
      </c>
      <c r="M7191" s="102"/>
      <c r="N7191" s="103"/>
      <c r="O7191" s="99" t="str">
        <f t="shared" si="275"/>
        <v/>
      </c>
      <c r="P7191" s="168">
        <f t="shared" si="273"/>
        <v>0</v>
      </c>
    </row>
    <row r="7192" spans="6:16" ht="15.6" x14ac:dyDescent="0.3">
      <c r="F7192" s="76" t="str">
        <f t="shared" si="274"/>
        <v/>
      </c>
      <c r="M7192" s="102"/>
      <c r="N7192" s="103"/>
      <c r="O7192" s="99" t="str">
        <f t="shared" si="275"/>
        <v/>
      </c>
      <c r="P7192" s="168">
        <f t="shared" si="273"/>
        <v>0</v>
      </c>
    </row>
    <row r="7193" spans="6:16" ht="15.6" x14ac:dyDescent="0.3">
      <c r="F7193" s="76" t="str">
        <f t="shared" si="274"/>
        <v/>
      </c>
      <c r="M7193" s="102"/>
      <c r="N7193" s="103"/>
      <c r="O7193" s="99" t="str">
        <f t="shared" si="275"/>
        <v/>
      </c>
      <c r="P7193" s="168">
        <f t="shared" si="273"/>
        <v>0</v>
      </c>
    </row>
    <row r="7194" spans="6:16" ht="15.6" x14ac:dyDescent="0.3">
      <c r="F7194" s="76" t="str">
        <f t="shared" si="274"/>
        <v/>
      </c>
      <c r="M7194" s="102"/>
      <c r="N7194" s="103"/>
      <c r="O7194" s="99" t="str">
        <f t="shared" si="275"/>
        <v/>
      </c>
      <c r="P7194" s="168">
        <f t="shared" si="273"/>
        <v>0</v>
      </c>
    </row>
    <row r="7195" spans="6:16" ht="15.6" x14ac:dyDescent="0.3">
      <c r="F7195" s="76" t="str">
        <f t="shared" si="274"/>
        <v/>
      </c>
      <c r="M7195" s="102"/>
      <c r="N7195" s="103"/>
      <c r="O7195" s="99" t="str">
        <f t="shared" si="275"/>
        <v/>
      </c>
      <c r="P7195" s="168">
        <f t="shared" si="273"/>
        <v>0</v>
      </c>
    </row>
    <row r="7196" spans="6:16" ht="15.6" x14ac:dyDescent="0.3">
      <c r="F7196" s="76" t="str">
        <f t="shared" si="274"/>
        <v/>
      </c>
      <c r="M7196" s="102"/>
      <c r="N7196" s="103"/>
      <c r="O7196" s="99" t="str">
        <f t="shared" si="275"/>
        <v/>
      </c>
      <c r="P7196" s="168">
        <f t="shared" si="273"/>
        <v>0</v>
      </c>
    </row>
    <row r="7197" spans="6:16" ht="15.6" x14ac:dyDescent="0.3">
      <c r="F7197" s="76" t="str">
        <f t="shared" si="274"/>
        <v/>
      </c>
      <c r="M7197" s="102"/>
      <c r="N7197" s="103"/>
      <c r="O7197" s="99" t="str">
        <f t="shared" si="275"/>
        <v/>
      </c>
      <c r="P7197" s="168">
        <f t="shared" si="273"/>
        <v>0</v>
      </c>
    </row>
    <row r="7198" spans="6:16" ht="15.6" x14ac:dyDescent="0.3">
      <c r="F7198" s="76" t="str">
        <f t="shared" si="274"/>
        <v/>
      </c>
      <c r="M7198" s="102"/>
      <c r="N7198" s="103"/>
      <c r="O7198" s="99" t="str">
        <f t="shared" si="275"/>
        <v/>
      </c>
      <c r="P7198" s="168">
        <f t="shared" si="273"/>
        <v>0</v>
      </c>
    </row>
    <row r="7199" spans="6:16" ht="15.6" x14ac:dyDescent="0.3">
      <c r="F7199" s="76" t="str">
        <f t="shared" si="274"/>
        <v/>
      </c>
      <c r="M7199" s="102"/>
      <c r="N7199" s="103"/>
      <c r="O7199" s="99" t="str">
        <f t="shared" si="275"/>
        <v/>
      </c>
      <c r="P7199" s="168">
        <f t="shared" si="273"/>
        <v>0</v>
      </c>
    </row>
    <row r="7200" spans="6:16" ht="15.6" x14ac:dyDescent="0.3">
      <c r="F7200" s="76" t="str">
        <f t="shared" si="274"/>
        <v/>
      </c>
      <c r="M7200" s="102"/>
      <c r="N7200" s="103"/>
      <c r="O7200" s="99" t="str">
        <f t="shared" si="275"/>
        <v/>
      </c>
      <c r="P7200" s="168">
        <f t="shared" si="273"/>
        <v>0</v>
      </c>
    </row>
    <row r="7201" spans="6:16" ht="15.6" x14ac:dyDescent="0.3">
      <c r="F7201" s="76" t="str">
        <f t="shared" si="274"/>
        <v/>
      </c>
      <c r="M7201" s="102"/>
      <c r="N7201" s="103"/>
      <c r="O7201" s="99" t="str">
        <f t="shared" si="275"/>
        <v/>
      </c>
      <c r="P7201" s="168">
        <f t="shared" si="273"/>
        <v>0</v>
      </c>
    </row>
    <row r="7202" spans="6:16" ht="15.6" x14ac:dyDescent="0.3">
      <c r="F7202" s="76" t="str">
        <f t="shared" si="274"/>
        <v/>
      </c>
      <c r="M7202" s="102"/>
      <c r="N7202" s="103"/>
      <c r="O7202" s="99" t="str">
        <f t="shared" si="275"/>
        <v/>
      </c>
      <c r="P7202" s="168">
        <f t="shared" si="273"/>
        <v>0</v>
      </c>
    </row>
    <row r="7203" spans="6:16" ht="15.6" x14ac:dyDescent="0.3">
      <c r="F7203" s="76" t="str">
        <f t="shared" si="274"/>
        <v/>
      </c>
      <c r="M7203" s="102"/>
      <c r="N7203" s="103"/>
      <c r="O7203" s="99" t="str">
        <f t="shared" si="275"/>
        <v/>
      </c>
      <c r="P7203" s="168">
        <f t="shared" si="273"/>
        <v>0</v>
      </c>
    </row>
    <row r="7204" spans="6:16" ht="15.6" x14ac:dyDescent="0.3">
      <c r="F7204" s="76" t="str">
        <f t="shared" si="274"/>
        <v/>
      </c>
      <c r="M7204" s="102"/>
      <c r="N7204" s="103"/>
      <c r="O7204" s="99" t="str">
        <f t="shared" si="275"/>
        <v/>
      </c>
      <c r="P7204" s="168">
        <f t="shared" si="273"/>
        <v>0</v>
      </c>
    </row>
    <row r="7205" spans="6:16" ht="15.6" x14ac:dyDescent="0.3">
      <c r="F7205" s="76" t="str">
        <f t="shared" si="274"/>
        <v/>
      </c>
      <c r="M7205" s="102"/>
      <c r="N7205" s="103"/>
      <c r="O7205" s="99" t="str">
        <f t="shared" si="275"/>
        <v/>
      </c>
      <c r="P7205" s="168">
        <f t="shared" si="273"/>
        <v>0</v>
      </c>
    </row>
    <row r="7206" spans="6:16" ht="15.6" x14ac:dyDescent="0.3">
      <c r="F7206" s="76" t="str">
        <f t="shared" si="274"/>
        <v/>
      </c>
      <c r="M7206" s="102"/>
      <c r="N7206" s="103"/>
      <c r="O7206" s="99" t="str">
        <f t="shared" si="275"/>
        <v/>
      </c>
      <c r="P7206" s="168">
        <f t="shared" si="273"/>
        <v>0</v>
      </c>
    </row>
    <row r="7207" spans="6:16" ht="15.6" x14ac:dyDescent="0.3">
      <c r="F7207" s="76" t="str">
        <f t="shared" si="274"/>
        <v/>
      </c>
      <c r="M7207" s="102"/>
      <c r="N7207" s="103"/>
      <c r="O7207" s="99" t="str">
        <f t="shared" si="275"/>
        <v/>
      </c>
      <c r="P7207" s="168">
        <f t="shared" si="273"/>
        <v>0</v>
      </c>
    </row>
    <row r="7208" spans="6:16" ht="15.6" x14ac:dyDescent="0.3">
      <c r="F7208" s="76" t="str">
        <f t="shared" si="274"/>
        <v/>
      </c>
      <c r="M7208" s="102"/>
      <c r="N7208" s="103"/>
      <c r="O7208" s="99" t="str">
        <f t="shared" si="275"/>
        <v/>
      </c>
      <c r="P7208" s="168">
        <f t="shared" si="273"/>
        <v>0</v>
      </c>
    </row>
    <row r="7209" spans="6:16" ht="15.6" x14ac:dyDescent="0.3">
      <c r="F7209" s="76" t="str">
        <f t="shared" si="274"/>
        <v/>
      </c>
      <c r="M7209" s="102"/>
      <c r="N7209" s="103"/>
      <c r="O7209" s="99" t="str">
        <f t="shared" si="275"/>
        <v/>
      </c>
      <c r="P7209" s="168">
        <f t="shared" si="273"/>
        <v>0</v>
      </c>
    </row>
    <row r="7210" spans="6:16" ht="15.6" x14ac:dyDescent="0.3">
      <c r="F7210" s="76" t="str">
        <f t="shared" si="274"/>
        <v/>
      </c>
      <c r="M7210" s="102"/>
      <c r="N7210" s="103"/>
      <c r="O7210" s="99" t="str">
        <f t="shared" si="275"/>
        <v/>
      </c>
      <c r="P7210" s="168">
        <f t="shared" si="273"/>
        <v>0</v>
      </c>
    </row>
    <row r="7211" spans="6:16" ht="15.6" x14ac:dyDescent="0.3">
      <c r="F7211" s="76" t="str">
        <f t="shared" si="274"/>
        <v/>
      </c>
      <c r="M7211" s="102"/>
      <c r="N7211" s="103"/>
      <c r="O7211" s="99" t="str">
        <f t="shared" si="275"/>
        <v/>
      </c>
      <c r="P7211" s="168">
        <f t="shared" si="273"/>
        <v>0</v>
      </c>
    </row>
    <row r="7212" spans="6:16" ht="15.6" x14ac:dyDescent="0.3">
      <c r="F7212" s="76" t="str">
        <f t="shared" si="274"/>
        <v/>
      </c>
      <c r="M7212" s="102"/>
      <c r="N7212" s="103"/>
      <c r="O7212" s="99" t="str">
        <f t="shared" si="275"/>
        <v/>
      </c>
      <c r="P7212" s="168">
        <f t="shared" ref="P7212:P7275" si="276">IFERROR(T7212/S7212,0)</f>
        <v>0</v>
      </c>
    </row>
    <row r="7213" spans="6:16" ht="15.6" x14ac:dyDescent="0.3">
      <c r="F7213" s="76" t="str">
        <f t="shared" si="274"/>
        <v/>
      </c>
      <c r="M7213" s="102"/>
      <c r="N7213" s="103"/>
      <c r="O7213" s="99" t="str">
        <f t="shared" si="275"/>
        <v/>
      </c>
      <c r="P7213" s="168">
        <f t="shared" si="276"/>
        <v>0</v>
      </c>
    </row>
    <row r="7214" spans="6:16" ht="15.6" x14ac:dyDescent="0.3">
      <c r="F7214" s="76" t="str">
        <f t="shared" si="274"/>
        <v/>
      </c>
      <c r="M7214" s="102"/>
      <c r="N7214" s="103"/>
      <c r="O7214" s="99" t="str">
        <f t="shared" si="275"/>
        <v/>
      </c>
      <c r="P7214" s="168">
        <f t="shared" si="276"/>
        <v>0</v>
      </c>
    </row>
    <row r="7215" spans="6:16" ht="15.6" x14ac:dyDescent="0.3">
      <c r="F7215" s="76" t="str">
        <f t="shared" si="274"/>
        <v/>
      </c>
      <c r="M7215" s="102"/>
      <c r="N7215" s="103"/>
      <c r="O7215" s="99" t="str">
        <f t="shared" si="275"/>
        <v/>
      </c>
      <c r="P7215" s="168">
        <f t="shared" si="276"/>
        <v>0</v>
      </c>
    </row>
    <row r="7216" spans="6:16" ht="15.6" x14ac:dyDescent="0.3">
      <c r="F7216" s="76" t="str">
        <f t="shared" si="274"/>
        <v/>
      </c>
      <c r="M7216" s="102"/>
      <c r="N7216" s="103"/>
      <c r="O7216" s="99" t="str">
        <f t="shared" si="275"/>
        <v/>
      </c>
      <c r="P7216" s="168">
        <f t="shared" si="276"/>
        <v>0</v>
      </c>
    </row>
    <row r="7217" spans="6:16" ht="15.6" x14ac:dyDescent="0.3">
      <c r="F7217" s="76" t="str">
        <f t="shared" si="274"/>
        <v/>
      </c>
      <c r="M7217" s="102"/>
      <c r="N7217" s="103"/>
      <c r="O7217" s="99" t="str">
        <f t="shared" si="275"/>
        <v/>
      </c>
      <c r="P7217" s="168">
        <f t="shared" si="276"/>
        <v>0</v>
      </c>
    </row>
    <row r="7218" spans="6:16" ht="15.6" x14ac:dyDescent="0.3">
      <c r="F7218" s="76" t="str">
        <f t="shared" si="274"/>
        <v/>
      </c>
      <c r="M7218" s="102"/>
      <c r="N7218" s="103"/>
      <c r="O7218" s="99" t="str">
        <f t="shared" si="275"/>
        <v/>
      </c>
      <c r="P7218" s="168">
        <f t="shared" si="276"/>
        <v>0</v>
      </c>
    </row>
    <row r="7219" spans="6:16" ht="15.6" x14ac:dyDescent="0.3">
      <c r="F7219" s="76" t="str">
        <f t="shared" si="274"/>
        <v/>
      </c>
      <c r="M7219" s="102"/>
      <c r="N7219" s="103"/>
      <c r="O7219" s="99" t="str">
        <f t="shared" si="275"/>
        <v/>
      </c>
      <c r="P7219" s="168">
        <f t="shared" si="276"/>
        <v>0</v>
      </c>
    </row>
    <row r="7220" spans="6:16" ht="15.6" x14ac:dyDescent="0.3">
      <c r="F7220" s="76" t="str">
        <f t="shared" si="274"/>
        <v/>
      </c>
      <c r="M7220" s="102"/>
      <c r="N7220" s="103"/>
      <c r="O7220" s="99" t="str">
        <f t="shared" si="275"/>
        <v/>
      </c>
      <c r="P7220" s="168">
        <f t="shared" si="276"/>
        <v>0</v>
      </c>
    </row>
    <row r="7221" spans="6:16" ht="15.6" x14ac:dyDescent="0.3">
      <c r="F7221" s="76" t="str">
        <f t="shared" si="274"/>
        <v/>
      </c>
      <c r="M7221" s="102"/>
      <c r="N7221" s="103"/>
      <c r="O7221" s="99" t="str">
        <f t="shared" si="275"/>
        <v/>
      </c>
      <c r="P7221" s="168">
        <f t="shared" si="276"/>
        <v>0</v>
      </c>
    </row>
    <row r="7222" spans="6:16" ht="15.6" x14ac:dyDescent="0.3">
      <c r="F7222" s="76" t="str">
        <f t="shared" si="274"/>
        <v/>
      </c>
      <c r="M7222" s="102"/>
      <c r="N7222" s="103"/>
      <c r="O7222" s="99" t="str">
        <f t="shared" si="275"/>
        <v/>
      </c>
      <c r="P7222" s="168">
        <f t="shared" si="276"/>
        <v>0</v>
      </c>
    </row>
    <row r="7223" spans="6:16" ht="15.6" x14ac:dyDescent="0.3">
      <c r="F7223" s="76" t="str">
        <f t="shared" si="274"/>
        <v/>
      </c>
      <c r="M7223" s="102"/>
      <c r="N7223" s="103"/>
      <c r="O7223" s="99" t="str">
        <f t="shared" si="275"/>
        <v/>
      </c>
      <c r="P7223" s="168">
        <f t="shared" si="276"/>
        <v>0</v>
      </c>
    </row>
    <row r="7224" spans="6:16" ht="15.6" x14ac:dyDescent="0.3">
      <c r="F7224" s="76" t="str">
        <f t="shared" si="274"/>
        <v/>
      </c>
      <c r="M7224" s="102"/>
      <c r="N7224" s="103"/>
      <c r="O7224" s="99" t="str">
        <f t="shared" si="275"/>
        <v/>
      </c>
      <c r="P7224" s="168">
        <f t="shared" si="276"/>
        <v>0</v>
      </c>
    </row>
    <row r="7225" spans="6:16" ht="15.6" x14ac:dyDescent="0.3">
      <c r="F7225" s="76" t="str">
        <f t="shared" si="274"/>
        <v/>
      </c>
      <c r="M7225" s="102"/>
      <c r="N7225" s="103"/>
      <c r="O7225" s="99" t="str">
        <f t="shared" si="275"/>
        <v/>
      </c>
      <c r="P7225" s="168">
        <f t="shared" si="276"/>
        <v>0</v>
      </c>
    </row>
    <row r="7226" spans="6:16" ht="15.6" x14ac:dyDescent="0.3">
      <c r="F7226" s="76" t="str">
        <f t="shared" si="274"/>
        <v/>
      </c>
      <c r="M7226" s="102"/>
      <c r="N7226" s="103"/>
      <c r="O7226" s="99" t="str">
        <f t="shared" si="275"/>
        <v/>
      </c>
      <c r="P7226" s="168">
        <f t="shared" si="276"/>
        <v>0</v>
      </c>
    </row>
    <row r="7227" spans="6:16" ht="15.6" x14ac:dyDescent="0.3">
      <c r="F7227" s="76" t="str">
        <f t="shared" si="274"/>
        <v/>
      </c>
      <c r="M7227" s="102"/>
      <c r="N7227" s="103"/>
      <c r="O7227" s="99" t="str">
        <f t="shared" si="275"/>
        <v/>
      </c>
      <c r="P7227" s="168">
        <f t="shared" si="276"/>
        <v>0</v>
      </c>
    </row>
    <row r="7228" spans="6:16" ht="15.6" x14ac:dyDescent="0.3">
      <c r="F7228" s="76" t="str">
        <f t="shared" si="274"/>
        <v/>
      </c>
      <c r="M7228" s="102"/>
      <c r="N7228" s="103"/>
      <c r="O7228" s="99" t="str">
        <f t="shared" si="275"/>
        <v/>
      </c>
      <c r="P7228" s="168">
        <f t="shared" si="276"/>
        <v>0</v>
      </c>
    </row>
    <row r="7229" spans="6:16" ht="15.6" x14ac:dyDescent="0.3">
      <c r="F7229" s="76" t="str">
        <f t="shared" si="274"/>
        <v/>
      </c>
      <c r="M7229" s="102"/>
      <c r="N7229" s="103"/>
      <c r="O7229" s="99" t="str">
        <f t="shared" si="275"/>
        <v/>
      </c>
      <c r="P7229" s="168">
        <f t="shared" si="276"/>
        <v>0</v>
      </c>
    </row>
    <row r="7230" spans="6:16" ht="15.6" x14ac:dyDescent="0.3">
      <c r="F7230" s="76" t="str">
        <f t="shared" si="274"/>
        <v/>
      </c>
      <c r="M7230" s="102"/>
      <c r="N7230" s="103"/>
      <c r="O7230" s="99" t="str">
        <f t="shared" si="275"/>
        <v/>
      </c>
      <c r="P7230" s="168">
        <f t="shared" si="276"/>
        <v>0</v>
      </c>
    </row>
    <row r="7231" spans="6:16" ht="15.6" x14ac:dyDescent="0.3">
      <c r="F7231" s="76" t="str">
        <f t="shared" si="274"/>
        <v/>
      </c>
      <c r="M7231" s="102"/>
      <c r="N7231" s="103"/>
      <c r="O7231" s="99" t="str">
        <f t="shared" si="275"/>
        <v/>
      </c>
      <c r="P7231" s="168">
        <f t="shared" si="276"/>
        <v>0</v>
      </c>
    </row>
    <row r="7232" spans="6:16" ht="15.6" x14ac:dyDescent="0.3">
      <c r="F7232" s="76" t="str">
        <f t="shared" si="274"/>
        <v/>
      </c>
      <c r="M7232" s="102"/>
      <c r="N7232" s="103"/>
      <c r="O7232" s="99" t="str">
        <f t="shared" si="275"/>
        <v/>
      </c>
      <c r="P7232" s="168">
        <f t="shared" si="276"/>
        <v>0</v>
      </c>
    </row>
    <row r="7233" spans="6:16" ht="15.6" x14ac:dyDescent="0.3">
      <c r="F7233" s="76" t="str">
        <f t="shared" si="274"/>
        <v/>
      </c>
      <c r="M7233" s="102"/>
      <c r="N7233" s="103"/>
      <c r="O7233" s="99" t="str">
        <f t="shared" si="275"/>
        <v/>
      </c>
      <c r="P7233" s="168">
        <f t="shared" si="276"/>
        <v>0</v>
      </c>
    </row>
    <row r="7234" spans="6:16" ht="15.6" x14ac:dyDescent="0.3">
      <c r="F7234" s="76" t="str">
        <f t="shared" si="274"/>
        <v/>
      </c>
      <c r="M7234" s="102"/>
      <c r="N7234" s="103"/>
      <c r="O7234" s="99" t="str">
        <f t="shared" si="275"/>
        <v/>
      </c>
      <c r="P7234" s="168">
        <f t="shared" si="276"/>
        <v>0</v>
      </c>
    </row>
    <row r="7235" spans="6:16" ht="15.6" x14ac:dyDescent="0.3">
      <c r="F7235" s="76" t="str">
        <f t="shared" si="274"/>
        <v/>
      </c>
      <c r="M7235" s="102"/>
      <c r="N7235" s="103"/>
      <c r="O7235" s="99" t="str">
        <f t="shared" si="275"/>
        <v/>
      </c>
      <c r="P7235" s="168">
        <f t="shared" si="276"/>
        <v>0</v>
      </c>
    </row>
    <row r="7236" spans="6:16" ht="15.6" x14ac:dyDescent="0.3">
      <c r="F7236" s="76" t="str">
        <f t="shared" si="274"/>
        <v/>
      </c>
      <c r="M7236" s="102"/>
      <c r="N7236" s="103"/>
      <c r="O7236" s="99" t="str">
        <f t="shared" si="275"/>
        <v/>
      </c>
      <c r="P7236" s="168">
        <f t="shared" si="276"/>
        <v>0</v>
      </c>
    </row>
    <row r="7237" spans="6:16" ht="15.6" x14ac:dyDescent="0.3">
      <c r="F7237" s="76" t="str">
        <f t="shared" si="274"/>
        <v/>
      </c>
      <c r="M7237" s="102"/>
      <c r="N7237" s="103"/>
      <c r="O7237" s="99" t="str">
        <f t="shared" si="275"/>
        <v/>
      </c>
      <c r="P7237" s="168">
        <f t="shared" si="276"/>
        <v>0</v>
      </c>
    </row>
    <row r="7238" spans="6:16" ht="15.6" x14ac:dyDescent="0.3">
      <c r="F7238" s="76" t="str">
        <f t="shared" si="274"/>
        <v/>
      </c>
      <c r="M7238" s="102"/>
      <c r="N7238" s="103"/>
      <c r="O7238" s="99" t="str">
        <f t="shared" si="275"/>
        <v/>
      </c>
      <c r="P7238" s="168">
        <f t="shared" si="276"/>
        <v>0</v>
      </c>
    </row>
    <row r="7239" spans="6:16" ht="15.6" x14ac:dyDescent="0.3">
      <c r="F7239" s="76" t="str">
        <f t="shared" si="274"/>
        <v/>
      </c>
      <c r="M7239" s="102"/>
      <c r="N7239" s="103"/>
      <c r="O7239" s="99" t="str">
        <f t="shared" si="275"/>
        <v/>
      </c>
      <c r="P7239" s="168">
        <f t="shared" si="276"/>
        <v>0</v>
      </c>
    </row>
    <row r="7240" spans="6:16" ht="15.6" x14ac:dyDescent="0.3">
      <c r="F7240" s="76" t="str">
        <f t="shared" ref="F7240:F7303" si="277">B7240&amp;C7240&amp;D7240&amp;E7240</f>
        <v/>
      </c>
      <c r="M7240" s="102"/>
      <c r="N7240" s="103"/>
      <c r="O7240" s="99" t="str">
        <f t="shared" si="275"/>
        <v/>
      </c>
      <c r="P7240" s="168">
        <f t="shared" si="276"/>
        <v>0</v>
      </c>
    </row>
    <row r="7241" spans="6:16" ht="15.6" x14ac:dyDescent="0.3">
      <c r="F7241" s="76" t="str">
        <f t="shared" si="277"/>
        <v/>
      </c>
      <c r="M7241" s="102"/>
      <c r="N7241" s="103"/>
      <c r="O7241" s="99" t="str">
        <f t="shared" si="275"/>
        <v/>
      </c>
      <c r="P7241" s="168">
        <f t="shared" si="276"/>
        <v>0</v>
      </c>
    </row>
    <row r="7242" spans="6:16" ht="15.6" x14ac:dyDescent="0.3">
      <c r="F7242" s="76" t="str">
        <f t="shared" si="277"/>
        <v/>
      </c>
      <c r="M7242" s="102"/>
      <c r="N7242" s="103"/>
      <c r="O7242" s="99" t="str">
        <f t="shared" ref="O7242:O7305" si="278">+F7242&amp;M7242&amp;N7242</f>
        <v/>
      </c>
      <c r="P7242" s="168">
        <f t="shared" si="276"/>
        <v>0</v>
      </c>
    </row>
    <row r="7243" spans="6:16" ht="15.6" x14ac:dyDescent="0.3">
      <c r="F7243" s="76" t="str">
        <f t="shared" si="277"/>
        <v/>
      </c>
      <c r="M7243" s="102"/>
      <c r="N7243" s="103"/>
      <c r="O7243" s="99" t="str">
        <f t="shared" si="278"/>
        <v/>
      </c>
      <c r="P7243" s="168">
        <f t="shared" si="276"/>
        <v>0</v>
      </c>
    </row>
    <row r="7244" spans="6:16" ht="15.6" x14ac:dyDescent="0.3">
      <c r="F7244" s="76" t="str">
        <f t="shared" si="277"/>
        <v/>
      </c>
      <c r="M7244" s="102"/>
      <c r="N7244" s="103"/>
      <c r="O7244" s="99" t="str">
        <f t="shared" si="278"/>
        <v/>
      </c>
      <c r="P7244" s="168">
        <f t="shared" si="276"/>
        <v>0</v>
      </c>
    </row>
    <row r="7245" spans="6:16" ht="15.6" x14ac:dyDescent="0.3">
      <c r="F7245" s="76" t="str">
        <f t="shared" si="277"/>
        <v/>
      </c>
      <c r="M7245" s="102"/>
      <c r="N7245" s="103"/>
      <c r="O7245" s="99" t="str">
        <f t="shared" si="278"/>
        <v/>
      </c>
      <c r="P7245" s="168">
        <f t="shared" si="276"/>
        <v>0</v>
      </c>
    </row>
    <row r="7246" spans="6:16" ht="15.6" x14ac:dyDescent="0.3">
      <c r="F7246" s="76" t="str">
        <f t="shared" si="277"/>
        <v/>
      </c>
      <c r="M7246" s="102"/>
      <c r="N7246" s="103"/>
      <c r="O7246" s="99" t="str">
        <f t="shared" si="278"/>
        <v/>
      </c>
      <c r="P7246" s="168">
        <f t="shared" si="276"/>
        <v>0</v>
      </c>
    </row>
    <row r="7247" spans="6:16" ht="15.6" x14ac:dyDescent="0.3">
      <c r="F7247" s="76" t="str">
        <f t="shared" si="277"/>
        <v/>
      </c>
      <c r="M7247" s="102"/>
      <c r="N7247" s="103"/>
      <c r="O7247" s="99" t="str">
        <f t="shared" si="278"/>
        <v/>
      </c>
      <c r="P7247" s="168">
        <f t="shared" si="276"/>
        <v>0</v>
      </c>
    </row>
    <row r="7248" spans="6:16" ht="15.6" x14ac:dyDescent="0.3">
      <c r="F7248" s="76" t="str">
        <f t="shared" si="277"/>
        <v/>
      </c>
      <c r="M7248" s="102"/>
      <c r="N7248" s="103"/>
      <c r="O7248" s="99" t="str">
        <f t="shared" si="278"/>
        <v/>
      </c>
      <c r="P7248" s="168">
        <f t="shared" si="276"/>
        <v>0</v>
      </c>
    </row>
    <row r="7249" spans="6:16" ht="15.6" x14ac:dyDescent="0.3">
      <c r="F7249" s="76" t="str">
        <f t="shared" si="277"/>
        <v/>
      </c>
      <c r="M7249" s="102"/>
      <c r="N7249" s="103"/>
      <c r="O7249" s="99" t="str">
        <f t="shared" si="278"/>
        <v/>
      </c>
      <c r="P7249" s="168">
        <f t="shared" si="276"/>
        <v>0</v>
      </c>
    </row>
    <row r="7250" spans="6:16" ht="15.6" x14ac:dyDescent="0.3">
      <c r="F7250" s="76" t="str">
        <f t="shared" si="277"/>
        <v/>
      </c>
      <c r="M7250" s="102"/>
      <c r="N7250" s="103"/>
      <c r="O7250" s="99" t="str">
        <f t="shared" si="278"/>
        <v/>
      </c>
      <c r="P7250" s="168">
        <f t="shared" si="276"/>
        <v>0</v>
      </c>
    </row>
    <row r="7251" spans="6:16" ht="15.6" x14ac:dyDescent="0.3">
      <c r="F7251" s="76" t="str">
        <f t="shared" si="277"/>
        <v/>
      </c>
      <c r="M7251" s="102"/>
      <c r="N7251" s="103"/>
      <c r="O7251" s="99" t="str">
        <f t="shared" si="278"/>
        <v/>
      </c>
      <c r="P7251" s="168">
        <f t="shared" si="276"/>
        <v>0</v>
      </c>
    </row>
    <row r="7252" spans="6:16" ht="15.6" x14ac:dyDescent="0.3">
      <c r="F7252" s="76" t="str">
        <f t="shared" si="277"/>
        <v/>
      </c>
      <c r="M7252" s="102"/>
      <c r="N7252" s="103"/>
      <c r="O7252" s="99" t="str">
        <f t="shared" si="278"/>
        <v/>
      </c>
      <c r="P7252" s="168">
        <f t="shared" si="276"/>
        <v>0</v>
      </c>
    </row>
    <row r="7253" spans="6:16" ht="15.6" x14ac:dyDescent="0.3">
      <c r="F7253" s="76" t="str">
        <f t="shared" si="277"/>
        <v/>
      </c>
      <c r="M7253" s="102"/>
      <c r="N7253" s="103"/>
      <c r="O7253" s="99" t="str">
        <f t="shared" si="278"/>
        <v/>
      </c>
      <c r="P7253" s="168">
        <f t="shared" si="276"/>
        <v>0</v>
      </c>
    </row>
    <row r="7254" spans="6:16" ht="15.6" x14ac:dyDescent="0.3">
      <c r="F7254" s="76" t="str">
        <f t="shared" si="277"/>
        <v/>
      </c>
      <c r="M7254" s="102"/>
      <c r="N7254" s="103"/>
      <c r="O7254" s="99" t="str">
        <f t="shared" si="278"/>
        <v/>
      </c>
      <c r="P7254" s="168">
        <f t="shared" si="276"/>
        <v>0</v>
      </c>
    </row>
    <row r="7255" spans="6:16" ht="15.6" x14ac:dyDescent="0.3">
      <c r="F7255" s="76" t="str">
        <f t="shared" si="277"/>
        <v/>
      </c>
      <c r="M7255" s="102"/>
      <c r="N7255" s="103"/>
      <c r="O7255" s="99" t="str">
        <f t="shared" si="278"/>
        <v/>
      </c>
      <c r="P7255" s="168">
        <f t="shared" si="276"/>
        <v>0</v>
      </c>
    </row>
    <row r="7256" spans="6:16" ht="15.6" x14ac:dyDescent="0.3">
      <c r="F7256" s="76" t="str">
        <f t="shared" si="277"/>
        <v/>
      </c>
      <c r="M7256" s="102"/>
      <c r="N7256" s="103"/>
      <c r="O7256" s="99" t="str">
        <f t="shared" si="278"/>
        <v/>
      </c>
      <c r="P7256" s="168">
        <f t="shared" si="276"/>
        <v>0</v>
      </c>
    </row>
    <row r="7257" spans="6:16" ht="15.6" x14ac:dyDescent="0.3">
      <c r="F7257" s="76" t="str">
        <f t="shared" si="277"/>
        <v/>
      </c>
      <c r="M7257" s="102"/>
      <c r="N7257" s="103"/>
      <c r="O7257" s="99" t="str">
        <f t="shared" si="278"/>
        <v/>
      </c>
      <c r="P7257" s="168">
        <f t="shared" si="276"/>
        <v>0</v>
      </c>
    </row>
    <row r="7258" spans="6:16" ht="15.6" x14ac:dyDescent="0.3">
      <c r="F7258" s="76" t="str">
        <f t="shared" si="277"/>
        <v/>
      </c>
      <c r="M7258" s="102"/>
      <c r="N7258" s="103"/>
      <c r="O7258" s="99" t="str">
        <f t="shared" si="278"/>
        <v/>
      </c>
      <c r="P7258" s="168">
        <f t="shared" si="276"/>
        <v>0</v>
      </c>
    </row>
    <row r="7259" spans="6:16" ht="15.6" x14ac:dyDescent="0.3">
      <c r="F7259" s="76" t="str">
        <f t="shared" si="277"/>
        <v/>
      </c>
      <c r="M7259" s="102"/>
      <c r="N7259" s="103"/>
      <c r="O7259" s="99" t="str">
        <f t="shared" si="278"/>
        <v/>
      </c>
      <c r="P7259" s="168">
        <f t="shared" si="276"/>
        <v>0</v>
      </c>
    </row>
    <row r="7260" spans="6:16" ht="15.6" x14ac:dyDescent="0.3">
      <c r="F7260" s="76" t="str">
        <f t="shared" si="277"/>
        <v/>
      </c>
      <c r="M7260" s="102"/>
      <c r="N7260" s="103"/>
      <c r="O7260" s="99" t="str">
        <f t="shared" si="278"/>
        <v/>
      </c>
      <c r="P7260" s="168">
        <f t="shared" si="276"/>
        <v>0</v>
      </c>
    </row>
    <row r="7261" spans="6:16" ht="15.6" x14ac:dyDescent="0.3">
      <c r="F7261" s="76" t="str">
        <f t="shared" si="277"/>
        <v/>
      </c>
      <c r="M7261" s="102"/>
      <c r="N7261" s="103"/>
      <c r="O7261" s="99" t="str">
        <f t="shared" si="278"/>
        <v/>
      </c>
      <c r="P7261" s="168">
        <f t="shared" si="276"/>
        <v>0</v>
      </c>
    </row>
    <row r="7262" spans="6:16" ht="15.6" x14ac:dyDescent="0.3">
      <c r="F7262" s="76" t="str">
        <f t="shared" si="277"/>
        <v/>
      </c>
      <c r="M7262" s="102"/>
      <c r="N7262" s="103"/>
      <c r="O7262" s="99" t="str">
        <f t="shared" si="278"/>
        <v/>
      </c>
      <c r="P7262" s="168">
        <f t="shared" si="276"/>
        <v>0</v>
      </c>
    </row>
    <row r="7263" spans="6:16" ht="15.6" x14ac:dyDescent="0.3">
      <c r="F7263" s="76" t="str">
        <f t="shared" si="277"/>
        <v/>
      </c>
      <c r="M7263" s="102"/>
      <c r="N7263" s="103"/>
      <c r="O7263" s="99" t="str">
        <f t="shared" si="278"/>
        <v/>
      </c>
      <c r="P7263" s="168">
        <f t="shared" si="276"/>
        <v>0</v>
      </c>
    </row>
    <row r="7264" spans="6:16" ht="15.6" x14ac:dyDescent="0.3">
      <c r="F7264" s="76" t="str">
        <f t="shared" si="277"/>
        <v/>
      </c>
      <c r="M7264" s="102"/>
      <c r="N7264" s="103"/>
      <c r="O7264" s="99" t="str">
        <f t="shared" si="278"/>
        <v/>
      </c>
      <c r="P7264" s="168">
        <f t="shared" si="276"/>
        <v>0</v>
      </c>
    </row>
    <row r="7265" spans="6:16" ht="15.6" x14ac:dyDescent="0.3">
      <c r="F7265" s="76" t="str">
        <f t="shared" si="277"/>
        <v/>
      </c>
      <c r="M7265" s="102"/>
      <c r="N7265" s="103"/>
      <c r="O7265" s="99" t="str">
        <f t="shared" si="278"/>
        <v/>
      </c>
      <c r="P7265" s="168">
        <f t="shared" si="276"/>
        <v>0</v>
      </c>
    </row>
    <row r="7266" spans="6:16" ht="15.6" x14ac:dyDescent="0.3">
      <c r="F7266" s="76" t="str">
        <f t="shared" si="277"/>
        <v/>
      </c>
      <c r="M7266" s="102"/>
      <c r="N7266" s="103"/>
      <c r="O7266" s="99" t="str">
        <f t="shared" si="278"/>
        <v/>
      </c>
      <c r="P7266" s="168">
        <f t="shared" si="276"/>
        <v>0</v>
      </c>
    </row>
    <row r="7267" spans="6:16" ht="15.6" x14ac:dyDescent="0.3">
      <c r="F7267" s="76" t="str">
        <f t="shared" si="277"/>
        <v/>
      </c>
      <c r="M7267" s="102"/>
      <c r="N7267" s="103"/>
      <c r="O7267" s="99" t="str">
        <f t="shared" si="278"/>
        <v/>
      </c>
      <c r="P7267" s="168">
        <f t="shared" si="276"/>
        <v>0</v>
      </c>
    </row>
    <row r="7268" spans="6:16" ht="15.6" x14ac:dyDescent="0.3">
      <c r="F7268" s="76" t="str">
        <f t="shared" si="277"/>
        <v/>
      </c>
      <c r="M7268" s="102"/>
      <c r="N7268" s="103"/>
      <c r="O7268" s="99" t="str">
        <f t="shared" si="278"/>
        <v/>
      </c>
      <c r="P7268" s="168">
        <f t="shared" si="276"/>
        <v>0</v>
      </c>
    </row>
    <row r="7269" spans="6:16" ht="15.6" x14ac:dyDescent="0.3">
      <c r="F7269" s="76" t="str">
        <f t="shared" si="277"/>
        <v/>
      </c>
      <c r="M7269" s="102"/>
      <c r="N7269" s="103"/>
      <c r="O7269" s="99" t="str">
        <f t="shared" si="278"/>
        <v/>
      </c>
      <c r="P7269" s="168">
        <f t="shared" si="276"/>
        <v>0</v>
      </c>
    </row>
    <row r="7270" spans="6:16" ht="15.6" x14ac:dyDescent="0.3">
      <c r="F7270" s="76" t="str">
        <f t="shared" si="277"/>
        <v/>
      </c>
      <c r="M7270" s="102"/>
      <c r="N7270" s="103"/>
      <c r="O7270" s="99" t="str">
        <f t="shared" si="278"/>
        <v/>
      </c>
      <c r="P7270" s="168">
        <f t="shared" si="276"/>
        <v>0</v>
      </c>
    </row>
    <row r="7271" spans="6:16" ht="15.6" x14ac:dyDescent="0.3">
      <c r="F7271" s="76" t="str">
        <f t="shared" si="277"/>
        <v/>
      </c>
      <c r="M7271" s="102"/>
      <c r="N7271" s="103"/>
      <c r="O7271" s="99" t="str">
        <f t="shared" si="278"/>
        <v/>
      </c>
      <c r="P7271" s="168">
        <f t="shared" si="276"/>
        <v>0</v>
      </c>
    </row>
    <row r="7272" spans="6:16" ht="15.6" x14ac:dyDescent="0.3">
      <c r="F7272" s="76" t="str">
        <f t="shared" si="277"/>
        <v/>
      </c>
      <c r="M7272" s="102"/>
      <c r="N7272" s="103"/>
      <c r="O7272" s="99" t="str">
        <f t="shared" si="278"/>
        <v/>
      </c>
      <c r="P7272" s="168">
        <f t="shared" si="276"/>
        <v>0</v>
      </c>
    </row>
    <row r="7273" spans="6:16" ht="15.6" x14ac:dyDescent="0.3">
      <c r="F7273" s="76" t="str">
        <f t="shared" si="277"/>
        <v/>
      </c>
      <c r="M7273" s="102"/>
      <c r="N7273" s="103"/>
      <c r="O7273" s="99" t="str">
        <f t="shared" si="278"/>
        <v/>
      </c>
      <c r="P7273" s="168">
        <f t="shared" si="276"/>
        <v>0</v>
      </c>
    </row>
    <row r="7274" spans="6:16" ht="15.6" x14ac:dyDescent="0.3">
      <c r="F7274" s="76" t="str">
        <f t="shared" si="277"/>
        <v/>
      </c>
      <c r="M7274" s="102"/>
      <c r="N7274" s="103"/>
      <c r="O7274" s="99" t="str">
        <f t="shared" si="278"/>
        <v/>
      </c>
      <c r="P7274" s="168">
        <f t="shared" si="276"/>
        <v>0</v>
      </c>
    </row>
    <row r="7275" spans="6:16" ht="15.6" x14ac:dyDescent="0.3">
      <c r="F7275" s="76" t="str">
        <f t="shared" si="277"/>
        <v/>
      </c>
      <c r="M7275" s="102"/>
      <c r="N7275" s="103"/>
      <c r="O7275" s="99" t="str">
        <f t="shared" si="278"/>
        <v/>
      </c>
      <c r="P7275" s="168">
        <f t="shared" si="276"/>
        <v>0</v>
      </c>
    </row>
    <row r="7276" spans="6:16" ht="15.6" x14ac:dyDescent="0.3">
      <c r="F7276" s="76" t="str">
        <f t="shared" si="277"/>
        <v/>
      </c>
      <c r="M7276" s="102"/>
      <c r="N7276" s="103"/>
      <c r="O7276" s="99" t="str">
        <f t="shared" si="278"/>
        <v/>
      </c>
      <c r="P7276" s="168">
        <f t="shared" ref="P7276:P7339" si="279">IFERROR(T7276/S7276,0)</f>
        <v>0</v>
      </c>
    </row>
    <row r="7277" spans="6:16" ht="15.6" x14ac:dyDescent="0.3">
      <c r="F7277" s="76" t="str">
        <f t="shared" si="277"/>
        <v/>
      </c>
      <c r="M7277" s="102"/>
      <c r="N7277" s="103"/>
      <c r="O7277" s="99" t="str">
        <f t="shared" si="278"/>
        <v/>
      </c>
      <c r="P7277" s="168">
        <f t="shared" si="279"/>
        <v>0</v>
      </c>
    </row>
    <row r="7278" spans="6:16" ht="15.6" x14ac:dyDescent="0.3">
      <c r="F7278" s="76" t="str">
        <f t="shared" si="277"/>
        <v/>
      </c>
      <c r="M7278" s="102"/>
      <c r="N7278" s="103"/>
      <c r="O7278" s="99" t="str">
        <f t="shared" si="278"/>
        <v/>
      </c>
      <c r="P7278" s="168">
        <f t="shared" si="279"/>
        <v>0</v>
      </c>
    </row>
    <row r="7279" spans="6:16" ht="15.6" x14ac:dyDescent="0.3">
      <c r="F7279" s="76" t="str">
        <f t="shared" si="277"/>
        <v/>
      </c>
      <c r="M7279" s="102"/>
      <c r="N7279" s="103"/>
      <c r="O7279" s="99" t="str">
        <f t="shared" si="278"/>
        <v/>
      </c>
      <c r="P7279" s="168">
        <f t="shared" si="279"/>
        <v>0</v>
      </c>
    </row>
    <row r="7280" spans="6:16" ht="15.6" x14ac:dyDescent="0.3">
      <c r="F7280" s="76" t="str">
        <f t="shared" si="277"/>
        <v/>
      </c>
      <c r="M7280" s="102"/>
      <c r="N7280" s="103"/>
      <c r="O7280" s="99" t="str">
        <f t="shared" si="278"/>
        <v/>
      </c>
      <c r="P7280" s="168">
        <f t="shared" si="279"/>
        <v>0</v>
      </c>
    </row>
    <row r="7281" spans="6:16" ht="15.6" x14ac:dyDescent="0.3">
      <c r="F7281" s="76" t="str">
        <f t="shared" si="277"/>
        <v/>
      </c>
      <c r="M7281" s="102"/>
      <c r="N7281" s="103"/>
      <c r="O7281" s="99" t="str">
        <f t="shared" si="278"/>
        <v/>
      </c>
      <c r="P7281" s="168">
        <f t="shared" si="279"/>
        <v>0</v>
      </c>
    </row>
    <row r="7282" spans="6:16" ht="15.6" x14ac:dyDescent="0.3">
      <c r="F7282" s="76" t="str">
        <f t="shared" si="277"/>
        <v/>
      </c>
      <c r="M7282" s="102"/>
      <c r="N7282" s="103"/>
      <c r="O7282" s="99" t="str">
        <f t="shared" si="278"/>
        <v/>
      </c>
      <c r="P7282" s="168">
        <f t="shared" si="279"/>
        <v>0</v>
      </c>
    </row>
    <row r="7283" spans="6:16" ht="15.6" x14ac:dyDescent="0.3">
      <c r="F7283" s="76" t="str">
        <f t="shared" si="277"/>
        <v/>
      </c>
      <c r="M7283" s="102"/>
      <c r="N7283" s="103"/>
      <c r="O7283" s="99" t="str">
        <f t="shared" si="278"/>
        <v/>
      </c>
      <c r="P7283" s="168">
        <f t="shared" si="279"/>
        <v>0</v>
      </c>
    </row>
    <row r="7284" spans="6:16" ht="15.6" x14ac:dyDescent="0.3">
      <c r="F7284" s="76" t="str">
        <f t="shared" si="277"/>
        <v/>
      </c>
      <c r="M7284" s="102"/>
      <c r="N7284" s="103"/>
      <c r="O7284" s="99" t="str">
        <f t="shared" si="278"/>
        <v/>
      </c>
      <c r="P7284" s="168">
        <f t="shared" si="279"/>
        <v>0</v>
      </c>
    </row>
    <row r="7285" spans="6:16" ht="15.6" x14ac:dyDescent="0.3">
      <c r="F7285" s="76" t="str">
        <f t="shared" si="277"/>
        <v/>
      </c>
      <c r="M7285" s="102"/>
      <c r="N7285" s="103"/>
      <c r="O7285" s="99" t="str">
        <f t="shared" si="278"/>
        <v/>
      </c>
      <c r="P7285" s="168">
        <f t="shared" si="279"/>
        <v>0</v>
      </c>
    </row>
    <row r="7286" spans="6:16" ht="15.6" x14ac:dyDescent="0.3">
      <c r="F7286" s="76" t="str">
        <f t="shared" si="277"/>
        <v/>
      </c>
      <c r="M7286" s="102"/>
      <c r="N7286" s="103"/>
      <c r="O7286" s="99" t="str">
        <f t="shared" si="278"/>
        <v/>
      </c>
      <c r="P7286" s="168">
        <f t="shared" si="279"/>
        <v>0</v>
      </c>
    </row>
    <row r="7287" spans="6:16" ht="15.6" x14ac:dyDescent="0.3">
      <c r="F7287" s="76" t="str">
        <f t="shared" si="277"/>
        <v/>
      </c>
      <c r="M7287" s="102"/>
      <c r="N7287" s="103"/>
      <c r="O7287" s="99" t="str">
        <f t="shared" si="278"/>
        <v/>
      </c>
      <c r="P7287" s="168">
        <f t="shared" si="279"/>
        <v>0</v>
      </c>
    </row>
    <row r="7288" spans="6:16" ht="15.6" x14ac:dyDescent="0.3">
      <c r="F7288" s="76" t="str">
        <f t="shared" si="277"/>
        <v/>
      </c>
      <c r="M7288" s="102"/>
      <c r="N7288" s="103"/>
      <c r="O7288" s="99" t="str">
        <f t="shared" si="278"/>
        <v/>
      </c>
      <c r="P7288" s="168">
        <f t="shared" si="279"/>
        <v>0</v>
      </c>
    </row>
    <row r="7289" spans="6:16" ht="15.6" x14ac:dyDescent="0.3">
      <c r="F7289" s="76" t="str">
        <f t="shared" si="277"/>
        <v/>
      </c>
      <c r="M7289" s="102"/>
      <c r="N7289" s="103"/>
      <c r="O7289" s="99" t="str">
        <f t="shared" si="278"/>
        <v/>
      </c>
      <c r="P7289" s="168">
        <f t="shared" si="279"/>
        <v>0</v>
      </c>
    </row>
    <row r="7290" spans="6:16" ht="15.6" x14ac:dyDescent="0.3">
      <c r="F7290" s="76" t="str">
        <f t="shared" si="277"/>
        <v/>
      </c>
      <c r="M7290" s="102"/>
      <c r="N7290" s="103"/>
      <c r="O7290" s="99" t="str">
        <f t="shared" si="278"/>
        <v/>
      </c>
      <c r="P7290" s="168">
        <f t="shared" si="279"/>
        <v>0</v>
      </c>
    </row>
    <row r="7291" spans="6:16" ht="15.6" x14ac:dyDescent="0.3">
      <c r="F7291" s="76" t="str">
        <f t="shared" si="277"/>
        <v/>
      </c>
      <c r="M7291" s="102"/>
      <c r="N7291" s="103"/>
      <c r="O7291" s="99" t="str">
        <f t="shared" si="278"/>
        <v/>
      </c>
      <c r="P7291" s="168">
        <f t="shared" si="279"/>
        <v>0</v>
      </c>
    </row>
    <row r="7292" spans="6:16" ht="15.6" x14ac:dyDescent="0.3">
      <c r="F7292" s="76" t="str">
        <f t="shared" si="277"/>
        <v/>
      </c>
      <c r="M7292" s="102"/>
      <c r="N7292" s="103"/>
      <c r="O7292" s="99" t="str">
        <f t="shared" si="278"/>
        <v/>
      </c>
      <c r="P7292" s="168">
        <f t="shared" si="279"/>
        <v>0</v>
      </c>
    </row>
    <row r="7293" spans="6:16" ht="15.6" x14ac:dyDescent="0.3">
      <c r="F7293" s="76" t="str">
        <f t="shared" si="277"/>
        <v/>
      </c>
      <c r="M7293" s="102"/>
      <c r="N7293" s="103"/>
      <c r="O7293" s="99" t="str">
        <f t="shared" si="278"/>
        <v/>
      </c>
      <c r="P7293" s="168">
        <f t="shared" si="279"/>
        <v>0</v>
      </c>
    </row>
    <row r="7294" spans="6:16" ht="15.6" x14ac:dyDescent="0.3">
      <c r="F7294" s="76" t="str">
        <f t="shared" si="277"/>
        <v/>
      </c>
      <c r="M7294" s="102"/>
      <c r="N7294" s="103"/>
      <c r="O7294" s="99" t="str">
        <f t="shared" si="278"/>
        <v/>
      </c>
      <c r="P7294" s="168">
        <f t="shared" si="279"/>
        <v>0</v>
      </c>
    </row>
    <row r="7295" spans="6:16" ht="15.6" x14ac:dyDescent="0.3">
      <c r="F7295" s="76" t="str">
        <f t="shared" si="277"/>
        <v/>
      </c>
      <c r="M7295" s="102"/>
      <c r="N7295" s="103"/>
      <c r="O7295" s="99" t="str">
        <f t="shared" si="278"/>
        <v/>
      </c>
      <c r="P7295" s="168">
        <f t="shared" si="279"/>
        <v>0</v>
      </c>
    </row>
    <row r="7296" spans="6:16" ht="15.6" x14ac:dyDescent="0.3">
      <c r="F7296" s="76" t="str">
        <f t="shared" si="277"/>
        <v/>
      </c>
      <c r="M7296" s="102"/>
      <c r="N7296" s="103"/>
      <c r="O7296" s="99" t="str">
        <f t="shared" si="278"/>
        <v/>
      </c>
      <c r="P7296" s="168">
        <f t="shared" si="279"/>
        <v>0</v>
      </c>
    </row>
    <row r="7297" spans="6:16" ht="15.6" x14ac:dyDescent="0.3">
      <c r="F7297" s="76" t="str">
        <f t="shared" si="277"/>
        <v/>
      </c>
      <c r="M7297" s="102"/>
      <c r="N7297" s="103"/>
      <c r="O7297" s="99" t="str">
        <f t="shared" si="278"/>
        <v/>
      </c>
      <c r="P7297" s="168">
        <f t="shared" si="279"/>
        <v>0</v>
      </c>
    </row>
    <row r="7298" spans="6:16" ht="15.6" x14ac:dyDescent="0.3">
      <c r="F7298" s="76" t="str">
        <f t="shared" si="277"/>
        <v/>
      </c>
      <c r="M7298" s="102"/>
      <c r="N7298" s="103"/>
      <c r="O7298" s="99" t="str">
        <f t="shared" si="278"/>
        <v/>
      </c>
      <c r="P7298" s="168">
        <f t="shared" si="279"/>
        <v>0</v>
      </c>
    </row>
    <row r="7299" spans="6:16" ht="15.6" x14ac:dyDescent="0.3">
      <c r="F7299" s="76" t="str">
        <f t="shared" si="277"/>
        <v/>
      </c>
      <c r="M7299" s="102"/>
      <c r="N7299" s="103"/>
      <c r="O7299" s="99" t="str">
        <f t="shared" si="278"/>
        <v/>
      </c>
      <c r="P7299" s="168">
        <f t="shared" si="279"/>
        <v>0</v>
      </c>
    </row>
    <row r="7300" spans="6:16" ht="15.6" x14ac:dyDescent="0.3">
      <c r="F7300" s="76" t="str">
        <f t="shared" si="277"/>
        <v/>
      </c>
      <c r="M7300" s="102"/>
      <c r="N7300" s="103"/>
      <c r="O7300" s="99" t="str">
        <f t="shared" si="278"/>
        <v/>
      </c>
      <c r="P7300" s="168">
        <f t="shared" si="279"/>
        <v>0</v>
      </c>
    </row>
    <row r="7301" spans="6:16" ht="15.6" x14ac:dyDescent="0.3">
      <c r="F7301" s="76" t="str">
        <f t="shared" si="277"/>
        <v/>
      </c>
      <c r="M7301" s="102"/>
      <c r="N7301" s="103"/>
      <c r="O7301" s="99" t="str">
        <f t="shared" si="278"/>
        <v/>
      </c>
      <c r="P7301" s="168">
        <f t="shared" si="279"/>
        <v>0</v>
      </c>
    </row>
    <row r="7302" spans="6:16" ht="15.6" x14ac:dyDescent="0.3">
      <c r="F7302" s="76" t="str">
        <f t="shared" si="277"/>
        <v/>
      </c>
      <c r="M7302" s="102"/>
      <c r="N7302" s="103"/>
      <c r="O7302" s="99" t="str">
        <f t="shared" si="278"/>
        <v/>
      </c>
      <c r="P7302" s="168">
        <f t="shared" si="279"/>
        <v>0</v>
      </c>
    </row>
    <row r="7303" spans="6:16" ht="15.6" x14ac:dyDescent="0.3">
      <c r="F7303" s="76" t="str">
        <f t="shared" si="277"/>
        <v/>
      </c>
      <c r="M7303" s="102"/>
      <c r="N7303" s="103"/>
      <c r="O7303" s="99" t="str">
        <f t="shared" si="278"/>
        <v/>
      </c>
      <c r="P7303" s="168">
        <f t="shared" si="279"/>
        <v>0</v>
      </c>
    </row>
    <row r="7304" spans="6:16" ht="15.6" x14ac:dyDescent="0.3">
      <c r="F7304" s="76" t="str">
        <f t="shared" ref="F7304:F7367" si="280">B7304&amp;C7304&amp;D7304&amp;E7304</f>
        <v/>
      </c>
      <c r="M7304" s="102"/>
      <c r="N7304" s="103"/>
      <c r="O7304" s="99" t="str">
        <f t="shared" si="278"/>
        <v/>
      </c>
      <c r="P7304" s="168">
        <f t="shared" si="279"/>
        <v>0</v>
      </c>
    </row>
    <row r="7305" spans="6:16" ht="15.6" x14ac:dyDescent="0.3">
      <c r="F7305" s="76" t="str">
        <f t="shared" si="280"/>
        <v/>
      </c>
      <c r="M7305" s="102"/>
      <c r="N7305" s="103"/>
      <c r="O7305" s="99" t="str">
        <f t="shared" si="278"/>
        <v/>
      </c>
      <c r="P7305" s="168">
        <f t="shared" si="279"/>
        <v>0</v>
      </c>
    </row>
    <row r="7306" spans="6:16" ht="15.6" x14ac:dyDescent="0.3">
      <c r="F7306" s="76" t="str">
        <f t="shared" si="280"/>
        <v/>
      </c>
      <c r="M7306" s="102"/>
      <c r="N7306" s="103"/>
      <c r="O7306" s="99" t="str">
        <f t="shared" ref="O7306:O7369" si="281">+F7306&amp;M7306&amp;N7306</f>
        <v/>
      </c>
      <c r="P7306" s="168">
        <f t="shared" si="279"/>
        <v>0</v>
      </c>
    </row>
    <row r="7307" spans="6:16" ht="15.6" x14ac:dyDescent="0.3">
      <c r="F7307" s="76" t="str">
        <f t="shared" si="280"/>
        <v/>
      </c>
      <c r="M7307" s="102"/>
      <c r="N7307" s="103"/>
      <c r="O7307" s="99" t="str">
        <f t="shared" si="281"/>
        <v/>
      </c>
      <c r="P7307" s="168">
        <f t="shared" si="279"/>
        <v>0</v>
      </c>
    </row>
    <row r="7308" spans="6:16" ht="15.6" x14ac:dyDescent="0.3">
      <c r="F7308" s="76" t="str">
        <f t="shared" si="280"/>
        <v/>
      </c>
      <c r="M7308" s="102"/>
      <c r="N7308" s="103"/>
      <c r="O7308" s="99" t="str">
        <f t="shared" si="281"/>
        <v/>
      </c>
      <c r="P7308" s="168">
        <f t="shared" si="279"/>
        <v>0</v>
      </c>
    </row>
    <row r="7309" spans="6:16" ht="15.6" x14ac:dyDescent="0.3">
      <c r="F7309" s="76" t="str">
        <f t="shared" si="280"/>
        <v/>
      </c>
      <c r="M7309" s="102"/>
      <c r="N7309" s="103"/>
      <c r="O7309" s="99" t="str">
        <f t="shared" si="281"/>
        <v/>
      </c>
      <c r="P7309" s="168">
        <f t="shared" si="279"/>
        <v>0</v>
      </c>
    </row>
    <row r="7310" spans="6:16" ht="15.6" x14ac:dyDescent="0.3">
      <c r="F7310" s="76" t="str">
        <f t="shared" si="280"/>
        <v/>
      </c>
      <c r="M7310" s="102"/>
      <c r="N7310" s="103"/>
      <c r="O7310" s="99" t="str">
        <f t="shared" si="281"/>
        <v/>
      </c>
      <c r="P7310" s="168">
        <f t="shared" si="279"/>
        <v>0</v>
      </c>
    </row>
    <row r="7311" spans="6:16" ht="15.6" x14ac:dyDescent="0.3">
      <c r="F7311" s="76" t="str">
        <f t="shared" si="280"/>
        <v/>
      </c>
      <c r="M7311" s="102"/>
      <c r="N7311" s="103"/>
      <c r="O7311" s="99" t="str">
        <f t="shared" si="281"/>
        <v/>
      </c>
      <c r="P7311" s="168">
        <f t="shared" si="279"/>
        <v>0</v>
      </c>
    </row>
    <row r="7312" spans="6:16" ht="15.6" x14ac:dyDescent="0.3">
      <c r="F7312" s="76" t="str">
        <f t="shared" si="280"/>
        <v/>
      </c>
      <c r="M7312" s="102"/>
      <c r="N7312" s="103"/>
      <c r="O7312" s="99" t="str">
        <f t="shared" si="281"/>
        <v/>
      </c>
      <c r="P7312" s="168">
        <f t="shared" si="279"/>
        <v>0</v>
      </c>
    </row>
    <row r="7313" spans="6:16" ht="15.6" x14ac:dyDescent="0.3">
      <c r="F7313" s="76" t="str">
        <f t="shared" si="280"/>
        <v/>
      </c>
      <c r="M7313" s="102"/>
      <c r="N7313" s="103"/>
      <c r="O7313" s="99" t="str">
        <f t="shared" si="281"/>
        <v/>
      </c>
      <c r="P7313" s="168">
        <f t="shared" si="279"/>
        <v>0</v>
      </c>
    </row>
    <row r="7314" spans="6:16" ht="15.6" x14ac:dyDescent="0.3">
      <c r="F7314" s="76" t="str">
        <f t="shared" si="280"/>
        <v/>
      </c>
      <c r="M7314" s="102"/>
      <c r="N7314" s="103"/>
      <c r="O7314" s="99" t="str">
        <f t="shared" si="281"/>
        <v/>
      </c>
      <c r="P7314" s="168">
        <f t="shared" si="279"/>
        <v>0</v>
      </c>
    </row>
    <row r="7315" spans="6:16" ht="15.6" x14ac:dyDescent="0.3">
      <c r="F7315" s="76" t="str">
        <f t="shared" si="280"/>
        <v/>
      </c>
      <c r="M7315" s="102"/>
      <c r="N7315" s="103"/>
      <c r="O7315" s="99" t="str">
        <f t="shared" si="281"/>
        <v/>
      </c>
      <c r="P7315" s="168">
        <f t="shared" si="279"/>
        <v>0</v>
      </c>
    </row>
    <row r="7316" spans="6:16" ht="15.6" x14ac:dyDescent="0.3">
      <c r="F7316" s="76" t="str">
        <f t="shared" si="280"/>
        <v/>
      </c>
      <c r="M7316" s="102"/>
      <c r="N7316" s="103"/>
      <c r="O7316" s="99" t="str">
        <f t="shared" si="281"/>
        <v/>
      </c>
      <c r="P7316" s="168">
        <f t="shared" si="279"/>
        <v>0</v>
      </c>
    </row>
    <row r="7317" spans="6:16" ht="15.6" x14ac:dyDescent="0.3">
      <c r="F7317" s="76" t="str">
        <f t="shared" si="280"/>
        <v/>
      </c>
      <c r="M7317" s="102"/>
      <c r="N7317" s="103"/>
      <c r="O7317" s="99" t="str">
        <f t="shared" si="281"/>
        <v/>
      </c>
      <c r="P7317" s="168">
        <f t="shared" si="279"/>
        <v>0</v>
      </c>
    </row>
    <row r="7318" spans="6:16" ht="15.6" x14ac:dyDescent="0.3">
      <c r="F7318" s="76" t="str">
        <f t="shared" si="280"/>
        <v/>
      </c>
      <c r="M7318" s="102"/>
      <c r="N7318" s="103"/>
      <c r="O7318" s="99" t="str">
        <f t="shared" si="281"/>
        <v/>
      </c>
      <c r="P7318" s="168">
        <f t="shared" si="279"/>
        <v>0</v>
      </c>
    </row>
    <row r="7319" spans="6:16" ht="15.6" x14ac:dyDescent="0.3">
      <c r="F7319" s="76" t="str">
        <f t="shared" si="280"/>
        <v/>
      </c>
      <c r="M7319" s="102"/>
      <c r="N7319" s="103"/>
      <c r="O7319" s="99" t="str">
        <f t="shared" si="281"/>
        <v/>
      </c>
      <c r="P7319" s="168">
        <f t="shared" si="279"/>
        <v>0</v>
      </c>
    </row>
    <row r="7320" spans="6:16" ht="15.6" x14ac:dyDescent="0.3">
      <c r="F7320" s="76" t="str">
        <f t="shared" si="280"/>
        <v/>
      </c>
      <c r="M7320" s="102"/>
      <c r="N7320" s="103"/>
      <c r="O7320" s="99" t="str">
        <f t="shared" si="281"/>
        <v/>
      </c>
      <c r="P7320" s="168">
        <f t="shared" si="279"/>
        <v>0</v>
      </c>
    </row>
    <row r="7321" spans="6:16" ht="15.6" x14ac:dyDescent="0.3">
      <c r="F7321" s="76" t="str">
        <f t="shared" si="280"/>
        <v/>
      </c>
      <c r="M7321" s="102"/>
      <c r="N7321" s="103"/>
      <c r="O7321" s="99" t="str">
        <f t="shared" si="281"/>
        <v/>
      </c>
      <c r="P7321" s="168">
        <f t="shared" si="279"/>
        <v>0</v>
      </c>
    </row>
    <row r="7322" spans="6:16" ht="15.6" x14ac:dyDescent="0.3">
      <c r="F7322" s="76" t="str">
        <f t="shared" si="280"/>
        <v/>
      </c>
      <c r="M7322" s="102"/>
      <c r="N7322" s="103"/>
      <c r="O7322" s="99" t="str">
        <f t="shared" si="281"/>
        <v/>
      </c>
      <c r="P7322" s="168">
        <f t="shared" si="279"/>
        <v>0</v>
      </c>
    </row>
    <row r="7323" spans="6:16" ht="15.6" x14ac:dyDescent="0.3">
      <c r="F7323" s="76" t="str">
        <f t="shared" si="280"/>
        <v/>
      </c>
      <c r="M7323" s="102"/>
      <c r="N7323" s="103"/>
      <c r="O7323" s="99" t="str">
        <f t="shared" si="281"/>
        <v/>
      </c>
      <c r="P7323" s="168">
        <f t="shared" si="279"/>
        <v>0</v>
      </c>
    </row>
    <row r="7324" spans="6:16" ht="15.6" x14ac:dyDescent="0.3">
      <c r="F7324" s="76" t="str">
        <f t="shared" si="280"/>
        <v/>
      </c>
      <c r="M7324" s="102"/>
      <c r="N7324" s="103"/>
      <c r="O7324" s="99" t="str">
        <f t="shared" si="281"/>
        <v/>
      </c>
      <c r="P7324" s="168">
        <f t="shared" si="279"/>
        <v>0</v>
      </c>
    </row>
    <row r="7325" spans="6:16" ht="15.6" x14ac:dyDescent="0.3">
      <c r="F7325" s="76" t="str">
        <f t="shared" si="280"/>
        <v/>
      </c>
      <c r="M7325" s="102"/>
      <c r="N7325" s="103"/>
      <c r="O7325" s="99" t="str">
        <f t="shared" si="281"/>
        <v/>
      </c>
      <c r="P7325" s="168">
        <f t="shared" si="279"/>
        <v>0</v>
      </c>
    </row>
    <row r="7326" spans="6:16" ht="15.6" x14ac:dyDescent="0.3">
      <c r="F7326" s="76" t="str">
        <f t="shared" si="280"/>
        <v/>
      </c>
      <c r="M7326" s="102"/>
      <c r="N7326" s="103"/>
      <c r="O7326" s="99" t="str">
        <f t="shared" si="281"/>
        <v/>
      </c>
      <c r="P7326" s="168">
        <f t="shared" si="279"/>
        <v>0</v>
      </c>
    </row>
    <row r="7327" spans="6:16" ht="15.6" x14ac:dyDescent="0.3">
      <c r="F7327" s="76" t="str">
        <f t="shared" si="280"/>
        <v/>
      </c>
      <c r="M7327" s="102"/>
      <c r="N7327" s="103"/>
      <c r="O7327" s="99" t="str">
        <f t="shared" si="281"/>
        <v/>
      </c>
      <c r="P7327" s="168">
        <f t="shared" si="279"/>
        <v>0</v>
      </c>
    </row>
    <row r="7328" spans="6:16" ht="15.6" x14ac:dyDescent="0.3">
      <c r="F7328" s="76" t="str">
        <f t="shared" si="280"/>
        <v/>
      </c>
      <c r="M7328" s="102"/>
      <c r="N7328" s="103"/>
      <c r="O7328" s="99" t="str">
        <f t="shared" si="281"/>
        <v/>
      </c>
      <c r="P7328" s="168">
        <f t="shared" si="279"/>
        <v>0</v>
      </c>
    </row>
    <row r="7329" spans="3:20" ht="15.6" x14ac:dyDescent="0.3">
      <c r="F7329" s="76" t="str">
        <f t="shared" si="280"/>
        <v/>
      </c>
      <c r="M7329" s="102"/>
      <c r="N7329" s="103"/>
      <c r="O7329" s="99" t="str">
        <f t="shared" si="281"/>
        <v/>
      </c>
      <c r="P7329" s="168">
        <f t="shared" si="279"/>
        <v>0</v>
      </c>
    </row>
    <row r="7330" spans="3:20" ht="15.6" x14ac:dyDescent="0.3">
      <c r="F7330" s="76" t="str">
        <f t="shared" si="280"/>
        <v/>
      </c>
      <c r="M7330" s="102"/>
      <c r="N7330" s="103"/>
      <c r="O7330" s="99" t="str">
        <f t="shared" si="281"/>
        <v/>
      </c>
      <c r="P7330" s="168">
        <f t="shared" si="279"/>
        <v>0</v>
      </c>
    </row>
    <row r="7331" spans="3:20" ht="15.6" x14ac:dyDescent="0.3">
      <c r="F7331" s="76" t="str">
        <f t="shared" si="280"/>
        <v/>
      </c>
      <c r="M7331" s="102"/>
      <c r="N7331" s="103"/>
      <c r="O7331" s="99" t="str">
        <f t="shared" si="281"/>
        <v/>
      </c>
      <c r="P7331" s="168">
        <f t="shared" si="279"/>
        <v>0</v>
      </c>
    </row>
    <row r="7332" spans="3:20" ht="15.6" x14ac:dyDescent="0.3">
      <c r="F7332" s="76" t="str">
        <f t="shared" si="280"/>
        <v/>
      </c>
      <c r="M7332" s="102"/>
      <c r="N7332" s="103"/>
      <c r="O7332" s="99" t="str">
        <f t="shared" si="281"/>
        <v/>
      </c>
      <c r="P7332" s="168">
        <f t="shared" si="279"/>
        <v>0</v>
      </c>
    </row>
    <row r="7333" spans="3:20" ht="15.6" x14ac:dyDescent="0.3">
      <c r="F7333" s="76" t="str">
        <f t="shared" si="280"/>
        <v/>
      </c>
      <c r="M7333" s="102"/>
      <c r="N7333" s="103"/>
      <c r="O7333" s="99" t="str">
        <f t="shared" si="281"/>
        <v/>
      </c>
      <c r="P7333" s="168">
        <f t="shared" si="279"/>
        <v>0</v>
      </c>
    </row>
    <row r="7334" spans="3:20" ht="15.6" x14ac:dyDescent="0.3">
      <c r="F7334" s="76" t="str">
        <f t="shared" si="280"/>
        <v/>
      </c>
      <c r="M7334" s="102"/>
      <c r="N7334" s="103"/>
      <c r="O7334" s="99" t="str">
        <f t="shared" si="281"/>
        <v/>
      </c>
      <c r="P7334" s="168">
        <f t="shared" si="279"/>
        <v>0</v>
      </c>
    </row>
    <row r="7335" spans="3:20" ht="15.6" x14ac:dyDescent="0.3">
      <c r="F7335" s="76" t="str">
        <f t="shared" si="280"/>
        <v/>
      </c>
      <c r="M7335" s="102"/>
      <c r="N7335" s="103"/>
      <c r="O7335" s="99" t="str">
        <f t="shared" si="281"/>
        <v/>
      </c>
      <c r="P7335" s="168">
        <f t="shared" si="279"/>
        <v>0</v>
      </c>
    </row>
    <row r="7336" spans="3:20" ht="15.6" x14ac:dyDescent="0.3">
      <c r="F7336" s="76" t="str">
        <f t="shared" si="280"/>
        <v/>
      </c>
      <c r="M7336" s="102"/>
      <c r="N7336" s="103"/>
      <c r="O7336" s="99" t="str">
        <f t="shared" si="281"/>
        <v/>
      </c>
      <c r="P7336" s="168">
        <f t="shared" si="279"/>
        <v>0</v>
      </c>
    </row>
    <row r="7337" spans="3:20" ht="15.6" x14ac:dyDescent="0.3">
      <c r="F7337" s="76" t="str">
        <f t="shared" si="280"/>
        <v/>
      </c>
      <c r="M7337" s="102"/>
      <c r="N7337" s="103"/>
      <c r="O7337" s="99" t="str">
        <f t="shared" si="281"/>
        <v/>
      </c>
      <c r="P7337" s="168">
        <f t="shared" si="279"/>
        <v>0</v>
      </c>
    </row>
    <row r="7338" spans="3:20" ht="15.6" x14ac:dyDescent="0.3">
      <c r="F7338" s="76" t="str">
        <f t="shared" si="280"/>
        <v/>
      </c>
      <c r="M7338" s="102"/>
      <c r="N7338" s="103"/>
      <c r="O7338" s="99" t="str">
        <f t="shared" si="281"/>
        <v/>
      </c>
      <c r="P7338" s="168">
        <f t="shared" si="279"/>
        <v>0</v>
      </c>
    </row>
    <row r="7339" spans="3:20" ht="15.6" x14ac:dyDescent="0.3">
      <c r="F7339" s="76" t="str">
        <f t="shared" si="280"/>
        <v/>
      </c>
      <c r="M7339" s="102"/>
      <c r="N7339" s="103"/>
      <c r="O7339" s="99" t="str">
        <f t="shared" si="281"/>
        <v/>
      </c>
      <c r="P7339" s="168">
        <f t="shared" si="279"/>
        <v>0</v>
      </c>
    </row>
    <row r="7340" spans="3:20" ht="15.6" x14ac:dyDescent="0.3">
      <c r="F7340" s="76" t="str">
        <f t="shared" si="280"/>
        <v/>
      </c>
      <c r="M7340" s="102"/>
      <c r="N7340" s="103"/>
      <c r="O7340" s="99" t="str">
        <f t="shared" si="281"/>
        <v/>
      </c>
      <c r="P7340" s="168">
        <f t="shared" ref="P7340:P7403" si="282">IFERROR(T7340/S7340,0)</f>
        <v>0</v>
      </c>
    </row>
    <row r="7341" spans="3:20" s="43" customFormat="1" ht="15.6" x14ac:dyDescent="0.3">
      <c r="C7341" s="148"/>
      <c r="F7341" s="76" t="str">
        <f t="shared" si="280"/>
        <v/>
      </c>
      <c r="J7341"/>
      <c r="M7341" s="102"/>
      <c r="N7341" s="103"/>
      <c r="O7341" s="99" t="str">
        <f t="shared" si="281"/>
        <v/>
      </c>
      <c r="P7341" s="168">
        <f t="shared" si="282"/>
        <v>0</v>
      </c>
      <c r="Q7341" s="104"/>
      <c r="R7341" s="104"/>
      <c r="S7341" s="105"/>
      <c r="T7341" s="105"/>
    </row>
    <row r="7342" spans="3:20" x14ac:dyDescent="0.3">
      <c r="F7342" s="76" t="str">
        <f t="shared" si="280"/>
        <v/>
      </c>
      <c r="O7342" s="99" t="str">
        <f t="shared" si="281"/>
        <v/>
      </c>
      <c r="P7342" s="168">
        <f t="shared" si="282"/>
        <v>0</v>
      </c>
    </row>
    <row r="7343" spans="3:20" x14ac:dyDescent="0.3">
      <c r="F7343" s="76" t="str">
        <f t="shared" si="280"/>
        <v/>
      </c>
      <c r="O7343" s="99" t="str">
        <f t="shared" si="281"/>
        <v/>
      </c>
      <c r="P7343" s="168">
        <f t="shared" si="282"/>
        <v>0</v>
      </c>
    </row>
    <row r="7344" spans="3:20" x14ac:dyDescent="0.3">
      <c r="F7344" s="76" t="str">
        <f t="shared" si="280"/>
        <v/>
      </c>
      <c r="O7344" s="99" t="str">
        <f t="shared" si="281"/>
        <v/>
      </c>
      <c r="P7344" s="168">
        <f t="shared" si="282"/>
        <v>0</v>
      </c>
    </row>
    <row r="7345" spans="6:16" x14ac:dyDescent="0.3">
      <c r="F7345" s="76" t="str">
        <f t="shared" si="280"/>
        <v/>
      </c>
      <c r="O7345" s="99" t="str">
        <f t="shared" si="281"/>
        <v/>
      </c>
      <c r="P7345" s="168">
        <f t="shared" si="282"/>
        <v>0</v>
      </c>
    </row>
    <row r="7346" spans="6:16" x14ac:dyDescent="0.3">
      <c r="F7346" s="76" t="str">
        <f t="shared" si="280"/>
        <v/>
      </c>
      <c r="O7346" s="99" t="str">
        <f t="shared" si="281"/>
        <v/>
      </c>
      <c r="P7346" s="168">
        <f t="shared" si="282"/>
        <v>0</v>
      </c>
    </row>
    <row r="7347" spans="6:16" x14ac:dyDescent="0.3">
      <c r="F7347" s="76" t="str">
        <f t="shared" si="280"/>
        <v/>
      </c>
      <c r="O7347" s="99" t="str">
        <f t="shared" si="281"/>
        <v/>
      </c>
      <c r="P7347" s="168">
        <f t="shared" si="282"/>
        <v>0</v>
      </c>
    </row>
    <row r="7348" spans="6:16" x14ac:dyDescent="0.3">
      <c r="F7348" s="76" t="str">
        <f t="shared" si="280"/>
        <v/>
      </c>
      <c r="O7348" s="99" t="str">
        <f t="shared" si="281"/>
        <v/>
      </c>
      <c r="P7348" s="168">
        <f t="shared" si="282"/>
        <v>0</v>
      </c>
    </row>
    <row r="7349" spans="6:16" x14ac:dyDescent="0.3">
      <c r="F7349" s="76" t="str">
        <f t="shared" si="280"/>
        <v/>
      </c>
      <c r="O7349" s="99" t="str">
        <f t="shared" si="281"/>
        <v/>
      </c>
      <c r="P7349" s="168">
        <f t="shared" si="282"/>
        <v>0</v>
      </c>
    </row>
    <row r="7350" spans="6:16" x14ac:dyDescent="0.3">
      <c r="F7350" s="76" t="str">
        <f t="shared" si="280"/>
        <v/>
      </c>
      <c r="O7350" s="99" t="str">
        <f t="shared" si="281"/>
        <v/>
      </c>
      <c r="P7350" s="168">
        <f t="shared" si="282"/>
        <v>0</v>
      </c>
    </row>
    <row r="7351" spans="6:16" x14ac:dyDescent="0.3">
      <c r="F7351" s="76" t="str">
        <f t="shared" si="280"/>
        <v/>
      </c>
      <c r="O7351" s="99" t="str">
        <f t="shared" si="281"/>
        <v/>
      </c>
      <c r="P7351" s="168">
        <f t="shared" si="282"/>
        <v>0</v>
      </c>
    </row>
    <row r="7352" spans="6:16" x14ac:dyDescent="0.3">
      <c r="F7352" s="76" t="str">
        <f t="shared" si="280"/>
        <v/>
      </c>
      <c r="O7352" s="99" t="str">
        <f t="shared" si="281"/>
        <v/>
      </c>
      <c r="P7352" s="168">
        <f t="shared" si="282"/>
        <v>0</v>
      </c>
    </row>
    <row r="7353" spans="6:16" x14ac:dyDescent="0.3">
      <c r="F7353" s="76" t="str">
        <f t="shared" si="280"/>
        <v/>
      </c>
      <c r="O7353" s="99" t="str">
        <f t="shared" si="281"/>
        <v/>
      </c>
      <c r="P7353" s="168">
        <f t="shared" si="282"/>
        <v>0</v>
      </c>
    </row>
    <row r="7354" spans="6:16" x14ac:dyDescent="0.3">
      <c r="F7354" s="76" t="str">
        <f t="shared" si="280"/>
        <v/>
      </c>
      <c r="O7354" s="99" t="str">
        <f t="shared" si="281"/>
        <v/>
      </c>
      <c r="P7354" s="168">
        <f t="shared" si="282"/>
        <v>0</v>
      </c>
    </row>
    <row r="7355" spans="6:16" x14ac:dyDescent="0.3">
      <c r="F7355" s="76" t="str">
        <f t="shared" si="280"/>
        <v/>
      </c>
      <c r="O7355" s="99" t="str">
        <f t="shared" si="281"/>
        <v/>
      </c>
      <c r="P7355" s="168">
        <f t="shared" si="282"/>
        <v>0</v>
      </c>
    </row>
    <row r="7356" spans="6:16" x14ac:dyDescent="0.3">
      <c r="F7356" s="76" t="str">
        <f t="shared" si="280"/>
        <v/>
      </c>
      <c r="O7356" s="99" t="str">
        <f t="shared" si="281"/>
        <v/>
      </c>
      <c r="P7356" s="168">
        <f t="shared" si="282"/>
        <v>0</v>
      </c>
    </row>
    <row r="7357" spans="6:16" x14ac:dyDescent="0.3">
      <c r="F7357" s="76" t="str">
        <f t="shared" si="280"/>
        <v/>
      </c>
      <c r="O7357" s="99" t="str">
        <f t="shared" si="281"/>
        <v/>
      </c>
      <c r="P7357" s="168">
        <f t="shared" si="282"/>
        <v>0</v>
      </c>
    </row>
    <row r="7358" spans="6:16" x14ac:dyDescent="0.3">
      <c r="F7358" s="76" t="str">
        <f t="shared" si="280"/>
        <v/>
      </c>
      <c r="O7358" s="99" t="str">
        <f t="shared" si="281"/>
        <v/>
      </c>
      <c r="P7358" s="168">
        <f t="shared" si="282"/>
        <v>0</v>
      </c>
    </row>
    <row r="7359" spans="6:16" x14ac:dyDescent="0.3">
      <c r="F7359" s="76" t="str">
        <f t="shared" si="280"/>
        <v/>
      </c>
      <c r="O7359" s="99" t="str">
        <f t="shared" si="281"/>
        <v/>
      </c>
      <c r="P7359" s="168">
        <f t="shared" si="282"/>
        <v>0</v>
      </c>
    </row>
    <row r="7360" spans="6:16" x14ac:dyDescent="0.3">
      <c r="F7360" s="76" t="str">
        <f t="shared" si="280"/>
        <v/>
      </c>
      <c r="O7360" s="99" t="str">
        <f t="shared" si="281"/>
        <v/>
      </c>
      <c r="P7360" s="168">
        <f t="shared" si="282"/>
        <v>0</v>
      </c>
    </row>
    <row r="7361" spans="6:16" x14ac:dyDescent="0.3">
      <c r="F7361" s="76" t="str">
        <f t="shared" si="280"/>
        <v/>
      </c>
      <c r="O7361" s="99" t="str">
        <f t="shared" si="281"/>
        <v/>
      </c>
      <c r="P7361" s="168">
        <f t="shared" si="282"/>
        <v>0</v>
      </c>
    </row>
    <row r="7362" spans="6:16" x14ac:dyDescent="0.3">
      <c r="F7362" s="76" t="str">
        <f t="shared" si="280"/>
        <v/>
      </c>
      <c r="O7362" s="99" t="str">
        <f t="shared" si="281"/>
        <v/>
      </c>
      <c r="P7362" s="168">
        <f t="shared" si="282"/>
        <v>0</v>
      </c>
    </row>
    <row r="7363" spans="6:16" x14ac:dyDescent="0.3">
      <c r="F7363" s="76" t="str">
        <f t="shared" si="280"/>
        <v/>
      </c>
      <c r="O7363" s="99" t="str">
        <f t="shared" si="281"/>
        <v/>
      </c>
      <c r="P7363" s="168">
        <f t="shared" si="282"/>
        <v>0</v>
      </c>
    </row>
    <row r="7364" spans="6:16" x14ac:dyDescent="0.3">
      <c r="F7364" s="76" t="str">
        <f t="shared" si="280"/>
        <v/>
      </c>
      <c r="O7364" s="99" t="str">
        <f t="shared" si="281"/>
        <v/>
      </c>
      <c r="P7364" s="168">
        <f t="shared" si="282"/>
        <v>0</v>
      </c>
    </row>
    <row r="7365" spans="6:16" x14ac:dyDescent="0.3">
      <c r="F7365" s="76" t="str">
        <f t="shared" si="280"/>
        <v/>
      </c>
      <c r="O7365" s="99" t="str">
        <f t="shared" si="281"/>
        <v/>
      </c>
      <c r="P7365" s="168">
        <f t="shared" si="282"/>
        <v>0</v>
      </c>
    </row>
    <row r="7366" spans="6:16" x14ac:dyDescent="0.3">
      <c r="F7366" s="76" t="str">
        <f t="shared" si="280"/>
        <v/>
      </c>
      <c r="O7366" s="99" t="str">
        <f t="shared" si="281"/>
        <v/>
      </c>
      <c r="P7366" s="168">
        <f t="shared" si="282"/>
        <v>0</v>
      </c>
    </row>
    <row r="7367" spans="6:16" x14ac:dyDescent="0.3">
      <c r="F7367" s="76" t="str">
        <f t="shared" si="280"/>
        <v/>
      </c>
      <c r="O7367" s="99" t="str">
        <f t="shared" si="281"/>
        <v/>
      </c>
      <c r="P7367" s="168">
        <f t="shared" si="282"/>
        <v>0</v>
      </c>
    </row>
    <row r="7368" spans="6:16" x14ac:dyDescent="0.3">
      <c r="F7368" s="76" t="str">
        <f t="shared" ref="F7368:F7431" si="283">B7368&amp;C7368&amp;D7368&amp;E7368</f>
        <v/>
      </c>
      <c r="O7368" s="99" t="str">
        <f t="shared" si="281"/>
        <v/>
      </c>
      <c r="P7368" s="168">
        <f t="shared" si="282"/>
        <v>0</v>
      </c>
    </row>
    <row r="7369" spans="6:16" x14ac:dyDescent="0.3">
      <c r="F7369" s="76" t="str">
        <f t="shared" si="283"/>
        <v/>
      </c>
      <c r="O7369" s="99" t="str">
        <f t="shared" si="281"/>
        <v/>
      </c>
      <c r="P7369" s="168">
        <f t="shared" si="282"/>
        <v>0</v>
      </c>
    </row>
    <row r="7370" spans="6:16" x14ac:dyDescent="0.3">
      <c r="F7370" s="76" t="str">
        <f t="shared" si="283"/>
        <v/>
      </c>
      <c r="O7370" s="99" t="str">
        <f t="shared" ref="O7370:O7433" si="284">+F7370&amp;M7370&amp;N7370</f>
        <v/>
      </c>
      <c r="P7370" s="168">
        <f t="shared" si="282"/>
        <v>0</v>
      </c>
    </row>
    <row r="7371" spans="6:16" x14ac:dyDescent="0.3">
      <c r="F7371" s="76" t="str">
        <f t="shared" si="283"/>
        <v/>
      </c>
      <c r="O7371" s="99" t="str">
        <f t="shared" si="284"/>
        <v/>
      </c>
      <c r="P7371" s="168">
        <f t="shared" si="282"/>
        <v>0</v>
      </c>
    </row>
    <row r="7372" spans="6:16" x14ac:dyDescent="0.3">
      <c r="F7372" s="76" t="str">
        <f t="shared" si="283"/>
        <v/>
      </c>
      <c r="O7372" s="99" t="str">
        <f t="shared" si="284"/>
        <v/>
      </c>
      <c r="P7372" s="168">
        <f t="shared" si="282"/>
        <v>0</v>
      </c>
    </row>
    <row r="7373" spans="6:16" x14ac:dyDescent="0.3">
      <c r="F7373" s="76" t="str">
        <f t="shared" si="283"/>
        <v/>
      </c>
      <c r="O7373" s="99" t="str">
        <f t="shared" si="284"/>
        <v/>
      </c>
      <c r="P7373" s="168">
        <f t="shared" si="282"/>
        <v>0</v>
      </c>
    </row>
    <row r="7374" spans="6:16" x14ac:dyDescent="0.3">
      <c r="F7374" s="76" t="str">
        <f t="shared" si="283"/>
        <v/>
      </c>
      <c r="O7374" s="99" t="str">
        <f t="shared" si="284"/>
        <v/>
      </c>
      <c r="P7374" s="168">
        <f t="shared" si="282"/>
        <v>0</v>
      </c>
    </row>
    <row r="7375" spans="6:16" x14ac:dyDescent="0.3">
      <c r="F7375" s="76" t="str">
        <f t="shared" si="283"/>
        <v/>
      </c>
      <c r="O7375" s="99" t="str">
        <f t="shared" si="284"/>
        <v/>
      </c>
      <c r="P7375" s="168">
        <f t="shared" si="282"/>
        <v>0</v>
      </c>
    </row>
    <row r="7376" spans="6:16" x14ac:dyDescent="0.3">
      <c r="F7376" s="76" t="str">
        <f t="shared" si="283"/>
        <v/>
      </c>
      <c r="O7376" s="99" t="str">
        <f t="shared" si="284"/>
        <v/>
      </c>
      <c r="P7376" s="168">
        <f t="shared" si="282"/>
        <v>0</v>
      </c>
    </row>
    <row r="7377" spans="6:16" x14ac:dyDescent="0.3">
      <c r="F7377" s="76" t="str">
        <f t="shared" si="283"/>
        <v/>
      </c>
      <c r="O7377" s="99" t="str">
        <f t="shared" si="284"/>
        <v/>
      </c>
      <c r="P7377" s="168">
        <f t="shared" si="282"/>
        <v>0</v>
      </c>
    </row>
    <row r="7378" spans="6:16" x14ac:dyDescent="0.3">
      <c r="F7378" s="76" t="str">
        <f t="shared" si="283"/>
        <v/>
      </c>
      <c r="O7378" s="99" t="str">
        <f t="shared" si="284"/>
        <v/>
      </c>
      <c r="P7378" s="168">
        <f t="shared" si="282"/>
        <v>0</v>
      </c>
    </row>
    <row r="7379" spans="6:16" x14ac:dyDescent="0.3">
      <c r="F7379" s="76" t="str">
        <f t="shared" si="283"/>
        <v/>
      </c>
      <c r="O7379" s="99" t="str">
        <f t="shared" si="284"/>
        <v/>
      </c>
      <c r="P7379" s="168">
        <f t="shared" si="282"/>
        <v>0</v>
      </c>
    </row>
    <row r="7380" spans="6:16" x14ac:dyDescent="0.3">
      <c r="F7380" s="76" t="str">
        <f t="shared" si="283"/>
        <v/>
      </c>
      <c r="O7380" s="99" t="str">
        <f t="shared" si="284"/>
        <v/>
      </c>
      <c r="P7380" s="168">
        <f t="shared" si="282"/>
        <v>0</v>
      </c>
    </row>
    <row r="7381" spans="6:16" x14ac:dyDescent="0.3">
      <c r="F7381" s="76" t="str">
        <f t="shared" si="283"/>
        <v/>
      </c>
      <c r="O7381" s="99" t="str">
        <f t="shared" si="284"/>
        <v/>
      </c>
      <c r="P7381" s="168">
        <f t="shared" si="282"/>
        <v>0</v>
      </c>
    </row>
    <row r="7382" spans="6:16" x14ac:dyDescent="0.3">
      <c r="F7382" s="76" t="str">
        <f t="shared" si="283"/>
        <v/>
      </c>
      <c r="O7382" s="99" t="str">
        <f t="shared" si="284"/>
        <v/>
      </c>
      <c r="P7382" s="168">
        <f t="shared" si="282"/>
        <v>0</v>
      </c>
    </row>
    <row r="7383" spans="6:16" x14ac:dyDescent="0.3">
      <c r="F7383" s="76" t="str">
        <f t="shared" si="283"/>
        <v/>
      </c>
      <c r="O7383" s="99" t="str">
        <f t="shared" si="284"/>
        <v/>
      </c>
      <c r="P7383" s="168">
        <f t="shared" si="282"/>
        <v>0</v>
      </c>
    </row>
    <row r="7384" spans="6:16" x14ac:dyDescent="0.3">
      <c r="F7384" s="76" t="str">
        <f t="shared" si="283"/>
        <v/>
      </c>
      <c r="O7384" s="99" t="str">
        <f t="shared" si="284"/>
        <v/>
      </c>
      <c r="P7384" s="168">
        <f t="shared" si="282"/>
        <v>0</v>
      </c>
    </row>
    <row r="7385" spans="6:16" x14ac:dyDescent="0.3">
      <c r="F7385" s="76" t="str">
        <f t="shared" si="283"/>
        <v/>
      </c>
      <c r="O7385" s="99" t="str">
        <f t="shared" si="284"/>
        <v/>
      </c>
      <c r="P7385" s="168">
        <f t="shared" si="282"/>
        <v>0</v>
      </c>
    </row>
    <row r="7386" spans="6:16" x14ac:dyDescent="0.3">
      <c r="F7386" s="76" t="str">
        <f t="shared" si="283"/>
        <v/>
      </c>
      <c r="O7386" s="99" t="str">
        <f t="shared" si="284"/>
        <v/>
      </c>
      <c r="P7386" s="168">
        <f t="shared" si="282"/>
        <v>0</v>
      </c>
    </row>
    <row r="7387" spans="6:16" x14ac:dyDescent="0.3">
      <c r="F7387" s="76" t="str">
        <f t="shared" si="283"/>
        <v/>
      </c>
      <c r="O7387" s="99" t="str">
        <f t="shared" si="284"/>
        <v/>
      </c>
      <c r="P7387" s="168">
        <f t="shared" si="282"/>
        <v>0</v>
      </c>
    </row>
    <row r="7388" spans="6:16" x14ac:dyDescent="0.3">
      <c r="F7388" s="76" t="str">
        <f t="shared" si="283"/>
        <v/>
      </c>
      <c r="O7388" s="99" t="str">
        <f t="shared" si="284"/>
        <v/>
      </c>
      <c r="P7388" s="168">
        <f t="shared" si="282"/>
        <v>0</v>
      </c>
    </row>
    <row r="7389" spans="6:16" x14ac:dyDescent="0.3">
      <c r="F7389" s="76" t="str">
        <f t="shared" si="283"/>
        <v/>
      </c>
      <c r="O7389" s="99" t="str">
        <f t="shared" si="284"/>
        <v/>
      </c>
      <c r="P7389" s="168">
        <f t="shared" si="282"/>
        <v>0</v>
      </c>
    </row>
    <row r="7390" spans="6:16" x14ac:dyDescent="0.3">
      <c r="F7390" s="76" t="str">
        <f t="shared" si="283"/>
        <v/>
      </c>
      <c r="O7390" s="99" t="str">
        <f t="shared" si="284"/>
        <v/>
      </c>
      <c r="P7390" s="168">
        <f t="shared" si="282"/>
        <v>0</v>
      </c>
    </row>
    <row r="7391" spans="6:16" x14ac:dyDescent="0.3">
      <c r="F7391" s="76" t="str">
        <f t="shared" si="283"/>
        <v/>
      </c>
      <c r="O7391" s="99" t="str">
        <f t="shared" si="284"/>
        <v/>
      </c>
      <c r="P7391" s="168">
        <f t="shared" si="282"/>
        <v>0</v>
      </c>
    </row>
    <row r="7392" spans="6:16" x14ac:dyDescent="0.3">
      <c r="F7392" s="76" t="str">
        <f t="shared" si="283"/>
        <v/>
      </c>
      <c r="O7392" s="99" t="str">
        <f t="shared" si="284"/>
        <v/>
      </c>
      <c r="P7392" s="168">
        <f t="shared" si="282"/>
        <v>0</v>
      </c>
    </row>
    <row r="7393" spans="6:16" x14ac:dyDescent="0.3">
      <c r="F7393" s="76" t="str">
        <f t="shared" si="283"/>
        <v/>
      </c>
      <c r="O7393" s="99" t="str">
        <f t="shared" si="284"/>
        <v/>
      </c>
      <c r="P7393" s="168">
        <f t="shared" si="282"/>
        <v>0</v>
      </c>
    </row>
    <row r="7394" spans="6:16" x14ac:dyDescent="0.3">
      <c r="F7394" s="76" t="str">
        <f t="shared" si="283"/>
        <v/>
      </c>
      <c r="O7394" s="99" t="str">
        <f t="shared" si="284"/>
        <v/>
      </c>
      <c r="P7394" s="168">
        <f t="shared" si="282"/>
        <v>0</v>
      </c>
    </row>
    <row r="7395" spans="6:16" x14ac:dyDescent="0.3">
      <c r="F7395" s="76" t="str">
        <f t="shared" si="283"/>
        <v/>
      </c>
      <c r="O7395" s="99" t="str">
        <f t="shared" si="284"/>
        <v/>
      </c>
      <c r="P7395" s="168">
        <f t="shared" si="282"/>
        <v>0</v>
      </c>
    </row>
    <row r="7396" spans="6:16" x14ac:dyDescent="0.3">
      <c r="F7396" s="76" t="str">
        <f t="shared" si="283"/>
        <v/>
      </c>
      <c r="O7396" s="99" t="str">
        <f t="shared" si="284"/>
        <v/>
      </c>
      <c r="P7396" s="168">
        <f t="shared" si="282"/>
        <v>0</v>
      </c>
    </row>
    <row r="7397" spans="6:16" x14ac:dyDescent="0.3">
      <c r="F7397" s="76" t="str">
        <f t="shared" si="283"/>
        <v/>
      </c>
      <c r="O7397" s="99" t="str">
        <f t="shared" si="284"/>
        <v/>
      </c>
      <c r="P7397" s="168">
        <f t="shared" si="282"/>
        <v>0</v>
      </c>
    </row>
    <row r="7398" spans="6:16" x14ac:dyDescent="0.3">
      <c r="F7398" s="76" t="str">
        <f t="shared" si="283"/>
        <v/>
      </c>
      <c r="O7398" s="99" t="str">
        <f t="shared" si="284"/>
        <v/>
      </c>
      <c r="P7398" s="168">
        <f t="shared" si="282"/>
        <v>0</v>
      </c>
    </row>
    <row r="7399" spans="6:16" x14ac:dyDescent="0.3">
      <c r="F7399" s="76" t="str">
        <f t="shared" si="283"/>
        <v/>
      </c>
      <c r="O7399" s="99" t="str">
        <f t="shared" si="284"/>
        <v/>
      </c>
      <c r="P7399" s="168">
        <f t="shared" si="282"/>
        <v>0</v>
      </c>
    </row>
    <row r="7400" spans="6:16" x14ac:dyDescent="0.3">
      <c r="F7400" s="76" t="str">
        <f t="shared" si="283"/>
        <v/>
      </c>
      <c r="O7400" s="99" t="str">
        <f t="shared" si="284"/>
        <v/>
      </c>
      <c r="P7400" s="168">
        <f t="shared" si="282"/>
        <v>0</v>
      </c>
    </row>
    <row r="7401" spans="6:16" x14ac:dyDescent="0.3">
      <c r="F7401" s="76" t="str">
        <f t="shared" si="283"/>
        <v/>
      </c>
      <c r="O7401" s="99" t="str">
        <f t="shared" si="284"/>
        <v/>
      </c>
      <c r="P7401" s="168">
        <f t="shared" si="282"/>
        <v>0</v>
      </c>
    </row>
    <row r="7402" spans="6:16" x14ac:dyDescent="0.3">
      <c r="F7402" s="76" t="str">
        <f t="shared" si="283"/>
        <v/>
      </c>
      <c r="O7402" s="99" t="str">
        <f t="shared" si="284"/>
        <v/>
      </c>
      <c r="P7402" s="168">
        <f t="shared" si="282"/>
        <v>0</v>
      </c>
    </row>
    <row r="7403" spans="6:16" x14ac:dyDescent="0.3">
      <c r="F7403" s="76" t="str">
        <f t="shared" si="283"/>
        <v/>
      </c>
      <c r="O7403" s="99" t="str">
        <f t="shared" si="284"/>
        <v/>
      </c>
      <c r="P7403" s="168">
        <f t="shared" si="282"/>
        <v>0</v>
      </c>
    </row>
    <row r="7404" spans="6:16" x14ac:dyDescent="0.3">
      <c r="F7404" s="76" t="str">
        <f t="shared" si="283"/>
        <v/>
      </c>
      <c r="O7404" s="99" t="str">
        <f t="shared" si="284"/>
        <v/>
      </c>
      <c r="P7404" s="168">
        <f t="shared" ref="P7404:P7467" si="285">IFERROR(T7404/S7404,0)</f>
        <v>0</v>
      </c>
    </row>
    <row r="7405" spans="6:16" x14ac:dyDescent="0.3">
      <c r="F7405" s="76" t="str">
        <f t="shared" si="283"/>
        <v/>
      </c>
      <c r="O7405" s="99" t="str">
        <f t="shared" si="284"/>
        <v/>
      </c>
      <c r="P7405" s="168">
        <f t="shared" si="285"/>
        <v>0</v>
      </c>
    </row>
    <row r="7406" spans="6:16" x14ac:dyDescent="0.3">
      <c r="F7406" s="76" t="str">
        <f t="shared" si="283"/>
        <v/>
      </c>
      <c r="O7406" s="99" t="str">
        <f t="shared" si="284"/>
        <v/>
      </c>
      <c r="P7406" s="168">
        <f t="shared" si="285"/>
        <v>0</v>
      </c>
    </row>
    <row r="7407" spans="6:16" x14ac:dyDescent="0.3">
      <c r="F7407" s="76" t="str">
        <f t="shared" si="283"/>
        <v/>
      </c>
      <c r="O7407" s="99" t="str">
        <f t="shared" si="284"/>
        <v/>
      </c>
      <c r="P7407" s="168">
        <f t="shared" si="285"/>
        <v>0</v>
      </c>
    </row>
    <row r="7408" spans="6:16" x14ac:dyDescent="0.3">
      <c r="F7408" s="76" t="str">
        <f t="shared" si="283"/>
        <v/>
      </c>
      <c r="O7408" s="99" t="str">
        <f t="shared" si="284"/>
        <v/>
      </c>
      <c r="P7408" s="168">
        <f t="shared" si="285"/>
        <v>0</v>
      </c>
    </row>
    <row r="7409" spans="6:16" x14ac:dyDescent="0.3">
      <c r="F7409" s="76" t="str">
        <f t="shared" si="283"/>
        <v/>
      </c>
      <c r="O7409" s="99" t="str">
        <f t="shared" si="284"/>
        <v/>
      </c>
      <c r="P7409" s="168">
        <f t="shared" si="285"/>
        <v>0</v>
      </c>
    </row>
    <row r="7410" spans="6:16" x14ac:dyDescent="0.3">
      <c r="F7410" s="76" t="str">
        <f t="shared" si="283"/>
        <v/>
      </c>
      <c r="O7410" s="99" t="str">
        <f t="shared" si="284"/>
        <v/>
      </c>
      <c r="P7410" s="168">
        <f t="shared" si="285"/>
        <v>0</v>
      </c>
    </row>
    <row r="7411" spans="6:16" x14ac:dyDescent="0.3">
      <c r="F7411" s="76" t="str">
        <f t="shared" si="283"/>
        <v/>
      </c>
      <c r="O7411" s="99" t="str">
        <f t="shared" si="284"/>
        <v/>
      </c>
      <c r="P7411" s="168">
        <f t="shared" si="285"/>
        <v>0</v>
      </c>
    </row>
    <row r="7412" spans="6:16" x14ac:dyDescent="0.3">
      <c r="F7412" s="76" t="str">
        <f t="shared" si="283"/>
        <v/>
      </c>
      <c r="O7412" s="99" t="str">
        <f t="shared" si="284"/>
        <v/>
      </c>
      <c r="P7412" s="168">
        <f t="shared" si="285"/>
        <v>0</v>
      </c>
    </row>
    <row r="7413" spans="6:16" x14ac:dyDescent="0.3">
      <c r="F7413" s="76" t="str">
        <f t="shared" si="283"/>
        <v/>
      </c>
      <c r="O7413" s="99" t="str">
        <f t="shared" si="284"/>
        <v/>
      </c>
      <c r="P7413" s="168">
        <f t="shared" si="285"/>
        <v>0</v>
      </c>
    </row>
    <row r="7414" spans="6:16" x14ac:dyDescent="0.3">
      <c r="F7414" s="76" t="str">
        <f t="shared" si="283"/>
        <v/>
      </c>
      <c r="O7414" s="99" t="str">
        <f t="shared" si="284"/>
        <v/>
      </c>
      <c r="P7414" s="168">
        <f t="shared" si="285"/>
        <v>0</v>
      </c>
    </row>
    <row r="7415" spans="6:16" x14ac:dyDescent="0.3">
      <c r="F7415" s="76" t="str">
        <f t="shared" si="283"/>
        <v/>
      </c>
      <c r="O7415" s="99" t="str">
        <f t="shared" si="284"/>
        <v/>
      </c>
      <c r="P7415" s="168">
        <f t="shared" si="285"/>
        <v>0</v>
      </c>
    </row>
    <row r="7416" spans="6:16" x14ac:dyDescent="0.3">
      <c r="F7416" s="76" t="str">
        <f t="shared" si="283"/>
        <v/>
      </c>
      <c r="O7416" s="99" t="str">
        <f t="shared" si="284"/>
        <v/>
      </c>
      <c r="P7416" s="168">
        <f t="shared" si="285"/>
        <v>0</v>
      </c>
    </row>
    <row r="7417" spans="6:16" x14ac:dyDescent="0.3">
      <c r="F7417" s="76" t="str">
        <f t="shared" si="283"/>
        <v/>
      </c>
      <c r="O7417" s="99" t="str">
        <f t="shared" si="284"/>
        <v/>
      </c>
      <c r="P7417" s="168">
        <f t="shared" si="285"/>
        <v>0</v>
      </c>
    </row>
    <row r="7418" spans="6:16" x14ac:dyDescent="0.3">
      <c r="F7418" s="76" t="str">
        <f t="shared" si="283"/>
        <v/>
      </c>
      <c r="O7418" s="99" t="str">
        <f t="shared" si="284"/>
        <v/>
      </c>
      <c r="P7418" s="168">
        <f t="shared" si="285"/>
        <v>0</v>
      </c>
    </row>
    <row r="7419" spans="6:16" x14ac:dyDescent="0.3">
      <c r="F7419" s="76" t="str">
        <f t="shared" si="283"/>
        <v/>
      </c>
      <c r="O7419" s="99" t="str">
        <f t="shared" si="284"/>
        <v/>
      </c>
      <c r="P7419" s="168">
        <f t="shared" si="285"/>
        <v>0</v>
      </c>
    </row>
    <row r="7420" spans="6:16" x14ac:dyDescent="0.3">
      <c r="F7420" s="76" t="str">
        <f t="shared" si="283"/>
        <v/>
      </c>
      <c r="O7420" s="99" t="str">
        <f t="shared" si="284"/>
        <v/>
      </c>
      <c r="P7420" s="168">
        <f t="shared" si="285"/>
        <v>0</v>
      </c>
    </row>
    <row r="7421" spans="6:16" x14ac:dyDescent="0.3">
      <c r="F7421" s="76" t="str">
        <f t="shared" si="283"/>
        <v/>
      </c>
      <c r="O7421" s="99" t="str">
        <f t="shared" si="284"/>
        <v/>
      </c>
      <c r="P7421" s="168">
        <f t="shared" si="285"/>
        <v>0</v>
      </c>
    </row>
    <row r="7422" spans="6:16" x14ac:dyDescent="0.3">
      <c r="F7422" s="76" t="str">
        <f t="shared" si="283"/>
        <v/>
      </c>
      <c r="O7422" s="99" t="str">
        <f t="shared" si="284"/>
        <v/>
      </c>
      <c r="P7422" s="168">
        <f t="shared" si="285"/>
        <v>0</v>
      </c>
    </row>
    <row r="7423" spans="6:16" x14ac:dyDescent="0.3">
      <c r="F7423" s="76" t="str">
        <f t="shared" si="283"/>
        <v/>
      </c>
      <c r="O7423" s="99" t="str">
        <f t="shared" si="284"/>
        <v/>
      </c>
      <c r="P7423" s="168">
        <f t="shared" si="285"/>
        <v>0</v>
      </c>
    </row>
    <row r="7424" spans="6:16" x14ac:dyDescent="0.3">
      <c r="F7424" s="76" t="str">
        <f t="shared" si="283"/>
        <v/>
      </c>
      <c r="O7424" s="99" t="str">
        <f t="shared" si="284"/>
        <v/>
      </c>
      <c r="P7424" s="168">
        <f t="shared" si="285"/>
        <v>0</v>
      </c>
    </row>
    <row r="7425" spans="6:16" x14ac:dyDescent="0.3">
      <c r="F7425" s="76" t="str">
        <f t="shared" si="283"/>
        <v/>
      </c>
      <c r="O7425" s="99" t="str">
        <f t="shared" si="284"/>
        <v/>
      </c>
      <c r="P7425" s="168">
        <f t="shared" si="285"/>
        <v>0</v>
      </c>
    </row>
    <row r="7426" spans="6:16" x14ac:dyDescent="0.3">
      <c r="F7426" s="76" t="str">
        <f t="shared" si="283"/>
        <v/>
      </c>
      <c r="O7426" s="99" t="str">
        <f t="shared" si="284"/>
        <v/>
      </c>
      <c r="P7426" s="168">
        <f t="shared" si="285"/>
        <v>0</v>
      </c>
    </row>
    <row r="7427" spans="6:16" x14ac:dyDescent="0.3">
      <c r="F7427" s="76" t="str">
        <f t="shared" si="283"/>
        <v/>
      </c>
      <c r="O7427" s="99" t="str">
        <f t="shared" si="284"/>
        <v/>
      </c>
      <c r="P7427" s="168">
        <f t="shared" si="285"/>
        <v>0</v>
      </c>
    </row>
    <row r="7428" spans="6:16" x14ac:dyDescent="0.3">
      <c r="F7428" s="76" t="str">
        <f t="shared" si="283"/>
        <v/>
      </c>
      <c r="O7428" s="99" t="str">
        <f t="shared" si="284"/>
        <v/>
      </c>
      <c r="P7428" s="168">
        <f t="shared" si="285"/>
        <v>0</v>
      </c>
    </row>
    <row r="7429" spans="6:16" x14ac:dyDescent="0.3">
      <c r="F7429" s="76" t="str">
        <f t="shared" si="283"/>
        <v/>
      </c>
      <c r="O7429" s="99" t="str">
        <f t="shared" si="284"/>
        <v/>
      </c>
      <c r="P7429" s="168">
        <f t="shared" si="285"/>
        <v>0</v>
      </c>
    </row>
    <row r="7430" spans="6:16" x14ac:dyDescent="0.3">
      <c r="F7430" s="76" t="str">
        <f t="shared" si="283"/>
        <v/>
      </c>
      <c r="O7430" s="99" t="str">
        <f t="shared" si="284"/>
        <v/>
      </c>
      <c r="P7430" s="168">
        <f t="shared" si="285"/>
        <v>0</v>
      </c>
    </row>
    <row r="7431" spans="6:16" x14ac:dyDescent="0.3">
      <c r="F7431" s="76" t="str">
        <f t="shared" si="283"/>
        <v/>
      </c>
      <c r="O7431" s="99" t="str">
        <f t="shared" si="284"/>
        <v/>
      </c>
      <c r="P7431" s="168">
        <f t="shared" si="285"/>
        <v>0</v>
      </c>
    </row>
    <row r="7432" spans="6:16" x14ac:dyDescent="0.3">
      <c r="F7432" s="76" t="str">
        <f t="shared" ref="F7432:F7495" si="286">B7432&amp;C7432&amp;D7432&amp;E7432</f>
        <v/>
      </c>
      <c r="O7432" s="99" t="str">
        <f t="shared" si="284"/>
        <v/>
      </c>
      <c r="P7432" s="168">
        <f t="shared" si="285"/>
        <v>0</v>
      </c>
    </row>
    <row r="7433" spans="6:16" x14ac:dyDescent="0.3">
      <c r="F7433" s="76" t="str">
        <f t="shared" si="286"/>
        <v/>
      </c>
      <c r="O7433" s="99" t="str">
        <f t="shared" si="284"/>
        <v/>
      </c>
      <c r="P7433" s="168">
        <f t="shared" si="285"/>
        <v>0</v>
      </c>
    </row>
    <row r="7434" spans="6:16" x14ac:dyDescent="0.3">
      <c r="F7434" s="76" t="str">
        <f t="shared" si="286"/>
        <v/>
      </c>
      <c r="O7434" s="99" t="str">
        <f t="shared" ref="O7434:O7497" si="287">+F7434&amp;M7434&amp;N7434</f>
        <v/>
      </c>
      <c r="P7434" s="168">
        <f t="shared" si="285"/>
        <v>0</v>
      </c>
    </row>
    <row r="7435" spans="6:16" x14ac:dyDescent="0.3">
      <c r="F7435" s="76" t="str">
        <f t="shared" si="286"/>
        <v/>
      </c>
      <c r="O7435" s="99" t="str">
        <f t="shared" si="287"/>
        <v/>
      </c>
      <c r="P7435" s="168">
        <f t="shared" si="285"/>
        <v>0</v>
      </c>
    </row>
    <row r="7436" spans="6:16" x14ac:dyDescent="0.3">
      <c r="F7436" s="76" t="str">
        <f t="shared" si="286"/>
        <v/>
      </c>
      <c r="O7436" s="99" t="str">
        <f t="shared" si="287"/>
        <v/>
      </c>
      <c r="P7436" s="168">
        <f t="shared" si="285"/>
        <v>0</v>
      </c>
    </row>
    <row r="7437" spans="6:16" x14ac:dyDescent="0.3">
      <c r="F7437" s="76" t="str">
        <f t="shared" si="286"/>
        <v/>
      </c>
      <c r="O7437" s="99" t="str">
        <f t="shared" si="287"/>
        <v/>
      </c>
      <c r="P7437" s="168">
        <f t="shared" si="285"/>
        <v>0</v>
      </c>
    </row>
    <row r="7438" spans="6:16" x14ac:dyDescent="0.3">
      <c r="F7438" s="76" t="str">
        <f t="shared" si="286"/>
        <v/>
      </c>
      <c r="O7438" s="99" t="str">
        <f t="shared" si="287"/>
        <v/>
      </c>
      <c r="P7438" s="168">
        <f t="shared" si="285"/>
        <v>0</v>
      </c>
    </row>
    <row r="7439" spans="6:16" x14ac:dyDescent="0.3">
      <c r="F7439" s="76" t="str">
        <f t="shared" si="286"/>
        <v/>
      </c>
      <c r="O7439" s="99" t="str">
        <f t="shared" si="287"/>
        <v/>
      </c>
      <c r="P7439" s="168">
        <f t="shared" si="285"/>
        <v>0</v>
      </c>
    </row>
    <row r="7440" spans="6:16" x14ac:dyDescent="0.3">
      <c r="F7440" s="76" t="str">
        <f t="shared" si="286"/>
        <v/>
      </c>
      <c r="O7440" s="99" t="str">
        <f t="shared" si="287"/>
        <v/>
      </c>
      <c r="P7440" s="168">
        <f t="shared" si="285"/>
        <v>0</v>
      </c>
    </row>
    <row r="7441" spans="6:16" x14ac:dyDescent="0.3">
      <c r="F7441" s="76" t="str">
        <f t="shared" si="286"/>
        <v/>
      </c>
      <c r="O7441" s="99" t="str">
        <f t="shared" si="287"/>
        <v/>
      </c>
      <c r="P7441" s="168">
        <f t="shared" si="285"/>
        <v>0</v>
      </c>
    </row>
    <row r="7442" spans="6:16" x14ac:dyDescent="0.3">
      <c r="F7442" s="76" t="str">
        <f t="shared" si="286"/>
        <v/>
      </c>
      <c r="O7442" s="99" t="str">
        <f t="shared" si="287"/>
        <v/>
      </c>
      <c r="P7442" s="168">
        <f t="shared" si="285"/>
        <v>0</v>
      </c>
    </row>
    <row r="7443" spans="6:16" x14ac:dyDescent="0.3">
      <c r="F7443" s="76" t="str">
        <f t="shared" si="286"/>
        <v/>
      </c>
      <c r="O7443" s="99" t="str">
        <f t="shared" si="287"/>
        <v/>
      </c>
      <c r="P7443" s="168">
        <f t="shared" si="285"/>
        <v>0</v>
      </c>
    </row>
    <row r="7444" spans="6:16" x14ac:dyDescent="0.3">
      <c r="F7444" s="76" t="str">
        <f t="shared" si="286"/>
        <v/>
      </c>
      <c r="O7444" s="99" t="str">
        <f t="shared" si="287"/>
        <v/>
      </c>
      <c r="P7444" s="168">
        <f t="shared" si="285"/>
        <v>0</v>
      </c>
    </row>
    <row r="7445" spans="6:16" x14ac:dyDescent="0.3">
      <c r="F7445" s="76" t="str">
        <f t="shared" si="286"/>
        <v/>
      </c>
      <c r="O7445" s="99" t="str">
        <f t="shared" si="287"/>
        <v/>
      </c>
      <c r="P7445" s="168">
        <f t="shared" si="285"/>
        <v>0</v>
      </c>
    </row>
    <row r="7446" spans="6:16" x14ac:dyDescent="0.3">
      <c r="F7446" s="76" t="str">
        <f t="shared" si="286"/>
        <v/>
      </c>
      <c r="O7446" s="99" t="str">
        <f t="shared" si="287"/>
        <v/>
      </c>
      <c r="P7446" s="168">
        <f t="shared" si="285"/>
        <v>0</v>
      </c>
    </row>
    <row r="7447" spans="6:16" x14ac:dyDescent="0.3">
      <c r="F7447" s="76" t="str">
        <f t="shared" si="286"/>
        <v/>
      </c>
      <c r="O7447" s="99" t="str">
        <f t="shared" si="287"/>
        <v/>
      </c>
      <c r="P7447" s="168">
        <f t="shared" si="285"/>
        <v>0</v>
      </c>
    </row>
    <row r="7448" spans="6:16" x14ac:dyDescent="0.3">
      <c r="F7448" s="76" t="str">
        <f t="shared" si="286"/>
        <v/>
      </c>
      <c r="O7448" s="99" t="str">
        <f t="shared" si="287"/>
        <v/>
      </c>
      <c r="P7448" s="168">
        <f t="shared" si="285"/>
        <v>0</v>
      </c>
    </row>
    <row r="7449" spans="6:16" x14ac:dyDescent="0.3">
      <c r="F7449" s="76" t="str">
        <f t="shared" si="286"/>
        <v/>
      </c>
      <c r="O7449" s="99" t="str">
        <f t="shared" si="287"/>
        <v/>
      </c>
      <c r="P7449" s="168">
        <f t="shared" si="285"/>
        <v>0</v>
      </c>
    </row>
    <row r="7450" spans="6:16" x14ac:dyDescent="0.3">
      <c r="F7450" s="76" t="str">
        <f t="shared" si="286"/>
        <v/>
      </c>
      <c r="O7450" s="99" t="str">
        <f t="shared" si="287"/>
        <v/>
      </c>
      <c r="P7450" s="168">
        <f t="shared" si="285"/>
        <v>0</v>
      </c>
    </row>
    <row r="7451" spans="6:16" x14ac:dyDescent="0.3">
      <c r="F7451" s="76" t="str">
        <f t="shared" si="286"/>
        <v/>
      </c>
      <c r="O7451" s="99" t="str">
        <f t="shared" si="287"/>
        <v/>
      </c>
      <c r="P7451" s="168">
        <f t="shared" si="285"/>
        <v>0</v>
      </c>
    </row>
    <row r="7452" spans="6:16" x14ac:dyDescent="0.3">
      <c r="F7452" s="76" t="str">
        <f t="shared" si="286"/>
        <v/>
      </c>
      <c r="O7452" s="99" t="str">
        <f t="shared" si="287"/>
        <v/>
      </c>
      <c r="P7452" s="168">
        <f t="shared" si="285"/>
        <v>0</v>
      </c>
    </row>
    <row r="7453" spans="6:16" x14ac:dyDescent="0.3">
      <c r="F7453" s="76" t="str">
        <f t="shared" si="286"/>
        <v/>
      </c>
      <c r="O7453" s="99" t="str">
        <f t="shared" si="287"/>
        <v/>
      </c>
      <c r="P7453" s="168">
        <f t="shared" si="285"/>
        <v>0</v>
      </c>
    </row>
    <row r="7454" spans="6:16" x14ac:dyDescent="0.3">
      <c r="F7454" s="76" t="str">
        <f t="shared" si="286"/>
        <v/>
      </c>
      <c r="O7454" s="99" t="str">
        <f t="shared" si="287"/>
        <v/>
      </c>
      <c r="P7454" s="168">
        <f t="shared" si="285"/>
        <v>0</v>
      </c>
    </row>
    <row r="7455" spans="6:16" x14ac:dyDescent="0.3">
      <c r="F7455" s="76" t="str">
        <f t="shared" si="286"/>
        <v/>
      </c>
      <c r="O7455" s="99" t="str">
        <f t="shared" si="287"/>
        <v/>
      </c>
      <c r="P7455" s="168">
        <f t="shared" si="285"/>
        <v>0</v>
      </c>
    </row>
    <row r="7456" spans="6:16" x14ac:dyDescent="0.3">
      <c r="F7456" s="76" t="str">
        <f t="shared" si="286"/>
        <v/>
      </c>
      <c r="O7456" s="99" t="str">
        <f t="shared" si="287"/>
        <v/>
      </c>
      <c r="P7456" s="168">
        <f t="shared" si="285"/>
        <v>0</v>
      </c>
    </row>
    <row r="7457" spans="6:16" x14ac:dyDescent="0.3">
      <c r="F7457" s="76" t="str">
        <f t="shared" si="286"/>
        <v/>
      </c>
      <c r="O7457" s="99" t="str">
        <f t="shared" si="287"/>
        <v/>
      </c>
      <c r="P7457" s="168">
        <f t="shared" si="285"/>
        <v>0</v>
      </c>
    </row>
    <row r="7458" spans="6:16" x14ac:dyDescent="0.3">
      <c r="F7458" s="76" t="str">
        <f t="shared" si="286"/>
        <v/>
      </c>
      <c r="O7458" s="99" t="str">
        <f t="shared" si="287"/>
        <v/>
      </c>
      <c r="P7458" s="168">
        <f t="shared" si="285"/>
        <v>0</v>
      </c>
    </row>
    <row r="7459" spans="6:16" x14ac:dyDescent="0.3">
      <c r="F7459" s="76" t="str">
        <f t="shared" si="286"/>
        <v/>
      </c>
      <c r="O7459" s="99" t="str">
        <f t="shared" si="287"/>
        <v/>
      </c>
      <c r="P7459" s="168">
        <f t="shared" si="285"/>
        <v>0</v>
      </c>
    </row>
    <row r="7460" spans="6:16" x14ac:dyDescent="0.3">
      <c r="F7460" s="76" t="str">
        <f t="shared" si="286"/>
        <v/>
      </c>
      <c r="O7460" s="99" t="str">
        <f t="shared" si="287"/>
        <v/>
      </c>
      <c r="P7460" s="168">
        <f t="shared" si="285"/>
        <v>0</v>
      </c>
    </row>
    <row r="7461" spans="6:16" x14ac:dyDescent="0.3">
      <c r="F7461" s="76" t="str">
        <f t="shared" si="286"/>
        <v/>
      </c>
      <c r="O7461" s="99" t="str">
        <f t="shared" si="287"/>
        <v/>
      </c>
      <c r="P7461" s="168">
        <f t="shared" si="285"/>
        <v>0</v>
      </c>
    </row>
    <row r="7462" spans="6:16" x14ac:dyDescent="0.3">
      <c r="F7462" s="76" t="str">
        <f t="shared" si="286"/>
        <v/>
      </c>
      <c r="O7462" s="99" t="str">
        <f t="shared" si="287"/>
        <v/>
      </c>
      <c r="P7462" s="168">
        <f t="shared" si="285"/>
        <v>0</v>
      </c>
    </row>
    <row r="7463" spans="6:16" x14ac:dyDescent="0.3">
      <c r="F7463" s="76" t="str">
        <f t="shared" si="286"/>
        <v/>
      </c>
      <c r="O7463" s="99" t="str">
        <f t="shared" si="287"/>
        <v/>
      </c>
      <c r="P7463" s="168">
        <f t="shared" si="285"/>
        <v>0</v>
      </c>
    </row>
    <row r="7464" spans="6:16" x14ac:dyDescent="0.3">
      <c r="F7464" s="76" t="str">
        <f t="shared" si="286"/>
        <v/>
      </c>
      <c r="O7464" s="99" t="str">
        <f t="shared" si="287"/>
        <v/>
      </c>
      <c r="P7464" s="168">
        <f t="shared" si="285"/>
        <v>0</v>
      </c>
    </row>
    <row r="7465" spans="6:16" x14ac:dyDescent="0.3">
      <c r="F7465" s="76" t="str">
        <f t="shared" si="286"/>
        <v/>
      </c>
      <c r="O7465" s="99" t="str">
        <f t="shared" si="287"/>
        <v/>
      </c>
      <c r="P7465" s="168">
        <f t="shared" si="285"/>
        <v>0</v>
      </c>
    </row>
    <row r="7466" spans="6:16" x14ac:dyDescent="0.3">
      <c r="F7466" s="76" t="str">
        <f t="shared" si="286"/>
        <v/>
      </c>
      <c r="O7466" s="99" t="str">
        <f t="shared" si="287"/>
        <v/>
      </c>
      <c r="P7466" s="168">
        <f t="shared" si="285"/>
        <v>0</v>
      </c>
    </row>
    <row r="7467" spans="6:16" x14ac:dyDescent="0.3">
      <c r="F7467" s="76" t="str">
        <f t="shared" si="286"/>
        <v/>
      </c>
      <c r="O7467" s="99" t="str">
        <f t="shared" si="287"/>
        <v/>
      </c>
      <c r="P7467" s="168">
        <f t="shared" si="285"/>
        <v>0</v>
      </c>
    </row>
    <row r="7468" spans="6:16" x14ac:dyDescent="0.3">
      <c r="F7468" s="76" t="str">
        <f t="shared" si="286"/>
        <v/>
      </c>
      <c r="O7468" s="99" t="str">
        <f t="shared" si="287"/>
        <v/>
      </c>
      <c r="P7468" s="168">
        <f t="shared" ref="P7468:P7531" si="288">IFERROR(T7468/S7468,0)</f>
        <v>0</v>
      </c>
    </row>
    <row r="7469" spans="6:16" x14ac:dyDescent="0.3">
      <c r="F7469" s="76" t="str">
        <f t="shared" si="286"/>
        <v/>
      </c>
      <c r="O7469" s="99" t="str">
        <f t="shared" si="287"/>
        <v/>
      </c>
      <c r="P7469" s="168">
        <f t="shared" si="288"/>
        <v>0</v>
      </c>
    </row>
    <row r="7470" spans="6:16" x14ac:dyDescent="0.3">
      <c r="F7470" s="76" t="str">
        <f t="shared" si="286"/>
        <v/>
      </c>
      <c r="O7470" s="99" t="str">
        <f t="shared" si="287"/>
        <v/>
      </c>
      <c r="P7470" s="168">
        <f t="shared" si="288"/>
        <v>0</v>
      </c>
    </row>
    <row r="7471" spans="6:16" x14ac:dyDescent="0.3">
      <c r="F7471" s="76" t="str">
        <f t="shared" si="286"/>
        <v/>
      </c>
      <c r="O7471" s="99" t="str">
        <f t="shared" si="287"/>
        <v/>
      </c>
      <c r="P7471" s="168">
        <f t="shared" si="288"/>
        <v>0</v>
      </c>
    </row>
    <row r="7472" spans="6:16" x14ac:dyDescent="0.3">
      <c r="F7472" s="76" t="str">
        <f t="shared" si="286"/>
        <v/>
      </c>
      <c r="O7472" s="99" t="str">
        <f t="shared" si="287"/>
        <v/>
      </c>
      <c r="P7472" s="168">
        <f t="shared" si="288"/>
        <v>0</v>
      </c>
    </row>
    <row r="7473" spans="6:16" x14ac:dyDescent="0.3">
      <c r="F7473" s="76" t="str">
        <f t="shared" si="286"/>
        <v/>
      </c>
      <c r="O7473" s="99" t="str">
        <f t="shared" si="287"/>
        <v/>
      </c>
      <c r="P7473" s="168">
        <f t="shared" si="288"/>
        <v>0</v>
      </c>
    </row>
    <row r="7474" spans="6:16" x14ac:dyDescent="0.3">
      <c r="F7474" s="76" t="str">
        <f t="shared" si="286"/>
        <v/>
      </c>
      <c r="O7474" s="99" t="str">
        <f t="shared" si="287"/>
        <v/>
      </c>
      <c r="P7474" s="168">
        <f t="shared" si="288"/>
        <v>0</v>
      </c>
    </row>
    <row r="7475" spans="6:16" x14ac:dyDescent="0.3">
      <c r="F7475" s="76" t="str">
        <f t="shared" si="286"/>
        <v/>
      </c>
      <c r="O7475" s="99" t="str">
        <f t="shared" si="287"/>
        <v/>
      </c>
      <c r="P7475" s="168">
        <f t="shared" si="288"/>
        <v>0</v>
      </c>
    </row>
    <row r="7476" spans="6:16" x14ac:dyDescent="0.3">
      <c r="F7476" s="76" t="str">
        <f t="shared" si="286"/>
        <v/>
      </c>
      <c r="O7476" s="99" t="str">
        <f t="shared" si="287"/>
        <v/>
      </c>
      <c r="P7476" s="168">
        <f t="shared" si="288"/>
        <v>0</v>
      </c>
    </row>
    <row r="7477" spans="6:16" x14ac:dyDescent="0.3">
      <c r="F7477" s="76" t="str">
        <f t="shared" si="286"/>
        <v/>
      </c>
      <c r="O7477" s="99" t="str">
        <f t="shared" si="287"/>
        <v/>
      </c>
      <c r="P7477" s="168">
        <f t="shared" si="288"/>
        <v>0</v>
      </c>
    </row>
    <row r="7478" spans="6:16" x14ac:dyDescent="0.3">
      <c r="F7478" s="76" t="str">
        <f t="shared" si="286"/>
        <v/>
      </c>
      <c r="O7478" s="99" t="str">
        <f t="shared" si="287"/>
        <v/>
      </c>
      <c r="P7478" s="168">
        <f t="shared" si="288"/>
        <v>0</v>
      </c>
    </row>
    <row r="7479" spans="6:16" x14ac:dyDescent="0.3">
      <c r="F7479" s="76" t="str">
        <f t="shared" si="286"/>
        <v/>
      </c>
      <c r="O7479" s="99" t="str">
        <f t="shared" si="287"/>
        <v/>
      </c>
      <c r="P7479" s="168">
        <f t="shared" si="288"/>
        <v>0</v>
      </c>
    </row>
    <row r="7480" spans="6:16" x14ac:dyDescent="0.3">
      <c r="F7480" s="76" t="str">
        <f t="shared" si="286"/>
        <v/>
      </c>
      <c r="O7480" s="99" t="str">
        <f t="shared" si="287"/>
        <v/>
      </c>
      <c r="P7480" s="168">
        <f t="shared" si="288"/>
        <v>0</v>
      </c>
    </row>
    <row r="7481" spans="6:16" x14ac:dyDescent="0.3">
      <c r="F7481" s="76" t="str">
        <f t="shared" si="286"/>
        <v/>
      </c>
      <c r="O7481" s="99" t="str">
        <f t="shared" si="287"/>
        <v/>
      </c>
      <c r="P7481" s="168">
        <f t="shared" si="288"/>
        <v>0</v>
      </c>
    </row>
    <row r="7482" spans="6:16" x14ac:dyDescent="0.3">
      <c r="F7482" s="76" t="str">
        <f t="shared" si="286"/>
        <v/>
      </c>
      <c r="O7482" s="99" t="str">
        <f t="shared" si="287"/>
        <v/>
      </c>
      <c r="P7482" s="168">
        <f t="shared" si="288"/>
        <v>0</v>
      </c>
    </row>
    <row r="7483" spans="6:16" x14ac:dyDescent="0.3">
      <c r="F7483" s="76" t="str">
        <f t="shared" si="286"/>
        <v/>
      </c>
      <c r="O7483" s="99" t="str">
        <f t="shared" si="287"/>
        <v/>
      </c>
      <c r="P7483" s="168">
        <f t="shared" si="288"/>
        <v>0</v>
      </c>
    </row>
    <row r="7484" spans="6:16" x14ac:dyDescent="0.3">
      <c r="F7484" s="76" t="str">
        <f t="shared" si="286"/>
        <v/>
      </c>
      <c r="O7484" s="99" t="str">
        <f t="shared" si="287"/>
        <v/>
      </c>
      <c r="P7484" s="168">
        <f t="shared" si="288"/>
        <v>0</v>
      </c>
    </row>
    <row r="7485" spans="6:16" x14ac:dyDescent="0.3">
      <c r="F7485" s="76" t="str">
        <f t="shared" si="286"/>
        <v/>
      </c>
      <c r="O7485" s="99" t="str">
        <f t="shared" si="287"/>
        <v/>
      </c>
      <c r="P7485" s="168">
        <f t="shared" si="288"/>
        <v>0</v>
      </c>
    </row>
    <row r="7486" spans="6:16" x14ac:dyDescent="0.3">
      <c r="F7486" s="76" t="str">
        <f t="shared" si="286"/>
        <v/>
      </c>
      <c r="O7486" s="99" t="str">
        <f t="shared" si="287"/>
        <v/>
      </c>
      <c r="P7486" s="168">
        <f t="shared" si="288"/>
        <v>0</v>
      </c>
    </row>
    <row r="7487" spans="6:16" x14ac:dyDescent="0.3">
      <c r="F7487" s="76" t="str">
        <f t="shared" si="286"/>
        <v/>
      </c>
      <c r="O7487" s="99" t="str">
        <f t="shared" si="287"/>
        <v/>
      </c>
      <c r="P7487" s="168">
        <f t="shared" si="288"/>
        <v>0</v>
      </c>
    </row>
    <row r="7488" spans="6:16" x14ac:dyDescent="0.3">
      <c r="F7488" s="76" t="str">
        <f t="shared" si="286"/>
        <v/>
      </c>
      <c r="O7488" s="99" t="str">
        <f t="shared" si="287"/>
        <v/>
      </c>
      <c r="P7488" s="168">
        <f t="shared" si="288"/>
        <v>0</v>
      </c>
    </row>
    <row r="7489" spans="6:16" x14ac:dyDescent="0.3">
      <c r="F7489" s="76" t="str">
        <f t="shared" si="286"/>
        <v/>
      </c>
      <c r="O7489" s="99" t="str">
        <f t="shared" si="287"/>
        <v/>
      </c>
      <c r="P7489" s="168">
        <f t="shared" si="288"/>
        <v>0</v>
      </c>
    </row>
    <row r="7490" spans="6:16" x14ac:dyDescent="0.3">
      <c r="F7490" s="76" t="str">
        <f t="shared" si="286"/>
        <v/>
      </c>
      <c r="O7490" s="99" t="str">
        <f t="shared" si="287"/>
        <v/>
      </c>
      <c r="P7490" s="168">
        <f t="shared" si="288"/>
        <v>0</v>
      </c>
    </row>
    <row r="7491" spans="6:16" x14ac:dyDescent="0.3">
      <c r="F7491" s="76" t="str">
        <f t="shared" si="286"/>
        <v/>
      </c>
      <c r="O7491" s="99" t="str">
        <f t="shared" si="287"/>
        <v/>
      </c>
      <c r="P7491" s="168">
        <f t="shared" si="288"/>
        <v>0</v>
      </c>
    </row>
    <row r="7492" spans="6:16" x14ac:dyDescent="0.3">
      <c r="F7492" s="76" t="str">
        <f t="shared" si="286"/>
        <v/>
      </c>
      <c r="O7492" s="99" t="str">
        <f t="shared" si="287"/>
        <v/>
      </c>
      <c r="P7492" s="168">
        <f t="shared" si="288"/>
        <v>0</v>
      </c>
    </row>
    <row r="7493" spans="6:16" x14ac:dyDescent="0.3">
      <c r="F7493" s="76" t="str">
        <f t="shared" si="286"/>
        <v/>
      </c>
      <c r="O7493" s="99" t="str">
        <f t="shared" si="287"/>
        <v/>
      </c>
      <c r="P7493" s="168">
        <f t="shared" si="288"/>
        <v>0</v>
      </c>
    </row>
    <row r="7494" spans="6:16" x14ac:dyDescent="0.3">
      <c r="F7494" s="76" t="str">
        <f t="shared" si="286"/>
        <v/>
      </c>
      <c r="O7494" s="99" t="str">
        <f t="shared" si="287"/>
        <v/>
      </c>
      <c r="P7494" s="168">
        <f t="shared" si="288"/>
        <v>0</v>
      </c>
    </row>
    <row r="7495" spans="6:16" x14ac:dyDescent="0.3">
      <c r="F7495" s="76" t="str">
        <f t="shared" si="286"/>
        <v/>
      </c>
      <c r="O7495" s="99" t="str">
        <f t="shared" si="287"/>
        <v/>
      </c>
      <c r="P7495" s="168">
        <f t="shared" si="288"/>
        <v>0</v>
      </c>
    </row>
    <row r="7496" spans="6:16" x14ac:dyDescent="0.3">
      <c r="F7496" s="76" t="str">
        <f t="shared" ref="F7496:F7559" si="289">B7496&amp;C7496&amp;D7496&amp;E7496</f>
        <v/>
      </c>
      <c r="O7496" s="99" t="str">
        <f t="shared" si="287"/>
        <v/>
      </c>
      <c r="P7496" s="168">
        <f t="shared" si="288"/>
        <v>0</v>
      </c>
    </row>
    <row r="7497" spans="6:16" x14ac:dyDescent="0.3">
      <c r="F7497" s="76" t="str">
        <f t="shared" si="289"/>
        <v/>
      </c>
      <c r="O7497" s="99" t="str">
        <f t="shared" si="287"/>
        <v/>
      </c>
      <c r="P7497" s="168">
        <f t="shared" si="288"/>
        <v>0</v>
      </c>
    </row>
    <row r="7498" spans="6:16" x14ac:dyDescent="0.3">
      <c r="F7498" s="76" t="str">
        <f t="shared" si="289"/>
        <v/>
      </c>
      <c r="O7498" s="99" t="str">
        <f t="shared" ref="O7498:O7561" si="290">+F7498&amp;M7498&amp;N7498</f>
        <v/>
      </c>
      <c r="P7498" s="168">
        <f t="shared" si="288"/>
        <v>0</v>
      </c>
    </row>
    <row r="7499" spans="6:16" x14ac:dyDescent="0.3">
      <c r="F7499" s="76" t="str">
        <f t="shared" si="289"/>
        <v/>
      </c>
      <c r="O7499" s="99" t="str">
        <f t="shared" si="290"/>
        <v/>
      </c>
      <c r="P7499" s="168">
        <f t="shared" si="288"/>
        <v>0</v>
      </c>
    </row>
    <row r="7500" spans="6:16" x14ac:dyDescent="0.3">
      <c r="F7500" s="76" t="str">
        <f t="shared" si="289"/>
        <v/>
      </c>
      <c r="O7500" s="99" t="str">
        <f t="shared" si="290"/>
        <v/>
      </c>
      <c r="P7500" s="168">
        <f t="shared" si="288"/>
        <v>0</v>
      </c>
    </row>
    <row r="7501" spans="6:16" x14ac:dyDescent="0.3">
      <c r="F7501" s="76" t="str">
        <f t="shared" si="289"/>
        <v/>
      </c>
      <c r="O7501" s="99" t="str">
        <f t="shared" si="290"/>
        <v/>
      </c>
      <c r="P7501" s="168">
        <f t="shared" si="288"/>
        <v>0</v>
      </c>
    </row>
    <row r="7502" spans="6:16" x14ac:dyDescent="0.3">
      <c r="F7502" s="76" t="str">
        <f t="shared" si="289"/>
        <v/>
      </c>
      <c r="O7502" s="99" t="str">
        <f t="shared" si="290"/>
        <v/>
      </c>
      <c r="P7502" s="168">
        <f t="shared" si="288"/>
        <v>0</v>
      </c>
    </row>
    <row r="7503" spans="6:16" x14ac:dyDescent="0.3">
      <c r="F7503" s="76" t="str">
        <f t="shared" si="289"/>
        <v/>
      </c>
      <c r="O7503" s="99" t="str">
        <f t="shared" si="290"/>
        <v/>
      </c>
      <c r="P7503" s="168">
        <f t="shared" si="288"/>
        <v>0</v>
      </c>
    </row>
    <row r="7504" spans="6:16" x14ac:dyDescent="0.3">
      <c r="F7504" s="76" t="str">
        <f t="shared" si="289"/>
        <v/>
      </c>
      <c r="O7504" s="99" t="str">
        <f t="shared" si="290"/>
        <v/>
      </c>
      <c r="P7504" s="168">
        <f t="shared" si="288"/>
        <v>0</v>
      </c>
    </row>
    <row r="7505" spans="6:16" x14ac:dyDescent="0.3">
      <c r="F7505" s="76" t="str">
        <f t="shared" si="289"/>
        <v/>
      </c>
      <c r="O7505" s="99" t="str">
        <f t="shared" si="290"/>
        <v/>
      </c>
      <c r="P7505" s="168">
        <f t="shared" si="288"/>
        <v>0</v>
      </c>
    </row>
    <row r="7506" spans="6:16" x14ac:dyDescent="0.3">
      <c r="F7506" s="76" t="str">
        <f t="shared" si="289"/>
        <v/>
      </c>
      <c r="O7506" s="99" t="str">
        <f t="shared" si="290"/>
        <v/>
      </c>
      <c r="P7506" s="168">
        <f t="shared" si="288"/>
        <v>0</v>
      </c>
    </row>
    <row r="7507" spans="6:16" x14ac:dyDescent="0.3">
      <c r="F7507" s="76" t="str">
        <f t="shared" si="289"/>
        <v/>
      </c>
      <c r="O7507" s="99" t="str">
        <f t="shared" si="290"/>
        <v/>
      </c>
      <c r="P7507" s="168">
        <f t="shared" si="288"/>
        <v>0</v>
      </c>
    </row>
    <row r="7508" spans="6:16" x14ac:dyDescent="0.3">
      <c r="F7508" s="76" t="str">
        <f t="shared" si="289"/>
        <v/>
      </c>
      <c r="O7508" s="99" t="str">
        <f t="shared" si="290"/>
        <v/>
      </c>
      <c r="P7508" s="168">
        <f t="shared" si="288"/>
        <v>0</v>
      </c>
    </row>
    <row r="7509" spans="6:16" x14ac:dyDescent="0.3">
      <c r="F7509" s="76" t="str">
        <f t="shared" si="289"/>
        <v/>
      </c>
      <c r="O7509" s="99" t="str">
        <f t="shared" si="290"/>
        <v/>
      </c>
      <c r="P7509" s="168">
        <f t="shared" si="288"/>
        <v>0</v>
      </c>
    </row>
    <row r="7510" spans="6:16" x14ac:dyDescent="0.3">
      <c r="F7510" s="76" t="str">
        <f t="shared" si="289"/>
        <v/>
      </c>
      <c r="O7510" s="99" t="str">
        <f t="shared" si="290"/>
        <v/>
      </c>
      <c r="P7510" s="168">
        <f t="shared" si="288"/>
        <v>0</v>
      </c>
    </row>
    <row r="7511" spans="6:16" x14ac:dyDescent="0.3">
      <c r="F7511" s="76" t="str">
        <f t="shared" si="289"/>
        <v/>
      </c>
      <c r="O7511" s="99" t="str">
        <f t="shared" si="290"/>
        <v/>
      </c>
      <c r="P7511" s="168">
        <f t="shared" si="288"/>
        <v>0</v>
      </c>
    </row>
    <row r="7512" spans="6:16" x14ac:dyDescent="0.3">
      <c r="F7512" s="76" t="str">
        <f t="shared" si="289"/>
        <v/>
      </c>
      <c r="O7512" s="99" t="str">
        <f t="shared" si="290"/>
        <v/>
      </c>
      <c r="P7512" s="168">
        <f t="shared" si="288"/>
        <v>0</v>
      </c>
    </row>
    <row r="7513" spans="6:16" x14ac:dyDescent="0.3">
      <c r="F7513" s="76" t="str">
        <f t="shared" si="289"/>
        <v/>
      </c>
      <c r="O7513" s="99" t="str">
        <f t="shared" si="290"/>
        <v/>
      </c>
      <c r="P7513" s="168">
        <f t="shared" si="288"/>
        <v>0</v>
      </c>
    </row>
    <row r="7514" spans="6:16" x14ac:dyDescent="0.3">
      <c r="F7514" s="76" t="str">
        <f t="shared" si="289"/>
        <v/>
      </c>
      <c r="O7514" s="99" t="str">
        <f t="shared" si="290"/>
        <v/>
      </c>
      <c r="P7514" s="168">
        <f t="shared" si="288"/>
        <v>0</v>
      </c>
    </row>
    <row r="7515" spans="6:16" x14ac:dyDescent="0.3">
      <c r="F7515" s="76" t="str">
        <f t="shared" si="289"/>
        <v/>
      </c>
      <c r="O7515" s="99" t="str">
        <f t="shared" si="290"/>
        <v/>
      </c>
      <c r="P7515" s="168">
        <f t="shared" si="288"/>
        <v>0</v>
      </c>
    </row>
    <row r="7516" spans="6:16" x14ac:dyDescent="0.3">
      <c r="F7516" s="76" t="str">
        <f t="shared" si="289"/>
        <v/>
      </c>
      <c r="O7516" s="99" t="str">
        <f t="shared" si="290"/>
        <v/>
      </c>
      <c r="P7516" s="168">
        <f t="shared" si="288"/>
        <v>0</v>
      </c>
    </row>
    <row r="7517" spans="6:16" x14ac:dyDescent="0.3">
      <c r="F7517" s="76" t="str">
        <f t="shared" si="289"/>
        <v/>
      </c>
      <c r="O7517" s="99" t="str">
        <f t="shared" si="290"/>
        <v/>
      </c>
      <c r="P7517" s="168">
        <f t="shared" si="288"/>
        <v>0</v>
      </c>
    </row>
    <row r="7518" spans="6:16" x14ac:dyDescent="0.3">
      <c r="F7518" s="76" t="str">
        <f t="shared" si="289"/>
        <v/>
      </c>
      <c r="O7518" s="99" t="str">
        <f t="shared" si="290"/>
        <v/>
      </c>
      <c r="P7518" s="168">
        <f t="shared" si="288"/>
        <v>0</v>
      </c>
    </row>
    <row r="7519" spans="6:16" x14ac:dyDescent="0.3">
      <c r="F7519" s="76" t="str">
        <f t="shared" si="289"/>
        <v/>
      </c>
      <c r="O7519" s="99" t="str">
        <f t="shared" si="290"/>
        <v/>
      </c>
      <c r="P7519" s="168">
        <f t="shared" si="288"/>
        <v>0</v>
      </c>
    </row>
    <row r="7520" spans="6:16" x14ac:dyDescent="0.3">
      <c r="F7520" s="76" t="str">
        <f t="shared" si="289"/>
        <v/>
      </c>
      <c r="O7520" s="99" t="str">
        <f t="shared" si="290"/>
        <v/>
      </c>
      <c r="P7520" s="168">
        <f t="shared" si="288"/>
        <v>0</v>
      </c>
    </row>
    <row r="7521" spans="6:16" x14ac:dyDescent="0.3">
      <c r="F7521" s="76" t="str">
        <f t="shared" si="289"/>
        <v/>
      </c>
      <c r="O7521" s="99" t="str">
        <f t="shared" si="290"/>
        <v/>
      </c>
      <c r="P7521" s="168">
        <f t="shared" si="288"/>
        <v>0</v>
      </c>
    </row>
    <row r="7522" spans="6:16" x14ac:dyDescent="0.3">
      <c r="F7522" s="76" t="str">
        <f t="shared" si="289"/>
        <v/>
      </c>
      <c r="O7522" s="99" t="str">
        <f t="shared" si="290"/>
        <v/>
      </c>
      <c r="P7522" s="168">
        <f t="shared" si="288"/>
        <v>0</v>
      </c>
    </row>
    <row r="7523" spans="6:16" x14ac:dyDescent="0.3">
      <c r="F7523" s="76" t="str">
        <f t="shared" si="289"/>
        <v/>
      </c>
      <c r="O7523" s="99" t="str">
        <f t="shared" si="290"/>
        <v/>
      </c>
      <c r="P7523" s="168">
        <f t="shared" si="288"/>
        <v>0</v>
      </c>
    </row>
    <row r="7524" spans="6:16" x14ac:dyDescent="0.3">
      <c r="F7524" s="76" t="str">
        <f t="shared" si="289"/>
        <v/>
      </c>
      <c r="O7524" s="99" t="str">
        <f t="shared" si="290"/>
        <v/>
      </c>
      <c r="P7524" s="168">
        <f t="shared" si="288"/>
        <v>0</v>
      </c>
    </row>
    <row r="7525" spans="6:16" x14ac:dyDescent="0.3">
      <c r="F7525" s="76" t="str">
        <f t="shared" si="289"/>
        <v/>
      </c>
      <c r="O7525" s="99" t="str">
        <f t="shared" si="290"/>
        <v/>
      </c>
      <c r="P7525" s="168">
        <f t="shared" si="288"/>
        <v>0</v>
      </c>
    </row>
    <row r="7526" spans="6:16" x14ac:dyDescent="0.3">
      <c r="F7526" s="76" t="str">
        <f t="shared" si="289"/>
        <v/>
      </c>
      <c r="O7526" s="99" t="str">
        <f t="shared" si="290"/>
        <v/>
      </c>
      <c r="P7526" s="168">
        <f t="shared" si="288"/>
        <v>0</v>
      </c>
    </row>
    <row r="7527" spans="6:16" x14ac:dyDescent="0.3">
      <c r="F7527" s="76" t="str">
        <f t="shared" si="289"/>
        <v/>
      </c>
      <c r="O7527" s="99" t="str">
        <f t="shared" si="290"/>
        <v/>
      </c>
      <c r="P7527" s="168">
        <f t="shared" si="288"/>
        <v>0</v>
      </c>
    </row>
    <row r="7528" spans="6:16" x14ac:dyDescent="0.3">
      <c r="F7528" s="76" t="str">
        <f t="shared" si="289"/>
        <v/>
      </c>
      <c r="O7528" s="99" t="str">
        <f t="shared" si="290"/>
        <v/>
      </c>
      <c r="P7528" s="168">
        <f t="shared" si="288"/>
        <v>0</v>
      </c>
    </row>
    <row r="7529" spans="6:16" x14ac:dyDescent="0.3">
      <c r="F7529" s="76" t="str">
        <f t="shared" si="289"/>
        <v/>
      </c>
      <c r="O7529" s="99" t="str">
        <f t="shared" si="290"/>
        <v/>
      </c>
      <c r="P7529" s="168">
        <f t="shared" si="288"/>
        <v>0</v>
      </c>
    </row>
    <row r="7530" spans="6:16" x14ac:dyDescent="0.3">
      <c r="F7530" s="76" t="str">
        <f t="shared" si="289"/>
        <v/>
      </c>
      <c r="O7530" s="99" t="str">
        <f t="shared" si="290"/>
        <v/>
      </c>
      <c r="P7530" s="168">
        <f t="shared" si="288"/>
        <v>0</v>
      </c>
    </row>
    <row r="7531" spans="6:16" x14ac:dyDescent="0.3">
      <c r="F7531" s="76" t="str">
        <f t="shared" si="289"/>
        <v/>
      </c>
      <c r="O7531" s="99" t="str">
        <f t="shared" si="290"/>
        <v/>
      </c>
      <c r="P7531" s="168">
        <f t="shared" si="288"/>
        <v>0</v>
      </c>
    </row>
    <row r="7532" spans="6:16" x14ac:dyDescent="0.3">
      <c r="F7532" s="76" t="str">
        <f t="shared" si="289"/>
        <v/>
      </c>
      <c r="O7532" s="99" t="str">
        <f t="shared" si="290"/>
        <v/>
      </c>
      <c r="P7532" s="168">
        <f t="shared" ref="P7532:P7595" si="291">IFERROR(T7532/S7532,0)</f>
        <v>0</v>
      </c>
    </row>
    <row r="7533" spans="6:16" x14ac:dyDescent="0.3">
      <c r="F7533" s="76" t="str">
        <f t="shared" si="289"/>
        <v/>
      </c>
      <c r="O7533" s="99" t="str">
        <f t="shared" si="290"/>
        <v/>
      </c>
      <c r="P7533" s="168">
        <f t="shared" si="291"/>
        <v>0</v>
      </c>
    </row>
    <row r="7534" spans="6:16" x14ac:dyDescent="0.3">
      <c r="F7534" s="76" t="str">
        <f t="shared" si="289"/>
        <v/>
      </c>
      <c r="O7534" s="99" t="str">
        <f t="shared" si="290"/>
        <v/>
      </c>
      <c r="P7534" s="168">
        <f t="shared" si="291"/>
        <v>0</v>
      </c>
    </row>
    <row r="7535" spans="6:16" x14ac:dyDescent="0.3">
      <c r="F7535" s="76" t="str">
        <f t="shared" si="289"/>
        <v/>
      </c>
      <c r="O7535" s="99" t="str">
        <f t="shared" si="290"/>
        <v/>
      </c>
      <c r="P7535" s="168">
        <f t="shared" si="291"/>
        <v>0</v>
      </c>
    </row>
    <row r="7536" spans="6:16" x14ac:dyDescent="0.3">
      <c r="F7536" s="76" t="str">
        <f t="shared" si="289"/>
        <v/>
      </c>
      <c r="O7536" s="99" t="str">
        <f t="shared" si="290"/>
        <v/>
      </c>
      <c r="P7536" s="168">
        <f t="shared" si="291"/>
        <v>0</v>
      </c>
    </row>
    <row r="7537" spans="6:16" x14ac:dyDescent="0.3">
      <c r="F7537" s="76" t="str">
        <f t="shared" si="289"/>
        <v/>
      </c>
      <c r="O7537" s="99" t="str">
        <f t="shared" si="290"/>
        <v/>
      </c>
      <c r="P7537" s="168">
        <f t="shared" si="291"/>
        <v>0</v>
      </c>
    </row>
    <row r="7538" spans="6:16" x14ac:dyDescent="0.3">
      <c r="F7538" s="76" t="str">
        <f t="shared" si="289"/>
        <v/>
      </c>
      <c r="O7538" s="99" t="str">
        <f t="shared" si="290"/>
        <v/>
      </c>
      <c r="P7538" s="168">
        <f t="shared" si="291"/>
        <v>0</v>
      </c>
    </row>
    <row r="7539" spans="6:16" x14ac:dyDescent="0.3">
      <c r="F7539" s="76" t="str">
        <f t="shared" si="289"/>
        <v/>
      </c>
      <c r="O7539" s="99" t="str">
        <f t="shared" si="290"/>
        <v/>
      </c>
      <c r="P7539" s="168">
        <f t="shared" si="291"/>
        <v>0</v>
      </c>
    </row>
    <row r="7540" spans="6:16" x14ac:dyDescent="0.3">
      <c r="F7540" s="76" t="str">
        <f t="shared" si="289"/>
        <v/>
      </c>
      <c r="O7540" s="99" t="str">
        <f t="shared" si="290"/>
        <v/>
      </c>
      <c r="P7540" s="168">
        <f t="shared" si="291"/>
        <v>0</v>
      </c>
    </row>
    <row r="7541" spans="6:16" x14ac:dyDescent="0.3">
      <c r="F7541" s="76" t="str">
        <f t="shared" si="289"/>
        <v/>
      </c>
      <c r="O7541" s="99" t="str">
        <f t="shared" si="290"/>
        <v/>
      </c>
      <c r="P7541" s="168">
        <f t="shared" si="291"/>
        <v>0</v>
      </c>
    </row>
    <row r="7542" spans="6:16" x14ac:dyDescent="0.3">
      <c r="F7542" s="76" t="str">
        <f t="shared" si="289"/>
        <v/>
      </c>
      <c r="O7542" s="99" t="str">
        <f t="shared" si="290"/>
        <v/>
      </c>
      <c r="P7542" s="168">
        <f t="shared" si="291"/>
        <v>0</v>
      </c>
    </row>
    <row r="7543" spans="6:16" x14ac:dyDescent="0.3">
      <c r="F7543" s="76" t="str">
        <f t="shared" si="289"/>
        <v/>
      </c>
      <c r="O7543" s="99" t="str">
        <f t="shared" si="290"/>
        <v/>
      </c>
      <c r="P7543" s="168">
        <f t="shared" si="291"/>
        <v>0</v>
      </c>
    </row>
    <row r="7544" spans="6:16" x14ac:dyDescent="0.3">
      <c r="F7544" s="76" t="str">
        <f t="shared" si="289"/>
        <v/>
      </c>
      <c r="O7544" s="99" t="str">
        <f t="shared" si="290"/>
        <v/>
      </c>
      <c r="P7544" s="168">
        <f t="shared" si="291"/>
        <v>0</v>
      </c>
    </row>
    <row r="7545" spans="6:16" x14ac:dyDescent="0.3">
      <c r="F7545" s="76" t="str">
        <f t="shared" si="289"/>
        <v/>
      </c>
      <c r="O7545" s="99" t="str">
        <f t="shared" si="290"/>
        <v/>
      </c>
      <c r="P7545" s="168">
        <f t="shared" si="291"/>
        <v>0</v>
      </c>
    </row>
    <row r="7546" spans="6:16" x14ac:dyDescent="0.3">
      <c r="F7546" s="76" t="str">
        <f t="shared" si="289"/>
        <v/>
      </c>
      <c r="O7546" s="99" t="str">
        <f t="shared" si="290"/>
        <v/>
      </c>
      <c r="P7546" s="168">
        <f t="shared" si="291"/>
        <v>0</v>
      </c>
    </row>
    <row r="7547" spans="6:16" x14ac:dyDescent="0.3">
      <c r="F7547" s="76" t="str">
        <f t="shared" si="289"/>
        <v/>
      </c>
      <c r="O7547" s="99" t="str">
        <f t="shared" si="290"/>
        <v/>
      </c>
      <c r="P7547" s="168">
        <f t="shared" si="291"/>
        <v>0</v>
      </c>
    </row>
    <row r="7548" spans="6:16" x14ac:dyDescent="0.3">
      <c r="F7548" s="76" t="str">
        <f t="shared" si="289"/>
        <v/>
      </c>
      <c r="O7548" s="99" t="str">
        <f t="shared" si="290"/>
        <v/>
      </c>
      <c r="P7548" s="168">
        <f t="shared" si="291"/>
        <v>0</v>
      </c>
    </row>
    <row r="7549" spans="6:16" x14ac:dyDescent="0.3">
      <c r="F7549" s="76" t="str">
        <f t="shared" si="289"/>
        <v/>
      </c>
      <c r="O7549" s="99" t="str">
        <f t="shared" si="290"/>
        <v/>
      </c>
      <c r="P7549" s="168">
        <f t="shared" si="291"/>
        <v>0</v>
      </c>
    </row>
    <row r="7550" spans="6:16" x14ac:dyDescent="0.3">
      <c r="F7550" s="76" t="str">
        <f t="shared" si="289"/>
        <v/>
      </c>
      <c r="O7550" s="99" t="str">
        <f t="shared" si="290"/>
        <v/>
      </c>
      <c r="P7550" s="168">
        <f t="shared" si="291"/>
        <v>0</v>
      </c>
    </row>
    <row r="7551" spans="6:16" x14ac:dyDescent="0.3">
      <c r="F7551" s="76" t="str">
        <f t="shared" si="289"/>
        <v/>
      </c>
      <c r="O7551" s="99" t="str">
        <f t="shared" si="290"/>
        <v/>
      </c>
      <c r="P7551" s="168">
        <f t="shared" si="291"/>
        <v>0</v>
      </c>
    </row>
    <row r="7552" spans="6:16" x14ac:dyDescent="0.3">
      <c r="F7552" s="76" t="str">
        <f t="shared" si="289"/>
        <v/>
      </c>
      <c r="O7552" s="99" t="str">
        <f t="shared" si="290"/>
        <v/>
      </c>
      <c r="P7552" s="168">
        <f t="shared" si="291"/>
        <v>0</v>
      </c>
    </row>
    <row r="7553" spans="6:16" x14ac:dyDescent="0.3">
      <c r="F7553" s="76" t="str">
        <f t="shared" si="289"/>
        <v/>
      </c>
      <c r="O7553" s="99" t="str">
        <f t="shared" si="290"/>
        <v/>
      </c>
      <c r="P7553" s="168">
        <f t="shared" si="291"/>
        <v>0</v>
      </c>
    </row>
    <row r="7554" spans="6:16" x14ac:dyDescent="0.3">
      <c r="F7554" s="76" t="str">
        <f t="shared" si="289"/>
        <v/>
      </c>
      <c r="O7554" s="99" t="str">
        <f t="shared" si="290"/>
        <v/>
      </c>
      <c r="P7554" s="168">
        <f t="shared" si="291"/>
        <v>0</v>
      </c>
    </row>
    <row r="7555" spans="6:16" x14ac:dyDescent="0.3">
      <c r="F7555" s="76" t="str">
        <f t="shared" si="289"/>
        <v/>
      </c>
      <c r="O7555" s="99" t="str">
        <f t="shared" si="290"/>
        <v/>
      </c>
      <c r="P7555" s="168">
        <f t="shared" si="291"/>
        <v>0</v>
      </c>
    </row>
    <row r="7556" spans="6:16" x14ac:dyDescent="0.3">
      <c r="F7556" s="76" t="str">
        <f t="shared" si="289"/>
        <v/>
      </c>
      <c r="O7556" s="99" t="str">
        <f t="shared" si="290"/>
        <v/>
      </c>
      <c r="P7556" s="168">
        <f t="shared" si="291"/>
        <v>0</v>
      </c>
    </row>
    <row r="7557" spans="6:16" x14ac:dyDescent="0.3">
      <c r="F7557" s="76" t="str">
        <f t="shared" si="289"/>
        <v/>
      </c>
      <c r="O7557" s="99" t="str">
        <f t="shared" si="290"/>
        <v/>
      </c>
      <c r="P7557" s="168">
        <f t="shared" si="291"/>
        <v>0</v>
      </c>
    </row>
    <row r="7558" spans="6:16" x14ac:dyDescent="0.3">
      <c r="F7558" s="76" t="str">
        <f t="shared" si="289"/>
        <v/>
      </c>
      <c r="O7558" s="99" t="str">
        <f t="shared" si="290"/>
        <v/>
      </c>
      <c r="P7558" s="168">
        <f t="shared" si="291"/>
        <v>0</v>
      </c>
    </row>
    <row r="7559" spans="6:16" x14ac:dyDescent="0.3">
      <c r="F7559" s="76" t="str">
        <f t="shared" si="289"/>
        <v/>
      </c>
      <c r="O7559" s="99" t="str">
        <f t="shared" si="290"/>
        <v/>
      </c>
      <c r="P7559" s="168">
        <f t="shared" si="291"/>
        <v>0</v>
      </c>
    </row>
    <row r="7560" spans="6:16" x14ac:dyDescent="0.3">
      <c r="F7560" s="76" t="str">
        <f t="shared" ref="F7560:F7623" si="292">B7560&amp;C7560&amp;D7560&amp;E7560</f>
        <v/>
      </c>
      <c r="O7560" s="99" t="str">
        <f t="shared" si="290"/>
        <v/>
      </c>
      <c r="P7560" s="168">
        <f t="shared" si="291"/>
        <v>0</v>
      </c>
    </row>
    <row r="7561" spans="6:16" x14ac:dyDescent="0.3">
      <c r="F7561" s="76" t="str">
        <f t="shared" si="292"/>
        <v/>
      </c>
      <c r="O7561" s="99" t="str">
        <f t="shared" si="290"/>
        <v/>
      </c>
      <c r="P7561" s="168">
        <f t="shared" si="291"/>
        <v>0</v>
      </c>
    </row>
    <row r="7562" spans="6:16" x14ac:dyDescent="0.3">
      <c r="F7562" s="76" t="str">
        <f t="shared" si="292"/>
        <v/>
      </c>
      <c r="O7562" s="99" t="str">
        <f t="shared" ref="O7562:O7625" si="293">+F7562&amp;M7562&amp;N7562</f>
        <v/>
      </c>
      <c r="P7562" s="168">
        <f t="shared" si="291"/>
        <v>0</v>
      </c>
    </row>
    <row r="7563" spans="6:16" x14ac:dyDescent="0.3">
      <c r="F7563" s="76" t="str">
        <f t="shared" si="292"/>
        <v/>
      </c>
      <c r="O7563" s="99" t="str">
        <f t="shared" si="293"/>
        <v/>
      </c>
      <c r="P7563" s="168">
        <f t="shared" si="291"/>
        <v>0</v>
      </c>
    </row>
    <row r="7564" spans="6:16" x14ac:dyDescent="0.3">
      <c r="F7564" s="76" t="str">
        <f t="shared" si="292"/>
        <v/>
      </c>
      <c r="O7564" s="99" t="str">
        <f t="shared" si="293"/>
        <v/>
      </c>
      <c r="P7564" s="168">
        <f t="shared" si="291"/>
        <v>0</v>
      </c>
    </row>
    <row r="7565" spans="6:16" x14ac:dyDescent="0.3">
      <c r="F7565" s="76" t="str">
        <f t="shared" si="292"/>
        <v/>
      </c>
      <c r="O7565" s="99" t="str">
        <f t="shared" si="293"/>
        <v/>
      </c>
      <c r="P7565" s="168">
        <f t="shared" si="291"/>
        <v>0</v>
      </c>
    </row>
    <row r="7566" spans="6:16" x14ac:dyDescent="0.3">
      <c r="F7566" s="76" t="str">
        <f t="shared" si="292"/>
        <v/>
      </c>
      <c r="O7566" s="99" t="str">
        <f t="shared" si="293"/>
        <v/>
      </c>
      <c r="P7566" s="168">
        <f t="shared" si="291"/>
        <v>0</v>
      </c>
    </row>
    <row r="7567" spans="6:16" x14ac:dyDescent="0.3">
      <c r="F7567" s="76" t="str">
        <f t="shared" si="292"/>
        <v/>
      </c>
      <c r="O7567" s="99" t="str">
        <f t="shared" si="293"/>
        <v/>
      </c>
      <c r="P7567" s="168">
        <f t="shared" si="291"/>
        <v>0</v>
      </c>
    </row>
    <row r="7568" spans="6:16" x14ac:dyDescent="0.3">
      <c r="F7568" s="76" t="str">
        <f t="shared" si="292"/>
        <v/>
      </c>
      <c r="O7568" s="99" t="str">
        <f t="shared" si="293"/>
        <v/>
      </c>
      <c r="P7568" s="168">
        <f t="shared" si="291"/>
        <v>0</v>
      </c>
    </row>
    <row r="7569" spans="6:16" x14ac:dyDescent="0.3">
      <c r="F7569" s="76" t="str">
        <f t="shared" si="292"/>
        <v/>
      </c>
      <c r="O7569" s="99" t="str">
        <f t="shared" si="293"/>
        <v/>
      </c>
      <c r="P7569" s="168">
        <f t="shared" si="291"/>
        <v>0</v>
      </c>
    </row>
    <row r="7570" spans="6:16" x14ac:dyDescent="0.3">
      <c r="F7570" s="76" t="str">
        <f t="shared" si="292"/>
        <v/>
      </c>
      <c r="O7570" s="99" t="str">
        <f t="shared" si="293"/>
        <v/>
      </c>
      <c r="P7570" s="168">
        <f t="shared" si="291"/>
        <v>0</v>
      </c>
    </row>
    <row r="7571" spans="6:16" x14ac:dyDescent="0.3">
      <c r="F7571" s="76" t="str">
        <f t="shared" si="292"/>
        <v/>
      </c>
      <c r="O7571" s="99" t="str">
        <f t="shared" si="293"/>
        <v/>
      </c>
      <c r="P7571" s="168">
        <f t="shared" si="291"/>
        <v>0</v>
      </c>
    </row>
    <row r="7572" spans="6:16" x14ac:dyDescent="0.3">
      <c r="F7572" s="76" t="str">
        <f t="shared" si="292"/>
        <v/>
      </c>
      <c r="O7572" s="99" t="str">
        <f t="shared" si="293"/>
        <v/>
      </c>
      <c r="P7572" s="168">
        <f t="shared" si="291"/>
        <v>0</v>
      </c>
    </row>
    <row r="7573" spans="6:16" x14ac:dyDescent="0.3">
      <c r="F7573" s="76" t="str">
        <f t="shared" si="292"/>
        <v/>
      </c>
      <c r="O7573" s="99" t="str">
        <f t="shared" si="293"/>
        <v/>
      </c>
      <c r="P7573" s="168">
        <f t="shared" si="291"/>
        <v>0</v>
      </c>
    </row>
    <row r="7574" spans="6:16" x14ac:dyDescent="0.3">
      <c r="F7574" s="76" t="str">
        <f t="shared" si="292"/>
        <v/>
      </c>
      <c r="O7574" s="99" t="str">
        <f t="shared" si="293"/>
        <v/>
      </c>
      <c r="P7574" s="168">
        <f t="shared" si="291"/>
        <v>0</v>
      </c>
    </row>
    <row r="7575" spans="6:16" x14ac:dyDescent="0.3">
      <c r="F7575" s="76" t="str">
        <f t="shared" si="292"/>
        <v/>
      </c>
      <c r="O7575" s="99" t="str">
        <f t="shared" si="293"/>
        <v/>
      </c>
      <c r="P7575" s="168">
        <f t="shared" si="291"/>
        <v>0</v>
      </c>
    </row>
    <row r="7576" spans="6:16" x14ac:dyDescent="0.3">
      <c r="F7576" s="76" t="str">
        <f t="shared" si="292"/>
        <v/>
      </c>
      <c r="O7576" s="99" t="str">
        <f t="shared" si="293"/>
        <v/>
      </c>
      <c r="P7576" s="168">
        <f t="shared" si="291"/>
        <v>0</v>
      </c>
    </row>
    <row r="7577" spans="6:16" x14ac:dyDescent="0.3">
      <c r="F7577" s="76" t="str">
        <f t="shared" si="292"/>
        <v/>
      </c>
      <c r="O7577" s="99" t="str">
        <f t="shared" si="293"/>
        <v/>
      </c>
      <c r="P7577" s="168">
        <f t="shared" si="291"/>
        <v>0</v>
      </c>
    </row>
    <row r="7578" spans="6:16" x14ac:dyDescent="0.3">
      <c r="F7578" s="76" t="str">
        <f t="shared" si="292"/>
        <v/>
      </c>
      <c r="O7578" s="99" t="str">
        <f t="shared" si="293"/>
        <v/>
      </c>
      <c r="P7578" s="168">
        <f t="shared" si="291"/>
        <v>0</v>
      </c>
    </row>
    <row r="7579" spans="6:16" x14ac:dyDescent="0.3">
      <c r="F7579" s="76" t="str">
        <f t="shared" si="292"/>
        <v/>
      </c>
      <c r="O7579" s="99" t="str">
        <f t="shared" si="293"/>
        <v/>
      </c>
      <c r="P7579" s="168">
        <f t="shared" si="291"/>
        <v>0</v>
      </c>
    </row>
    <row r="7580" spans="6:16" x14ac:dyDescent="0.3">
      <c r="F7580" s="76" t="str">
        <f t="shared" si="292"/>
        <v/>
      </c>
      <c r="O7580" s="99" t="str">
        <f t="shared" si="293"/>
        <v/>
      </c>
      <c r="P7580" s="168">
        <f t="shared" si="291"/>
        <v>0</v>
      </c>
    </row>
    <row r="7581" spans="6:16" x14ac:dyDescent="0.3">
      <c r="F7581" s="76" t="str">
        <f t="shared" si="292"/>
        <v/>
      </c>
      <c r="O7581" s="99" t="str">
        <f t="shared" si="293"/>
        <v/>
      </c>
      <c r="P7581" s="168">
        <f t="shared" si="291"/>
        <v>0</v>
      </c>
    </row>
    <row r="7582" spans="6:16" x14ac:dyDescent="0.3">
      <c r="F7582" s="76" t="str">
        <f t="shared" si="292"/>
        <v/>
      </c>
      <c r="O7582" s="99" t="str">
        <f t="shared" si="293"/>
        <v/>
      </c>
      <c r="P7582" s="168">
        <f t="shared" si="291"/>
        <v>0</v>
      </c>
    </row>
    <row r="7583" spans="6:16" x14ac:dyDescent="0.3">
      <c r="F7583" s="76" t="str">
        <f t="shared" si="292"/>
        <v/>
      </c>
      <c r="O7583" s="99" t="str">
        <f t="shared" si="293"/>
        <v/>
      </c>
      <c r="P7583" s="168">
        <f t="shared" si="291"/>
        <v>0</v>
      </c>
    </row>
    <row r="7584" spans="6:16" x14ac:dyDescent="0.3">
      <c r="F7584" s="76" t="str">
        <f t="shared" si="292"/>
        <v/>
      </c>
      <c r="O7584" s="99" t="str">
        <f t="shared" si="293"/>
        <v/>
      </c>
      <c r="P7584" s="168">
        <f t="shared" si="291"/>
        <v>0</v>
      </c>
    </row>
    <row r="7585" spans="6:16" x14ac:dyDescent="0.3">
      <c r="F7585" s="76" t="str">
        <f t="shared" si="292"/>
        <v/>
      </c>
      <c r="O7585" s="99" t="str">
        <f t="shared" si="293"/>
        <v/>
      </c>
      <c r="P7585" s="168">
        <f t="shared" si="291"/>
        <v>0</v>
      </c>
    </row>
    <row r="7586" spans="6:16" x14ac:dyDescent="0.3">
      <c r="F7586" s="76" t="str">
        <f t="shared" si="292"/>
        <v/>
      </c>
      <c r="O7586" s="99" t="str">
        <f t="shared" si="293"/>
        <v/>
      </c>
      <c r="P7586" s="168">
        <f t="shared" si="291"/>
        <v>0</v>
      </c>
    </row>
    <row r="7587" spans="6:16" x14ac:dyDescent="0.3">
      <c r="F7587" s="76" t="str">
        <f t="shared" si="292"/>
        <v/>
      </c>
      <c r="O7587" s="99" t="str">
        <f t="shared" si="293"/>
        <v/>
      </c>
      <c r="P7587" s="168">
        <f t="shared" si="291"/>
        <v>0</v>
      </c>
    </row>
    <row r="7588" spans="6:16" x14ac:dyDescent="0.3">
      <c r="F7588" s="76" t="str">
        <f t="shared" si="292"/>
        <v/>
      </c>
      <c r="O7588" s="99" t="str">
        <f t="shared" si="293"/>
        <v/>
      </c>
      <c r="P7588" s="168">
        <f t="shared" si="291"/>
        <v>0</v>
      </c>
    </row>
    <row r="7589" spans="6:16" x14ac:dyDescent="0.3">
      <c r="F7589" s="76" t="str">
        <f t="shared" si="292"/>
        <v/>
      </c>
      <c r="O7589" s="99" t="str">
        <f t="shared" si="293"/>
        <v/>
      </c>
      <c r="P7589" s="168">
        <f t="shared" si="291"/>
        <v>0</v>
      </c>
    </row>
    <row r="7590" spans="6:16" x14ac:dyDescent="0.3">
      <c r="F7590" s="76" t="str">
        <f t="shared" si="292"/>
        <v/>
      </c>
      <c r="O7590" s="99" t="str">
        <f t="shared" si="293"/>
        <v/>
      </c>
      <c r="P7590" s="168">
        <f t="shared" si="291"/>
        <v>0</v>
      </c>
    </row>
    <row r="7591" spans="6:16" x14ac:dyDescent="0.3">
      <c r="F7591" s="76" t="str">
        <f t="shared" si="292"/>
        <v/>
      </c>
      <c r="O7591" s="99" t="str">
        <f t="shared" si="293"/>
        <v/>
      </c>
      <c r="P7591" s="168">
        <f t="shared" si="291"/>
        <v>0</v>
      </c>
    </row>
    <row r="7592" spans="6:16" x14ac:dyDescent="0.3">
      <c r="F7592" s="76" t="str">
        <f t="shared" si="292"/>
        <v/>
      </c>
      <c r="O7592" s="99" t="str">
        <f t="shared" si="293"/>
        <v/>
      </c>
      <c r="P7592" s="168">
        <f t="shared" si="291"/>
        <v>0</v>
      </c>
    </row>
    <row r="7593" spans="6:16" x14ac:dyDescent="0.3">
      <c r="F7593" s="76" t="str">
        <f t="shared" si="292"/>
        <v/>
      </c>
      <c r="O7593" s="99" t="str">
        <f t="shared" si="293"/>
        <v/>
      </c>
      <c r="P7593" s="168">
        <f t="shared" si="291"/>
        <v>0</v>
      </c>
    </row>
    <row r="7594" spans="6:16" x14ac:dyDescent="0.3">
      <c r="F7594" s="76" t="str">
        <f t="shared" si="292"/>
        <v/>
      </c>
      <c r="O7594" s="99" t="str">
        <f t="shared" si="293"/>
        <v/>
      </c>
      <c r="P7594" s="168">
        <f t="shared" si="291"/>
        <v>0</v>
      </c>
    </row>
    <row r="7595" spans="6:16" ht="15.6" x14ac:dyDescent="0.3">
      <c r="F7595" s="76" t="str">
        <f t="shared" si="292"/>
        <v/>
      </c>
      <c r="M7595" s="37"/>
      <c r="O7595" s="99" t="str">
        <f t="shared" si="293"/>
        <v/>
      </c>
      <c r="P7595" s="168">
        <f t="shared" si="291"/>
        <v>0</v>
      </c>
    </row>
    <row r="7596" spans="6:16" ht="15.6" x14ac:dyDescent="0.3">
      <c r="F7596" s="76" t="str">
        <f t="shared" si="292"/>
        <v/>
      </c>
      <c r="M7596" s="37"/>
      <c r="O7596" s="99" t="str">
        <f t="shared" si="293"/>
        <v/>
      </c>
      <c r="P7596" s="168">
        <f t="shared" ref="P7596:P7659" si="294">IFERROR(T7596/S7596,0)</f>
        <v>0</v>
      </c>
    </row>
    <row r="7597" spans="6:16" ht="15.6" x14ac:dyDescent="0.3">
      <c r="F7597" s="76" t="str">
        <f t="shared" si="292"/>
        <v/>
      </c>
      <c r="M7597" s="37"/>
      <c r="O7597" s="99" t="str">
        <f t="shared" si="293"/>
        <v/>
      </c>
      <c r="P7597" s="168">
        <f t="shared" si="294"/>
        <v>0</v>
      </c>
    </row>
    <row r="7598" spans="6:16" ht="15.6" x14ac:dyDescent="0.3">
      <c r="F7598" s="76" t="str">
        <f t="shared" si="292"/>
        <v/>
      </c>
      <c r="M7598" s="37"/>
      <c r="O7598" s="99" t="str">
        <f t="shared" si="293"/>
        <v/>
      </c>
      <c r="P7598" s="168">
        <f t="shared" si="294"/>
        <v>0</v>
      </c>
    </row>
    <row r="7599" spans="6:16" ht="15.6" x14ac:dyDescent="0.3">
      <c r="F7599" s="76" t="str">
        <f t="shared" si="292"/>
        <v/>
      </c>
      <c r="M7599" s="37"/>
      <c r="O7599" s="99" t="str">
        <f t="shared" si="293"/>
        <v/>
      </c>
      <c r="P7599" s="168">
        <f t="shared" si="294"/>
        <v>0</v>
      </c>
    </row>
    <row r="7600" spans="6:16" ht="15.6" x14ac:dyDescent="0.3">
      <c r="F7600" s="76" t="str">
        <f t="shared" si="292"/>
        <v/>
      </c>
      <c r="M7600" s="37"/>
      <c r="O7600" s="99" t="str">
        <f t="shared" si="293"/>
        <v/>
      </c>
      <c r="P7600" s="168">
        <f t="shared" si="294"/>
        <v>0</v>
      </c>
    </row>
    <row r="7601" spans="6:16" ht="15.6" x14ac:dyDescent="0.3">
      <c r="F7601" s="76" t="str">
        <f t="shared" si="292"/>
        <v/>
      </c>
      <c r="M7601" s="37"/>
      <c r="O7601" s="99" t="str">
        <f t="shared" si="293"/>
        <v/>
      </c>
      <c r="P7601" s="168">
        <f t="shared" si="294"/>
        <v>0</v>
      </c>
    </row>
    <row r="7602" spans="6:16" ht="15.6" x14ac:dyDescent="0.3">
      <c r="F7602" s="76" t="str">
        <f t="shared" si="292"/>
        <v/>
      </c>
      <c r="M7602" s="37"/>
      <c r="O7602" s="99" t="str">
        <f t="shared" si="293"/>
        <v/>
      </c>
      <c r="P7602" s="168">
        <f t="shared" si="294"/>
        <v>0</v>
      </c>
    </row>
    <row r="7603" spans="6:16" ht="15.6" x14ac:dyDescent="0.3">
      <c r="F7603" s="76" t="str">
        <f t="shared" si="292"/>
        <v/>
      </c>
      <c r="M7603" s="37"/>
      <c r="O7603" s="99" t="str">
        <f t="shared" si="293"/>
        <v/>
      </c>
      <c r="P7603" s="168">
        <f t="shared" si="294"/>
        <v>0</v>
      </c>
    </row>
    <row r="7604" spans="6:16" ht="15.6" x14ac:dyDescent="0.3">
      <c r="F7604" s="76" t="str">
        <f t="shared" si="292"/>
        <v/>
      </c>
      <c r="M7604" s="37"/>
      <c r="O7604" s="99" t="str">
        <f t="shared" si="293"/>
        <v/>
      </c>
      <c r="P7604" s="168">
        <f t="shared" si="294"/>
        <v>0</v>
      </c>
    </row>
    <row r="7605" spans="6:16" ht="15.6" x14ac:dyDescent="0.3">
      <c r="F7605" s="76" t="str">
        <f t="shared" si="292"/>
        <v/>
      </c>
      <c r="M7605" s="37"/>
      <c r="O7605" s="99" t="str">
        <f t="shared" si="293"/>
        <v/>
      </c>
      <c r="P7605" s="168">
        <f t="shared" si="294"/>
        <v>0</v>
      </c>
    </row>
    <row r="7606" spans="6:16" ht="15.6" x14ac:dyDescent="0.3">
      <c r="F7606" s="76" t="str">
        <f t="shared" si="292"/>
        <v/>
      </c>
      <c r="M7606" s="37"/>
      <c r="O7606" s="99" t="str">
        <f t="shared" si="293"/>
        <v/>
      </c>
      <c r="P7606" s="168">
        <f t="shared" si="294"/>
        <v>0</v>
      </c>
    </row>
    <row r="7607" spans="6:16" ht="15.6" x14ac:dyDescent="0.3">
      <c r="F7607" s="76" t="str">
        <f t="shared" si="292"/>
        <v/>
      </c>
      <c r="M7607" s="37"/>
      <c r="O7607" s="99" t="str">
        <f t="shared" si="293"/>
        <v/>
      </c>
      <c r="P7607" s="168">
        <f t="shared" si="294"/>
        <v>0</v>
      </c>
    </row>
    <row r="7608" spans="6:16" ht="15.6" x14ac:dyDescent="0.3">
      <c r="F7608" s="76" t="str">
        <f t="shared" si="292"/>
        <v/>
      </c>
      <c r="M7608" s="37"/>
      <c r="O7608" s="99" t="str">
        <f t="shared" si="293"/>
        <v/>
      </c>
      <c r="P7608" s="168">
        <f t="shared" si="294"/>
        <v>0</v>
      </c>
    </row>
    <row r="7609" spans="6:16" ht="15.6" x14ac:dyDescent="0.3">
      <c r="F7609" s="76" t="str">
        <f t="shared" si="292"/>
        <v/>
      </c>
      <c r="M7609" s="37"/>
      <c r="O7609" s="99" t="str">
        <f t="shared" si="293"/>
        <v/>
      </c>
      <c r="P7609" s="168">
        <f t="shared" si="294"/>
        <v>0</v>
      </c>
    </row>
    <row r="7610" spans="6:16" ht="15.6" x14ac:dyDescent="0.3">
      <c r="F7610" s="76" t="str">
        <f t="shared" si="292"/>
        <v/>
      </c>
      <c r="M7610" s="37"/>
      <c r="O7610" s="99" t="str">
        <f t="shared" si="293"/>
        <v/>
      </c>
      <c r="P7610" s="168">
        <f t="shared" si="294"/>
        <v>0</v>
      </c>
    </row>
    <row r="7611" spans="6:16" ht="15.6" x14ac:dyDescent="0.3">
      <c r="F7611" s="76" t="str">
        <f t="shared" si="292"/>
        <v/>
      </c>
      <c r="M7611" s="37"/>
      <c r="O7611" s="99" t="str">
        <f t="shared" si="293"/>
        <v/>
      </c>
      <c r="P7611" s="168">
        <f t="shared" si="294"/>
        <v>0</v>
      </c>
    </row>
    <row r="7612" spans="6:16" ht="15.6" x14ac:dyDescent="0.3">
      <c r="F7612" s="76" t="str">
        <f t="shared" si="292"/>
        <v/>
      </c>
      <c r="M7612" s="37"/>
      <c r="O7612" s="99" t="str">
        <f t="shared" si="293"/>
        <v/>
      </c>
      <c r="P7612" s="168">
        <f t="shared" si="294"/>
        <v>0</v>
      </c>
    </row>
    <row r="7613" spans="6:16" ht="15.6" x14ac:dyDescent="0.3">
      <c r="F7613" s="76" t="str">
        <f t="shared" si="292"/>
        <v/>
      </c>
      <c r="M7613" s="37"/>
      <c r="O7613" s="99" t="str">
        <f t="shared" si="293"/>
        <v/>
      </c>
      <c r="P7613" s="168">
        <f t="shared" si="294"/>
        <v>0</v>
      </c>
    </row>
    <row r="7614" spans="6:16" ht="15.6" x14ac:dyDescent="0.3">
      <c r="F7614" s="76" t="str">
        <f t="shared" si="292"/>
        <v/>
      </c>
      <c r="M7614" s="37"/>
      <c r="O7614" s="99" t="str">
        <f t="shared" si="293"/>
        <v/>
      </c>
      <c r="P7614" s="168">
        <f t="shared" si="294"/>
        <v>0</v>
      </c>
    </row>
    <row r="7615" spans="6:16" ht="15.6" x14ac:dyDescent="0.3">
      <c r="F7615" s="76" t="str">
        <f t="shared" si="292"/>
        <v/>
      </c>
      <c r="M7615" s="37"/>
      <c r="O7615" s="99" t="str">
        <f t="shared" si="293"/>
        <v/>
      </c>
      <c r="P7615" s="168">
        <f t="shared" si="294"/>
        <v>0</v>
      </c>
    </row>
    <row r="7616" spans="6:16" ht="15.6" x14ac:dyDescent="0.3">
      <c r="F7616" s="76" t="str">
        <f t="shared" si="292"/>
        <v/>
      </c>
      <c r="M7616" s="37"/>
      <c r="O7616" s="99" t="str">
        <f t="shared" si="293"/>
        <v/>
      </c>
      <c r="P7616" s="168">
        <f t="shared" si="294"/>
        <v>0</v>
      </c>
    </row>
    <row r="7617" spans="6:16" ht="15.6" x14ac:dyDescent="0.3">
      <c r="F7617" s="76" t="str">
        <f t="shared" si="292"/>
        <v/>
      </c>
      <c r="M7617" s="37"/>
      <c r="O7617" s="99" t="str">
        <f t="shared" si="293"/>
        <v/>
      </c>
      <c r="P7617" s="168">
        <f t="shared" si="294"/>
        <v>0</v>
      </c>
    </row>
    <row r="7618" spans="6:16" ht="15.6" x14ac:dyDescent="0.3">
      <c r="F7618" s="76" t="str">
        <f t="shared" si="292"/>
        <v/>
      </c>
      <c r="M7618" s="37"/>
      <c r="O7618" s="99" t="str">
        <f t="shared" si="293"/>
        <v/>
      </c>
      <c r="P7618" s="168">
        <f t="shared" si="294"/>
        <v>0</v>
      </c>
    </row>
    <row r="7619" spans="6:16" ht="15.6" x14ac:dyDescent="0.3">
      <c r="F7619" s="76" t="str">
        <f t="shared" si="292"/>
        <v/>
      </c>
      <c r="M7619" s="37"/>
      <c r="O7619" s="99" t="str">
        <f t="shared" si="293"/>
        <v/>
      </c>
      <c r="P7619" s="168">
        <f t="shared" si="294"/>
        <v>0</v>
      </c>
    </row>
    <row r="7620" spans="6:16" ht="15.6" x14ac:dyDescent="0.3">
      <c r="F7620" s="76" t="str">
        <f t="shared" si="292"/>
        <v/>
      </c>
      <c r="M7620" s="37"/>
      <c r="O7620" s="99" t="str">
        <f t="shared" si="293"/>
        <v/>
      </c>
      <c r="P7620" s="168">
        <f t="shared" si="294"/>
        <v>0</v>
      </c>
    </row>
    <row r="7621" spans="6:16" ht="15.6" x14ac:dyDescent="0.3">
      <c r="F7621" s="76" t="str">
        <f t="shared" si="292"/>
        <v/>
      </c>
      <c r="M7621" s="37"/>
      <c r="O7621" s="99" t="str">
        <f t="shared" si="293"/>
        <v/>
      </c>
      <c r="P7621" s="168">
        <f t="shared" si="294"/>
        <v>0</v>
      </c>
    </row>
    <row r="7622" spans="6:16" ht="15.6" x14ac:dyDescent="0.3">
      <c r="F7622" s="76" t="str">
        <f t="shared" si="292"/>
        <v/>
      </c>
      <c r="M7622" s="37"/>
      <c r="O7622" s="99" t="str">
        <f t="shared" si="293"/>
        <v/>
      </c>
      <c r="P7622" s="168">
        <f t="shared" si="294"/>
        <v>0</v>
      </c>
    </row>
    <row r="7623" spans="6:16" ht="15.6" x14ac:dyDescent="0.3">
      <c r="F7623" s="76" t="str">
        <f t="shared" si="292"/>
        <v/>
      </c>
      <c r="M7623" s="37"/>
      <c r="O7623" s="99" t="str">
        <f t="shared" si="293"/>
        <v/>
      </c>
      <c r="P7623" s="168">
        <f t="shared" si="294"/>
        <v>0</v>
      </c>
    </row>
    <row r="7624" spans="6:16" ht="15.6" x14ac:dyDescent="0.3">
      <c r="F7624" s="76" t="str">
        <f t="shared" ref="F7624:F7687" si="295">B7624&amp;C7624&amp;D7624&amp;E7624</f>
        <v/>
      </c>
      <c r="M7624" s="37"/>
      <c r="O7624" s="99" t="str">
        <f t="shared" si="293"/>
        <v/>
      </c>
      <c r="P7624" s="168">
        <f t="shared" si="294"/>
        <v>0</v>
      </c>
    </row>
    <row r="7625" spans="6:16" ht="15.6" x14ac:dyDescent="0.3">
      <c r="F7625" s="76" t="str">
        <f t="shared" si="295"/>
        <v/>
      </c>
      <c r="M7625" s="37"/>
      <c r="O7625" s="99" t="str">
        <f t="shared" si="293"/>
        <v/>
      </c>
      <c r="P7625" s="168">
        <f t="shared" si="294"/>
        <v>0</v>
      </c>
    </row>
    <row r="7626" spans="6:16" ht="15.6" x14ac:dyDescent="0.3">
      <c r="F7626" s="76" t="str">
        <f t="shared" si="295"/>
        <v/>
      </c>
      <c r="M7626" s="37"/>
      <c r="O7626" s="99" t="str">
        <f t="shared" ref="O7626:O7689" si="296">+F7626&amp;M7626&amp;N7626</f>
        <v/>
      </c>
      <c r="P7626" s="168">
        <f t="shared" si="294"/>
        <v>0</v>
      </c>
    </row>
    <row r="7627" spans="6:16" ht="15.6" x14ac:dyDescent="0.3">
      <c r="F7627" s="76" t="str">
        <f t="shared" si="295"/>
        <v/>
      </c>
      <c r="M7627" s="37"/>
      <c r="O7627" s="99" t="str">
        <f t="shared" si="296"/>
        <v/>
      </c>
      <c r="P7627" s="168">
        <f t="shared" si="294"/>
        <v>0</v>
      </c>
    </row>
    <row r="7628" spans="6:16" ht="15.6" x14ac:dyDescent="0.3">
      <c r="F7628" s="76" t="str">
        <f t="shared" si="295"/>
        <v/>
      </c>
      <c r="M7628" s="37"/>
      <c r="O7628" s="99" t="str">
        <f t="shared" si="296"/>
        <v/>
      </c>
      <c r="P7628" s="168">
        <f t="shared" si="294"/>
        <v>0</v>
      </c>
    </row>
    <row r="7629" spans="6:16" ht="15.6" x14ac:dyDescent="0.3">
      <c r="F7629" s="76" t="str">
        <f t="shared" si="295"/>
        <v/>
      </c>
      <c r="M7629" s="37"/>
      <c r="O7629" s="99" t="str">
        <f t="shared" si="296"/>
        <v/>
      </c>
      <c r="P7629" s="168">
        <f t="shared" si="294"/>
        <v>0</v>
      </c>
    </row>
    <row r="7630" spans="6:16" ht="15.6" x14ac:dyDescent="0.3">
      <c r="F7630" s="76" t="str">
        <f t="shared" si="295"/>
        <v/>
      </c>
      <c r="M7630" s="37"/>
      <c r="O7630" s="99" t="str">
        <f t="shared" si="296"/>
        <v/>
      </c>
      <c r="P7630" s="168">
        <f t="shared" si="294"/>
        <v>0</v>
      </c>
    </row>
    <row r="7631" spans="6:16" ht="15.6" x14ac:dyDescent="0.3">
      <c r="F7631" s="76" t="str">
        <f t="shared" si="295"/>
        <v/>
      </c>
      <c r="M7631" s="37"/>
      <c r="O7631" s="99" t="str">
        <f t="shared" si="296"/>
        <v/>
      </c>
      <c r="P7631" s="168">
        <f t="shared" si="294"/>
        <v>0</v>
      </c>
    </row>
    <row r="7632" spans="6:16" ht="15.6" x14ac:dyDescent="0.3">
      <c r="F7632" s="76" t="str">
        <f t="shared" si="295"/>
        <v/>
      </c>
      <c r="M7632" s="37"/>
      <c r="O7632" s="99" t="str">
        <f t="shared" si="296"/>
        <v/>
      </c>
      <c r="P7632" s="168">
        <f t="shared" si="294"/>
        <v>0</v>
      </c>
    </row>
    <row r="7633" spans="6:16" ht="15.6" x14ac:dyDescent="0.3">
      <c r="F7633" s="76" t="str">
        <f t="shared" si="295"/>
        <v/>
      </c>
      <c r="M7633" s="37"/>
      <c r="O7633" s="99" t="str">
        <f t="shared" si="296"/>
        <v/>
      </c>
      <c r="P7633" s="168">
        <f t="shared" si="294"/>
        <v>0</v>
      </c>
    </row>
    <row r="7634" spans="6:16" ht="15.6" x14ac:dyDescent="0.3">
      <c r="F7634" s="76" t="str">
        <f t="shared" si="295"/>
        <v/>
      </c>
      <c r="M7634" s="37"/>
      <c r="O7634" s="99" t="str">
        <f t="shared" si="296"/>
        <v/>
      </c>
      <c r="P7634" s="168">
        <f t="shared" si="294"/>
        <v>0</v>
      </c>
    </row>
    <row r="7635" spans="6:16" ht="15.6" x14ac:dyDescent="0.3">
      <c r="F7635" s="76" t="str">
        <f t="shared" si="295"/>
        <v/>
      </c>
      <c r="M7635" s="37"/>
      <c r="O7635" s="99" t="str">
        <f t="shared" si="296"/>
        <v/>
      </c>
      <c r="P7635" s="168">
        <f t="shared" si="294"/>
        <v>0</v>
      </c>
    </row>
    <row r="7636" spans="6:16" ht="15.6" x14ac:dyDescent="0.3">
      <c r="F7636" s="76" t="str">
        <f t="shared" si="295"/>
        <v/>
      </c>
      <c r="M7636" s="37"/>
      <c r="O7636" s="99" t="str">
        <f t="shared" si="296"/>
        <v/>
      </c>
      <c r="P7636" s="168">
        <f t="shared" si="294"/>
        <v>0</v>
      </c>
    </row>
    <row r="7637" spans="6:16" ht="15.6" x14ac:dyDescent="0.3">
      <c r="F7637" s="76" t="str">
        <f t="shared" si="295"/>
        <v/>
      </c>
      <c r="M7637" s="37"/>
      <c r="O7637" s="99" t="str">
        <f t="shared" si="296"/>
        <v/>
      </c>
      <c r="P7637" s="168">
        <f t="shared" si="294"/>
        <v>0</v>
      </c>
    </row>
    <row r="7638" spans="6:16" ht="15.6" x14ac:dyDescent="0.3">
      <c r="F7638" s="76" t="str">
        <f t="shared" si="295"/>
        <v/>
      </c>
      <c r="M7638" s="37"/>
      <c r="O7638" s="99" t="str">
        <f t="shared" si="296"/>
        <v/>
      </c>
      <c r="P7638" s="168">
        <f t="shared" si="294"/>
        <v>0</v>
      </c>
    </row>
    <row r="7639" spans="6:16" ht="15.6" x14ac:dyDescent="0.3">
      <c r="F7639" s="76" t="str">
        <f t="shared" si="295"/>
        <v/>
      </c>
      <c r="M7639" s="37"/>
      <c r="O7639" s="99" t="str">
        <f t="shared" si="296"/>
        <v/>
      </c>
      <c r="P7639" s="168">
        <f t="shared" si="294"/>
        <v>0</v>
      </c>
    </row>
    <row r="7640" spans="6:16" ht="15.6" x14ac:dyDescent="0.3">
      <c r="F7640" s="76" t="str">
        <f t="shared" si="295"/>
        <v/>
      </c>
      <c r="M7640" s="37"/>
      <c r="O7640" s="99" t="str">
        <f t="shared" si="296"/>
        <v/>
      </c>
      <c r="P7640" s="168">
        <f t="shared" si="294"/>
        <v>0</v>
      </c>
    </row>
    <row r="7641" spans="6:16" ht="15.6" x14ac:dyDescent="0.3">
      <c r="F7641" s="76" t="str">
        <f t="shared" si="295"/>
        <v/>
      </c>
      <c r="M7641" s="37"/>
      <c r="O7641" s="99" t="str">
        <f t="shared" si="296"/>
        <v/>
      </c>
      <c r="P7641" s="168">
        <f t="shared" si="294"/>
        <v>0</v>
      </c>
    </row>
    <row r="7642" spans="6:16" ht="15.6" x14ac:dyDescent="0.3">
      <c r="F7642" s="76" t="str">
        <f t="shared" si="295"/>
        <v/>
      </c>
      <c r="M7642" s="37"/>
      <c r="O7642" s="99" t="str">
        <f t="shared" si="296"/>
        <v/>
      </c>
      <c r="P7642" s="168">
        <f t="shared" si="294"/>
        <v>0</v>
      </c>
    </row>
    <row r="7643" spans="6:16" ht="15.6" x14ac:dyDescent="0.3">
      <c r="F7643" s="76" t="str">
        <f t="shared" si="295"/>
        <v/>
      </c>
      <c r="M7643" s="37"/>
      <c r="O7643" s="99" t="str">
        <f t="shared" si="296"/>
        <v/>
      </c>
      <c r="P7643" s="168">
        <f t="shared" si="294"/>
        <v>0</v>
      </c>
    </row>
    <row r="7644" spans="6:16" ht="15.6" x14ac:dyDescent="0.3">
      <c r="F7644" s="76" t="str">
        <f t="shared" si="295"/>
        <v/>
      </c>
      <c r="M7644" s="37"/>
      <c r="O7644" s="99" t="str">
        <f t="shared" si="296"/>
        <v/>
      </c>
      <c r="P7644" s="168">
        <f t="shared" si="294"/>
        <v>0</v>
      </c>
    </row>
    <row r="7645" spans="6:16" ht="15.6" x14ac:dyDescent="0.3">
      <c r="F7645" s="76" t="str">
        <f t="shared" si="295"/>
        <v/>
      </c>
      <c r="M7645" s="37"/>
      <c r="O7645" s="99" t="str">
        <f t="shared" si="296"/>
        <v/>
      </c>
      <c r="P7645" s="168">
        <f t="shared" si="294"/>
        <v>0</v>
      </c>
    </row>
    <row r="7646" spans="6:16" ht="15.6" x14ac:dyDescent="0.3">
      <c r="F7646" s="76" t="str">
        <f t="shared" si="295"/>
        <v/>
      </c>
      <c r="M7646" s="37"/>
      <c r="O7646" s="99" t="str">
        <f t="shared" si="296"/>
        <v/>
      </c>
      <c r="P7646" s="168">
        <f t="shared" si="294"/>
        <v>0</v>
      </c>
    </row>
    <row r="7647" spans="6:16" ht="15.6" x14ac:dyDescent="0.3">
      <c r="F7647" s="76" t="str">
        <f t="shared" si="295"/>
        <v/>
      </c>
      <c r="M7647" s="37"/>
      <c r="O7647" s="99" t="str">
        <f t="shared" si="296"/>
        <v/>
      </c>
      <c r="P7647" s="168">
        <f t="shared" si="294"/>
        <v>0</v>
      </c>
    </row>
    <row r="7648" spans="6:16" ht="15.6" x14ac:dyDescent="0.3">
      <c r="F7648" s="76" t="str">
        <f t="shared" si="295"/>
        <v/>
      </c>
      <c r="M7648" s="37"/>
      <c r="O7648" s="99" t="str">
        <f t="shared" si="296"/>
        <v/>
      </c>
      <c r="P7648" s="168">
        <f t="shared" si="294"/>
        <v>0</v>
      </c>
    </row>
    <row r="7649" spans="6:16" ht="15.6" x14ac:dyDescent="0.3">
      <c r="F7649" s="76" t="str">
        <f t="shared" si="295"/>
        <v/>
      </c>
      <c r="M7649" s="37"/>
      <c r="O7649" s="99" t="str">
        <f t="shared" si="296"/>
        <v/>
      </c>
      <c r="P7649" s="168">
        <f t="shared" si="294"/>
        <v>0</v>
      </c>
    </row>
    <row r="7650" spans="6:16" ht="15.6" x14ac:dyDescent="0.3">
      <c r="F7650" s="76" t="str">
        <f t="shared" si="295"/>
        <v/>
      </c>
      <c r="M7650" s="37"/>
      <c r="O7650" s="99" t="str">
        <f t="shared" si="296"/>
        <v/>
      </c>
      <c r="P7650" s="168">
        <f t="shared" si="294"/>
        <v>0</v>
      </c>
    </row>
    <row r="7651" spans="6:16" ht="15.6" x14ac:dyDescent="0.3">
      <c r="F7651" s="76" t="str">
        <f t="shared" si="295"/>
        <v/>
      </c>
      <c r="M7651" s="37"/>
      <c r="O7651" s="99" t="str">
        <f t="shared" si="296"/>
        <v/>
      </c>
      <c r="P7651" s="168">
        <f t="shared" si="294"/>
        <v>0</v>
      </c>
    </row>
    <row r="7652" spans="6:16" ht="15.6" x14ac:dyDescent="0.3">
      <c r="F7652" s="76" t="str">
        <f t="shared" si="295"/>
        <v/>
      </c>
      <c r="M7652" s="37"/>
      <c r="O7652" s="99" t="str">
        <f t="shared" si="296"/>
        <v/>
      </c>
      <c r="P7652" s="168">
        <f t="shared" si="294"/>
        <v>0</v>
      </c>
    </row>
    <row r="7653" spans="6:16" ht="15.6" x14ac:dyDescent="0.3">
      <c r="F7653" s="76" t="str">
        <f t="shared" si="295"/>
        <v/>
      </c>
      <c r="M7653" s="37"/>
      <c r="O7653" s="99" t="str">
        <f t="shared" si="296"/>
        <v/>
      </c>
      <c r="P7653" s="168">
        <f t="shared" si="294"/>
        <v>0</v>
      </c>
    </row>
    <row r="7654" spans="6:16" ht="15.6" x14ac:dyDescent="0.3">
      <c r="F7654" s="76" t="str">
        <f t="shared" si="295"/>
        <v/>
      </c>
      <c r="M7654" s="37"/>
      <c r="O7654" s="99" t="str">
        <f t="shared" si="296"/>
        <v/>
      </c>
      <c r="P7654" s="168">
        <f t="shared" si="294"/>
        <v>0</v>
      </c>
    </row>
    <row r="7655" spans="6:16" ht="15.6" x14ac:dyDescent="0.3">
      <c r="F7655" s="76" t="str">
        <f t="shared" si="295"/>
        <v/>
      </c>
      <c r="M7655" s="37"/>
      <c r="O7655" s="99" t="str">
        <f t="shared" si="296"/>
        <v/>
      </c>
      <c r="P7655" s="168">
        <f t="shared" si="294"/>
        <v>0</v>
      </c>
    </row>
    <row r="7656" spans="6:16" ht="15.6" x14ac:dyDescent="0.3">
      <c r="F7656" s="76" t="str">
        <f t="shared" si="295"/>
        <v/>
      </c>
      <c r="M7656" s="37"/>
      <c r="O7656" s="99" t="str">
        <f t="shared" si="296"/>
        <v/>
      </c>
      <c r="P7656" s="168">
        <f t="shared" si="294"/>
        <v>0</v>
      </c>
    </row>
    <row r="7657" spans="6:16" ht="15.6" x14ac:dyDescent="0.3">
      <c r="F7657" s="76" t="str">
        <f t="shared" si="295"/>
        <v/>
      </c>
      <c r="M7657" s="37"/>
      <c r="O7657" s="99" t="str">
        <f t="shared" si="296"/>
        <v/>
      </c>
      <c r="P7657" s="168">
        <f t="shared" si="294"/>
        <v>0</v>
      </c>
    </row>
    <row r="7658" spans="6:16" ht="15.6" x14ac:dyDescent="0.3">
      <c r="F7658" s="76" t="str">
        <f t="shared" si="295"/>
        <v/>
      </c>
      <c r="M7658" s="37"/>
      <c r="O7658" s="99" t="str">
        <f t="shared" si="296"/>
        <v/>
      </c>
      <c r="P7658" s="168">
        <f t="shared" si="294"/>
        <v>0</v>
      </c>
    </row>
    <row r="7659" spans="6:16" ht="15.6" x14ac:dyDescent="0.3">
      <c r="F7659" s="76" t="str">
        <f t="shared" si="295"/>
        <v/>
      </c>
      <c r="M7659" s="37"/>
      <c r="O7659" s="99" t="str">
        <f t="shared" si="296"/>
        <v/>
      </c>
      <c r="P7659" s="168">
        <f t="shared" si="294"/>
        <v>0</v>
      </c>
    </row>
    <row r="7660" spans="6:16" ht="15.6" x14ac:dyDescent="0.3">
      <c r="F7660" s="76" t="str">
        <f t="shared" si="295"/>
        <v/>
      </c>
      <c r="M7660" s="37"/>
      <c r="O7660" s="99" t="str">
        <f t="shared" si="296"/>
        <v/>
      </c>
      <c r="P7660" s="168">
        <f t="shared" ref="P7660:P7723" si="297">IFERROR(T7660/S7660,0)</f>
        <v>0</v>
      </c>
    </row>
    <row r="7661" spans="6:16" ht="15.6" x14ac:dyDescent="0.3">
      <c r="F7661" s="76" t="str">
        <f t="shared" si="295"/>
        <v/>
      </c>
      <c r="M7661" s="37"/>
      <c r="O7661" s="99" t="str">
        <f t="shared" si="296"/>
        <v/>
      </c>
      <c r="P7661" s="168">
        <f t="shared" si="297"/>
        <v>0</v>
      </c>
    </row>
    <row r="7662" spans="6:16" ht="15.6" x14ac:dyDescent="0.3">
      <c r="F7662" s="76" t="str">
        <f t="shared" si="295"/>
        <v/>
      </c>
      <c r="M7662" s="37"/>
      <c r="O7662" s="99" t="str">
        <f t="shared" si="296"/>
        <v/>
      </c>
      <c r="P7662" s="168">
        <f t="shared" si="297"/>
        <v>0</v>
      </c>
    </row>
    <row r="7663" spans="6:16" ht="15.6" x14ac:dyDescent="0.3">
      <c r="F7663" s="76" t="str">
        <f t="shared" si="295"/>
        <v/>
      </c>
      <c r="M7663" s="37"/>
      <c r="O7663" s="99" t="str">
        <f t="shared" si="296"/>
        <v/>
      </c>
      <c r="P7663" s="168">
        <f t="shared" si="297"/>
        <v>0</v>
      </c>
    </row>
    <row r="7664" spans="6:16" ht="15.6" x14ac:dyDescent="0.3">
      <c r="F7664" s="76" t="str">
        <f t="shared" si="295"/>
        <v/>
      </c>
      <c r="M7664" s="37"/>
      <c r="O7664" s="99" t="str">
        <f t="shared" si="296"/>
        <v/>
      </c>
      <c r="P7664" s="168">
        <f t="shared" si="297"/>
        <v>0</v>
      </c>
    </row>
    <row r="7665" spans="6:16" ht="15.6" x14ac:dyDescent="0.3">
      <c r="F7665" s="76" t="str">
        <f t="shared" si="295"/>
        <v/>
      </c>
      <c r="M7665" s="37"/>
      <c r="O7665" s="99" t="str">
        <f t="shared" si="296"/>
        <v/>
      </c>
      <c r="P7665" s="168">
        <f t="shared" si="297"/>
        <v>0</v>
      </c>
    </row>
    <row r="7666" spans="6:16" ht="15.6" x14ac:dyDescent="0.3">
      <c r="F7666" s="76" t="str">
        <f t="shared" si="295"/>
        <v/>
      </c>
      <c r="M7666" s="37"/>
      <c r="O7666" s="99" t="str">
        <f t="shared" si="296"/>
        <v/>
      </c>
      <c r="P7666" s="168">
        <f t="shared" si="297"/>
        <v>0</v>
      </c>
    </row>
    <row r="7667" spans="6:16" ht="15.6" x14ac:dyDescent="0.3">
      <c r="F7667" s="76" t="str">
        <f t="shared" si="295"/>
        <v/>
      </c>
      <c r="M7667" s="37"/>
      <c r="O7667" s="99" t="str">
        <f t="shared" si="296"/>
        <v/>
      </c>
      <c r="P7667" s="168">
        <f t="shared" si="297"/>
        <v>0</v>
      </c>
    </row>
    <row r="7668" spans="6:16" ht="15.6" x14ac:dyDescent="0.3">
      <c r="F7668" s="76" t="str">
        <f t="shared" si="295"/>
        <v/>
      </c>
      <c r="M7668" s="37"/>
      <c r="O7668" s="99" t="str">
        <f t="shared" si="296"/>
        <v/>
      </c>
      <c r="P7668" s="168">
        <f t="shared" si="297"/>
        <v>0</v>
      </c>
    </row>
    <row r="7669" spans="6:16" ht="15.6" x14ac:dyDescent="0.3">
      <c r="F7669" s="76" t="str">
        <f t="shared" si="295"/>
        <v/>
      </c>
      <c r="M7669" s="37"/>
      <c r="O7669" s="99" t="str">
        <f t="shared" si="296"/>
        <v/>
      </c>
      <c r="P7669" s="168">
        <f t="shared" si="297"/>
        <v>0</v>
      </c>
    </row>
    <row r="7670" spans="6:16" ht="15.6" x14ac:dyDescent="0.3">
      <c r="F7670" s="76" t="str">
        <f t="shared" si="295"/>
        <v/>
      </c>
      <c r="M7670" s="37"/>
      <c r="O7670" s="99" t="str">
        <f t="shared" si="296"/>
        <v/>
      </c>
      <c r="P7670" s="168">
        <f t="shared" si="297"/>
        <v>0</v>
      </c>
    </row>
    <row r="7671" spans="6:16" ht="15.6" x14ac:dyDescent="0.3">
      <c r="F7671" s="76" t="str">
        <f t="shared" si="295"/>
        <v/>
      </c>
      <c r="M7671" s="37"/>
      <c r="O7671" s="99" t="str">
        <f t="shared" si="296"/>
        <v/>
      </c>
      <c r="P7671" s="168">
        <f t="shared" si="297"/>
        <v>0</v>
      </c>
    </row>
    <row r="7672" spans="6:16" ht="15.6" x14ac:dyDescent="0.3">
      <c r="F7672" s="76" t="str">
        <f t="shared" si="295"/>
        <v/>
      </c>
      <c r="M7672" s="37"/>
      <c r="O7672" s="99" t="str">
        <f t="shared" si="296"/>
        <v/>
      </c>
      <c r="P7672" s="168">
        <f t="shared" si="297"/>
        <v>0</v>
      </c>
    </row>
    <row r="7673" spans="6:16" ht="15.6" x14ac:dyDescent="0.3">
      <c r="F7673" s="76" t="str">
        <f t="shared" si="295"/>
        <v/>
      </c>
      <c r="M7673" s="37"/>
      <c r="O7673" s="99" t="str">
        <f t="shared" si="296"/>
        <v/>
      </c>
      <c r="P7673" s="168">
        <f t="shared" si="297"/>
        <v>0</v>
      </c>
    </row>
    <row r="7674" spans="6:16" ht="15.6" x14ac:dyDescent="0.3">
      <c r="F7674" s="76" t="str">
        <f t="shared" si="295"/>
        <v/>
      </c>
      <c r="M7674" s="37"/>
      <c r="O7674" s="99" t="str">
        <f t="shared" si="296"/>
        <v/>
      </c>
      <c r="P7674" s="168">
        <f t="shared" si="297"/>
        <v>0</v>
      </c>
    </row>
    <row r="7675" spans="6:16" ht="15.6" x14ac:dyDescent="0.3">
      <c r="F7675" s="76" t="str">
        <f t="shared" si="295"/>
        <v/>
      </c>
      <c r="M7675" s="37"/>
      <c r="O7675" s="99" t="str">
        <f t="shared" si="296"/>
        <v/>
      </c>
      <c r="P7675" s="168">
        <f t="shared" si="297"/>
        <v>0</v>
      </c>
    </row>
    <row r="7676" spans="6:16" ht="15.6" x14ac:dyDescent="0.3">
      <c r="F7676" s="76" t="str">
        <f t="shared" si="295"/>
        <v/>
      </c>
      <c r="M7676" s="37"/>
      <c r="O7676" s="99" t="str">
        <f t="shared" si="296"/>
        <v/>
      </c>
      <c r="P7676" s="168">
        <f t="shared" si="297"/>
        <v>0</v>
      </c>
    </row>
    <row r="7677" spans="6:16" ht="15.6" x14ac:dyDescent="0.3">
      <c r="F7677" s="76" t="str">
        <f t="shared" si="295"/>
        <v/>
      </c>
      <c r="M7677" s="37"/>
      <c r="O7677" s="99" t="str">
        <f t="shared" si="296"/>
        <v/>
      </c>
      <c r="P7677" s="168">
        <f t="shared" si="297"/>
        <v>0</v>
      </c>
    </row>
    <row r="7678" spans="6:16" ht="15.6" x14ac:dyDescent="0.3">
      <c r="F7678" s="76" t="str">
        <f t="shared" si="295"/>
        <v/>
      </c>
      <c r="M7678" s="37"/>
      <c r="O7678" s="99" t="str">
        <f t="shared" si="296"/>
        <v/>
      </c>
      <c r="P7678" s="168">
        <f t="shared" si="297"/>
        <v>0</v>
      </c>
    </row>
    <row r="7679" spans="6:16" ht="15.6" x14ac:dyDescent="0.3">
      <c r="F7679" s="76" t="str">
        <f t="shared" si="295"/>
        <v/>
      </c>
      <c r="M7679" s="37"/>
      <c r="O7679" s="99" t="str">
        <f t="shared" si="296"/>
        <v/>
      </c>
      <c r="P7679" s="168">
        <f t="shared" si="297"/>
        <v>0</v>
      </c>
    </row>
    <row r="7680" spans="6:16" ht="15.6" x14ac:dyDescent="0.3">
      <c r="F7680" s="76" t="str">
        <f t="shared" si="295"/>
        <v/>
      </c>
      <c r="M7680" s="37"/>
      <c r="O7680" s="99" t="str">
        <f t="shared" si="296"/>
        <v/>
      </c>
      <c r="P7680" s="168">
        <f t="shared" si="297"/>
        <v>0</v>
      </c>
    </row>
    <row r="7681" spans="6:16" ht="15.6" x14ac:dyDescent="0.3">
      <c r="F7681" s="76" t="str">
        <f t="shared" si="295"/>
        <v/>
      </c>
      <c r="M7681" s="37"/>
      <c r="O7681" s="99" t="str">
        <f t="shared" si="296"/>
        <v/>
      </c>
      <c r="P7681" s="168">
        <f t="shared" si="297"/>
        <v>0</v>
      </c>
    </row>
    <row r="7682" spans="6:16" ht="15.6" x14ac:dyDescent="0.3">
      <c r="F7682" s="76" t="str">
        <f t="shared" si="295"/>
        <v/>
      </c>
      <c r="M7682" s="37"/>
      <c r="O7682" s="99" t="str">
        <f t="shared" si="296"/>
        <v/>
      </c>
      <c r="P7682" s="168">
        <f t="shared" si="297"/>
        <v>0</v>
      </c>
    </row>
    <row r="7683" spans="6:16" ht="15.6" x14ac:dyDescent="0.3">
      <c r="F7683" s="76" t="str">
        <f t="shared" si="295"/>
        <v/>
      </c>
      <c r="M7683" s="37"/>
      <c r="O7683" s="99" t="str">
        <f t="shared" si="296"/>
        <v/>
      </c>
      <c r="P7683" s="168">
        <f t="shared" si="297"/>
        <v>0</v>
      </c>
    </row>
    <row r="7684" spans="6:16" ht="15.6" x14ac:dyDescent="0.3">
      <c r="F7684" s="76" t="str">
        <f t="shared" si="295"/>
        <v/>
      </c>
      <c r="M7684" s="37"/>
      <c r="O7684" s="99" t="str">
        <f t="shared" si="296"/>
        <v/>
      </c>
      <c r="P7684" s="168">
        <f t="shared" si="297"/>
        <v>0</v>
      </c>
    </row>
    <row r="7685" spans="6:16" ht="15.6" x14ac:dyDescent="0.3">
      <c r="F7685" s="76" t="str">
        <f t="shared" si="295"/>
        <v/>
      </c>
      <c r="M7685" s="37"/>
      <c r="O7685" s="99" t="str">
        <f t="shared" si="296"/>
        <v/>
      </c>
      <c r="P7685" s="168">
        <f t="shared" si="297"/>
        <v>0</v>
      </c>
    </row>
    <row r="7686" spans="6:16" ht="15.6" x14ac:dyDescent="0.3">
      <c r="F7686" s="76" t="str">
        <f t="shared" si="295"/>
        <v/>
      </c>
      <c r="M7686" s="37"/>
      <c r="O7686" s="99" t="str">
        <f t="shared" si="296"/>
        <v/>
      </c>
      <c r="P7686" s="168">
        <f t="shared" si="297"/>
        <v>0</v>
      </c>
    </row>
    <row r="7687" spans="6:16" ht="15.6" x14ac:dyDescent="0.3">
      <c r="F7687" s="76" t="str">
        <f t="shared" si="295"/>
        <v/>
      </c>
      <c r="M7687" s="37"/>
      <c r="O7687" s="99" t="str">
        <f t="shared" si="296"/>
        <v/>
      </c>
      <c r="P7687" s="168">
        <f t="shared" si="297"/>
        <v>0</v>
      </c>
    </row>
    <row r="7688" spans="6:16" ht="15.6" x14ac:dyDescent="0.3">
      <c r="F7688" s="76" t="str">
        <f t="shared" ref="F7688:F7751" si="298">B7688&amp;C7688&amp;D7688&amp;E7688</f>
        <v/>
      </c>
      <c r="M7688" s="37"/>
      <c r="O7688" s="99" t="str">
        <f t="shared" si="296"/>
        <v/>
      </c>
      <c r="P7688" s="168">
        <f t="shared" si="297"/>
        <v>0</v>
      </c>
    </row>
    <row r="7689" spans="6:16" ht="15.6" x14ac:dyDescent="0.3">
      <c r="F7689" s="76" t="str">
        <f t="shared" si="298"/>
        <v/>
      </c>
      <c r="M7689" s="37"/>
      <c r="O7689" s="99" t="str">
        <f t="shared" si="296"/>
        <v/>
      </c>
      <c r="P7689" s="168">
        <f t="shared" si="297"/>
        <v>0</v>
      </c>
    </row>
    <row r="7690" spans="6:16" ht="15.6" x14ac:dyDescent="0.3">
      <c r="F7690" s="76" t="str">
        <f t="shared" si="298"/>
        <v/>
      </c>
      <c r="M7690" s="37"/>
      <c r="O7690" s="99" t="str">
        <f t="shared" ref="O7690:O7753" si="299">+F7690&amp;M7690&amp;N7690</f>
        <v/>
      </c>
      <c r="P7690" s="168">
        <f t="shared" si="297"/>
        <v>0</v>
      </c>
    </row>
    <row r="7691" spans="6:16" ht="15.6" x14ac:dyDescent="0.3">
      <c r="F7691" s="76" t="str">
        <f t="shared" si="298"/>
        <v/>
      </c>
      <c r="M7691" s="37"/>
      <c r="O7691" s="99" t="str">
        <f t="shared" si="299"/>
        <v/>
      </c>
      <c r="P7691" s="168">
        <f t="shared" si="297"/>
        <v>0</v>
      </c>
    </row>
    <row r="7692" spans="6:16" ht="15.6" x14ac:dyDescent="0.3">
      <c r="F7692" s="76" t="str">
        <f t="shared" si="298"/>
        <v/>
      </c>
      <c r="M7692" s="37"/>
      <c r="O7692" s="99" t="str">
        <f t="shared" si="299"/>
        <v/>
      </c>
      <c r="P7692" s="168">
        <f t="shared" si="297"/>
        <v>0</v>
      </c>
    </row>
    <row r="7693" spans="6:16" ht="15.6" x14ac:dyDescent="0.3">
      <c r="F7693" s="76" t="str">
        <f t="shared" si="298"/>
        <v/>
      </c>
      <c r="M7693" s="37"/>
      <c r="O7693" s="99" t="str">
        <f t="shared" si="299"/>
        <v/>
      </c>
      <c r="P7693" s="168">
        <f t="shared" si="297"/>
        <v>0</v>
      </c>
    </row>
    <row r="7694" spans="6:16" ht="15.6" x14ac:dyDescent="0.3">
      <c r="F7694" s="76" t="str">
        <f t="shared" si="298"/>
        <v/>
      </c>
      <c r="M7694" s="37"/>
      <c r="O7694" s="99" t="str">
        <f t="shared" si="299"/>
        <v/>
      </c>
      <c r="P7694" s="168">
        <f t="shared" si="297"/>
        <v>0</v>
      </c>
    </row>
    <row r="7695" spans="6:16" ht="15.6" x14ac:dyDescent="0.3">
      <c r="F7695" s="76" t="str">
        <f t="shared" si="298"/>
        <v/>
      </c>
      <c r="M7695" s="37"/>
      <c r="O7695" s="99" t="str">
        <f t="shared" si="299"/>
        <v/>
      </c>
      <c r="P7695" s="168">
        <f t="shared" si="297"/>
        <v>0</v>
      </c>
    </row>
    <row r="7696" spans="6:16" ht="15.6" x14ac:dyDescent="0.3">
      <c r="F7696" s="76" t="str">
        <f t="shared" si="298"/>
        <v/>
      </c>
      <c r="M7696" s="37"/>
      <c r="O7696" s="99" t="str">
        <f t="shared" si="299"/>
        <v/>
      </c>
      <c r="P7696" s="168">
        <f t="shared" si="297"/>
        <v>0</v>
      </c>
    </row>
    <row r="7697" spans="6:16" ht="15.6" x14ac:dyDescent="0.3">
      <c r="F7697" s="76" t="str">
        <f t="shared" si="298"/>
        <v/>
      </c>
      <c r="M7697" s="37"/>
      <c r="O7697" s="99" t="str">
        <f t="shared" si="299"/>
        <v/>
      </c>
      <c r="P7697" s="168">
        <f t="shared" si="297"/>
        <v>0</v>
      </c>
    </row>
    <row r="7698" spans="6:16" ht="15.6" x14ac:dyDescent="0.3">
      <c r="F7698" s="76" t="str">
        <f t="shared" si="298"/>
        <v/>
      </c>
      <c r="M7698" s="37"/>
      <c r="O7698" s="99" t="str">
        <f t="shared" si="299"/>
        <v/>
      </c>
      <c r="P7698" s="168">
        <f t="shared" si="297"/>
        <v>0</v>
      </c>
    </row>
    <row r="7699" spans="6:16" ht="15.6" x14ac:dyDescent="0.3">
      <c r="F7699" s="76" t="str">
        <f t="shared" si="298"/>
        <v/>
      </c>
      <c r="M7699" s="37"/>
      <c r="O7699" s="99" t="str">
        <f t="shared" si="299"/>
        <v/>
      </c>
      <c r="P7699" s="168">
        <f t="shared" si="297"/>
        <v>0</v>
      </c>
    </row>
    <row r="7700" spans="6:16" ht="15.6" x14ac:dyDescent="0.3">
      <c r="F7700" s="76" t="str">
        <f t="shared" si="298"/>
        <v/>
      </c>
      <c r="M7700" s="37"/>
      <c r="O7700" s="99" t="str">
        <f t="shared" si="299"/>
        <v/>
      </c>
      <c r="P7700" s="168">
        <f t="shared" si="297"/>
        <v>0</v>
      </c>
    </row>
    <row r="7701" spans="6:16" ht="15.6" x14ac:dyDescent="0.3">
      <c r="F7701" s="76" t="str">
        <f t="shared" si="298"/>
        <v/>
      </c>
      <c r="M7701" s="37"/>
      <c r="O7701" s="99" t="str">
        <f t="shared" si="299"/>
        <v/>
      </c>
      <c r="P7701" s="168">
        <f t="shared" si="297"/>
        <v>0</v>
      </c>
    </row>
    <row r="7702" spans="6:16" ht="15.6" x14ac:dyDescent="0.3">
      <c r="F7702" s="76" t="str">
        <f t="shared" si="298"/>
        <v/>
      </c>
      <c r="M7702" s="37"/>
      <c r="O7702" s="99" t="str">
        <f t="shared" si="299"/>
        <v/>
      </c>
      <c r="P7702" s="168">
        <f t="shared" si="297"/>
        <v>0</v>
      </c>
    </row>
    <row r="7703" spans="6:16" ht="15.6" x14ac:dyDescent="0.3">
      <c r="F7703" s="76" t="str">
        <f t="shared" si="298"/>
        <v/>
      </c>
      <c r="M7703" s="37"/>
      <c r="O7703" s="99" t="str">
        <f t="shared" si="299"/>
        <v/>
      </c>
      <c r="P7703" s="168">
        <f t="shared" si="297"/>
        <v>0</v>
      </c>
    </row>
    <row r="7704" spans="6:16" ht="15.6" x14ac:dyDescent="0.3">
      <c r="F7704" s="76" t="str">
        <f t="shared" si="298"/>
        <v/>
      </c>
      <c r="M7704" s="37"/>
      <c r="O7704" s="99" t="str">
        <f t="shared" si="299"/>
        <v/>
      </c>
      <c r="P7704" s="168">
        <f t="shared" si="297"/>
        <v>0</v>
      </c>
    </row>
    <row r="7705" spans="6:16" ht="15.6" x14ac:dyDescent="0.3">
      <c r="F7705" s="76" t="str">
        <f t="shared" si="298"/>
        <v/>
      </c>
      <c r="M7705" s="37"/>
      <c r="O7705" s="99" t="str">
        <f t="shared" si="299"/>
        <v/>
      </c>
      <c r="P7705" s="168">
        <f t="shared" si="297"/>
        <v>0</v>
      </c>
    </row>
    <row r="7706" spans="6:16" ht="15.6" x14ac:dyDescent="0.3">
      <c r="F7706" s="76" t="str">
        <f t="shared" si="298"/>
        <v/>
      </c>
      <c r="M7706" s="37"/>
      <c r="O7706" s="99" t="str">
        <f t="shared" si="299"/>
        <v/>
      </c>
      <c r="P7706" s="168">
        <f t="shared" si="297"/>
        <v>0</v>
      </c>
    </row>
    <row r="7707" spans="6:16" ht="15.6" x14ac:dyDescent="0.3">
      <c r="F7707" s="76" t="str">
        <f t="shared" si="298"/>
        <v/>
      </c>
      <c r="M7707" s="37"/>
      <c r="O7707" s="99" t="str">
        <f t="shared" si="299"/>
        <v/>
      </c>
      <c r="P7707" s="168">
        <f t="shared" si="297"/>
        <v>0</v>
      </c>
    </row>
    <row r="7708" spans="6:16" ht="15.6" x14ac:dyDescent="0.3">
      <c r="F7708" s="76" t="str">
        <f t="shared" si="298"/>
        <v/>
      </c>
      <c r="M7708" s="37"/>
      <c r="O7708" s="99" t="str">
        <f t="shared" si="299"/>
        <v/>
      </c>
      <c r="P7708" s="168">
        <f t="shared" si="297"/>
        <v>0</v>
      </c>
    </row>
    <row r="7709" spans="6:16" ht="15.6" x14ac:dyDescent="0.3">
      <c r="F7709" s="76" t="str">
        <f t="shared" si="298"/>
        <v/>
      </c>
      <c r="M7709" s="37"/>
      <c r="O7709" s="99" t="str">
        <f t="shared" si="299"/>
        <v/>
      </c>
      <c r="P7709" s="168">
        <f t="shared" si="297"/>
        <v>0</v>
      </c>
    </row>
    <row r="7710" spans="6:16" ht="15.6" x14ac:dyDescent="0.3">
      <c r="F7710" s="76" t="str">
        <f t="shared" si="298"/>
        <v/>
      </c>
      <c r="M7710" s="37"/>
      <c r="O7710" s="99" t="str">
        <f t="shared" si="299"/>
        <v/>
      </c>
      <c r="P7710" s="168">
        <f t="shared" si="297"/>
        <v>0</v>
      </c>
    </row>
    <row r="7711" spans="6:16" ht="15.6" x14ac:dyDescent="0.3">
      <c r="F7711" s="76" t="str">
        <f t="shared" si="298"/>
        <v/>
      </c>
      <c r="M7711" s="37"/>
      <c r="O7711" s="99" t="str">
        <f t="shared" si="299"/>
        <v/>
      </c>
      <c r="P7711" s="168">
        <f t="shared" si="297"/>
        <v>0</v>
      </c>
    </row>
    <row r="7712" spans="6:16" ht="15.6" x14ac:dyDescent="0.3">
      <c r="F7712" s="76" t="str">
        <f t="shared" si="298"/>
        <v/>
      </c>
      <c r="M7712" s="37"/>
      <c r="O7712" s="99" t="str">
        <f t="shared" si="299"/>
        <v/>
      </c>
      <c r="P7712" s="168">
        <f t="shared" si="297"/>
        <v>0</v>
      </c>
    </row>
    <row r="7713" spans="6:16" ht="15.6" x14ac:dyDescent="0.3">
      <c r="F7713" s="76" t="str">
        <f t="shared" si="298"/>
        <v/>
      </c>
      <c r="M7713" s="37"/>
      <c r="O7713" s="99" t="str">
        <f t="shared" si="299"/>
        <v/>
      </c>
      <c r="P7713" s="168">
        <f t="shared" si="297"/>
        <v>0</v>
      </c>
    </row>
    <row r="7714" spans="6:16" ht="15.6" x14ac:dyDescent="0.3">
      <c r="F7714" s="76" t="str">
        <f t="shared" si="298"/>
        <v/>
      </c>
      <c r="M7714" s="37"/>
      <c r="O7714" s="99" t="str">
        <f t="shared" si="299"/>
        <v/>
      </c>
      <c r="P7714" s="168">
        <f t="shared" si="297"/>
        <v>0</v>
      </c>
    </row>
    <row r="7715" spans="6:16" ht="15.6" x14ac:dyDescent="0.3">
      <c r="F7715" s="76" t="str">
        <f t="shared" si="298"/>
        <v/>
      </c>
      <c r="M7715" s="37"/>
      <c r="O7715" s="99" t="str">
        <f t="shared" si="299"/>
        <v/>
      </c>
      <c r="P7715" s="168">
        <f t="shared" si="297"/>
        <v>0</v>
      </c>
    </row>
    <row r="7716" spans="6:16" ht="15.6" x14ac:dyDescent="0.3">
      <c r="F7716" s="76" t="str">
        <f t="shared" si="298"/>
        <v/>
      </c>
      <c r="M7716" s="37"/>
      <c r="O7716" s="99" t="str">
        <f t="shared" si="299"/>
        <v/>
      </c>
      <c r="P7716" s="168">
        <f t="shared" si="297"/>
        <v>0</v>
      </c>
    </row>
    <row r="7717" spans="6:16" ht="15.6" x14ac:dyDescent="0.3">
      <c r="F7717" s="76" t="str">
        <f t="shared" si="298"/>
        <v/>
      </c>
      <c r="M7717" s="37"/>
      <c r="O7717" s="99" t="str">
        <f t="shared" si="299"/>
        <v/>
      </c>
      <c r="P7717" s="168">
        <f t="shared" si="297"/>
        <v>0</v>
      </c>
    </row>
    <row r="7718" spans="6:16" ht="15.6" x14ac:dyDescent="0.3">
      <c r="F7718" s="76" t="str">
        <f t="shared" si="298"/>
        <v/>
      </c>
      <c r="M7718" s="37"/>
      <c r="O7718" s="99" t="str">
        <f t="shared" si="299"/>
        <v/>
      </c>
      <c r="P7718" s="168">
        <f t="shared" si="297"/>
        <v>0</v>
      </c>
    </row>
    <row r="7719" spans="6:16" ht="15.6" x14ac:dyDescent="0.3">
      <c r="F7719" s="76" t="str">
        <f t="shared" si="298"/>
        <v/>
      </c>
      <c r="M7719" s="37"/>
      <c r="O7719" s="99" t="str">
        <f t="shared" si="299"/>
        <v/>
      </c>
      <c r="P7719" s="168">
        <f t="shared" si="297"/>
        <v>0</v>
      </c>
    </row>
    <row r="7720" spans="6:16" ht="15.6" x14ac:dyDescent="0.3">
      <c r="F7720" s="76" t="str">
        <f t="shared" si="298"/>
        <v/>
      </c>
      <c r="M7720" s="37"/>
      <c r="O7720" s="99" t="str">
        <f t="shared" si="299"/>
        <v/>
      </c>
      <c r="P7720" s="168">
        <f t="shared" si="297"/>
        <v>0</v>
      </c>
    </row>
    <row r="7721" spans="6:16" ht="15.6" x14ac:dyDescent="0.3">
      <c r="F7721" s="76" t="str">
        <f t="shared" si="298"/>
        <v/>
      </c>
      <c r="M7721" s="37"/>
      <c r="O7721" s="99" t="str">
        <f t="shared" si="299"/>
        <v/>
      </c>
      <c r="P7721" s="168">
        <f t="shared" si="297"/>
        <v>0</v>
      </c>
    </row>
    <row r="7722" spans="6:16" ht="15.6" x14ac:dyDescent="0.3">
      <c r="F7722" s="76" t="str">
        <f t="shared" si="298"/>
        <v/>
      </c>
      <c r="M7722" s="37"/>
      <c r="O7722" s="99" t="str">
        <f t="shared" si="299"/>
        <v/>
      </c>
      <c r="P7722" s="168">
        <f t="shared" si="297"/>
        <v>0</v>
      </c>
    </row>
    <row r="7723" spans="6:16" ht="15.6" x14ac:dyDescent="0.3">
      <c r="F7723" s="76" t="str">
        <f t="shared" si="298"/>
        <v/>
      </c>
      <c r="M7723" s="37"/>
      <c r="O7723" s="99" t="str">
        <f t="shared" si="299"/>
        <v/>
      </c>
      <c r="P7723" s="168">
        <f t="shared" si="297"/>
        <v>0</v>
      </c>
    </row>
    <row r="7724" spans="6:16" ht="15.6" x14ac:dyDescent="0.3">
      <c r="F7724" s="76" t="str">
        <f t="shared" si="298"/>
        <v/>
      </c>
      <c r="M7724" s="37"/>
      <c r="O7724" s="99" t="str">
        <f t="shared" si="299"/>
        <v/>
      </c>
      <c r="P7724" s="168">
        <f t="shared" ref="P7724:P7787" si="300">IFERROR(T7724/S7724,0)</f>
        <v>0</v>
      </c>
    </row>
    <row r="7725" spans="6:16" ht="15.6" x14ac:dyDescent="0.3">
      <c r="F7725" s="76" t="str">
        <f t="shared" si="298"/>
        <v/>
      </c>
      <c r="M7725" s="37"/>
      <c r="O7725" s="99" t="str">
        <f t="shared" si="299"/>
        <v/>
      </c>
      <c r="P7725" s="168">
        <f t="shared" si="300"/>
        <v>0</v>
      </c>
    </row>
    <row r="7726" spans="6:16" ht="15.6" x14ac:dyDescent="0.3">
      <c r="F7726" s="76" t="str">
        <f t="shared" si="298"/>
        <v/>
      </c>
      <c r="M7726" s="37"/>
      <c r="O7726" s="99" t="str">
        <f t="shared" si="299"/>
        <v/>
      </c>
      <c r="P7726" s="168">
        <f t="shared" si="300"/>
        <v>0</v>
      </c>
    </row>
    <row r="7727" spans="6:16" ht="15.6" x14ac:dyDescent="0.3">
      <c r="F7727" s="76" t="str">
        <f t="shared" si="298"/>
        <v/>
      </c>
      <c r="M7727" s="37"/>
      <c r="O7727" s="99" t="str">
        <f t="shared" si="299"/>
        <v/>
      </c>
      <c r="P7727" s="168">
        <f t="shared" si="300"/>
        <v>0</v>
      </c>
    </row>
    <row r="7728" spans="6:16" ht="15.6" x14ac:dyDescent="0.3">
      <c r="F7728" s="76" t="str">
        <f t="shared" si="298"/>
        <v/>
      </c>
      <c r="M7728" s="37"/>
      <c r="O7728" s="99" t="str">
        <f t="shared" si="299"/>
        <v/>
      </c>
      <c r="P7728" s="168">
        <f t="shared" si="300"/>
        <v>0</v>
      </c>
    </row>
    <row r="7729" spans="6:16" ht="15.6" x14ac:dyDescent="0.3">
      <c r="F7729" s="76" t="str">
        <f t="shared" si="298"/>
        <v/>
      </c>
      <c r="M7729" s="37"/>
      <c r="O7729" s="99" t="str">
        <f t="shared" si="299"/>
        <v/>
      </c>
      <c r="P7729" s="168">
        <f t="shared" si="300"/>
        <v>0</v>
      </c>
    </row>
    <row r="7730" spans="6:16" ht="15.6" x14ac:dyDescent="0.3">
      <c r="F7730" s="76" t="str">
        <f t="shared" si="298"/>
        <v/>
      </c>
      <c r="M7730" s="37"/>
      <c r="O7730" s="99" t="str">
        <f t="shared" si="299"/>
        <v/>
      </c>
      <c r="P7730" s="168">
        <f t="shared" si="300"/>
        <v>0</v>
      </c>
    </row>
    <row r="7731" spans="6:16" ht="15.6" x14ac:dyDescent="0.3">
      <c r="F7731" s="76" t="str">
        <f t="shared" si="298"/>
        <v/>
      </c>
      <c r="M7731" s="37"/>
      <c r="O7731" s="99" t="str">
        <f t="shared" si="299"/>
        <v/>
      </c>
      <c r="P7731" s="168">
        <f t="shared" si="300"/>
        <v>0</v>
      </c>
    </row>
    <row r="7732" spans="6:16" ht="15.6" x14ac:dyDescent="0.3">
      <c r="F7732" s="76" t="str">
        <f t="shared" si="298"/>
        <v/>
      </c>
      <c r="M7732" s="37"/>
      <c r="O7732" s="99" t="str">
        <f t="shared" si="299"/>
        <v/>
      </c>
      <c r="P7732" s="168">
        <f t="shared" si="300"/>
        <v>0</v>
      </c>
    </row>
    <row r="7733" spans="6:16" ht="15.6" x14ac:dyDescent="0.3">
      <c r="F7733" s="76" t="str">
        <f t="shared" si="298"/>
        <v/>
      </c>
      <c r="M7733" s="37"/>
      <c r="O7733" s="99" t="str">
        <f t="shared" si="299"/>
        <v/>
      </c>
      <c r="P7733" s="168">
        <f t="shared" si="300"/>
        <v>0</v>
      </c>
    </row>
    <row r="7734" spans="6:16" ht="15.6" x14ac:dyDescent="0.3">
      <c r="F7734" s="76" t="str">
        <f t="shared" si="298"/>
        <v/>
      </c>
      <c r="M7734" s="37"/>
      <c r="O7734" s="99" t="str">
        <f t="shared" si="299"/>
        <v/>
      </c>
      <c r="P7734" s="168">
        <f t="shared" si="300"/>
        <v>0</v>
      </c>
    </row>
    <row r="7735" spans="6:16" ht="15.6" x14ac:dyDescent="0.3">
      <c r="F7735" s="76" t="str">
        <f t="shared" si="298"/>
        <v/>
      </c>
      <c r="M7735" s="37"/>
      <c r="O7735" s="99" t="str">
        <f t="shared" si="299"/>
        <v/>
      </c>
      <c r="P7735" s="168">
        <f t="shared" si="300"/>
        <v>0</v>
      </c>
    </row>
    <row r="7736" spans="6:16" ht="15.6" x14ac:dyDescent="0.3">
      <c r="F7736" s="76" t="str">
        <f t="shared" si="298"/>
        <v/>
      </c>
      <c r="M7736" s="37"/>
      <c r="O7736" s="99" t="str">
        <f t="shared" si="299"/>
        <v/>
      </c>
      <c r="P7736" s="168">
        <f t="shared" si="300"/>
        <v>0</v>
      </c>
    </row>
    <row r="7737" spans="6:16" ht="15.6" x14ac:dyDescent="0.3">
      <c r="F7737" s="76" t="str">
        <f t="shared" si="298"/>
        <v/>
      </c>
      <c r="M7737" s="37"/>
      <c r="O7737" s="99" t="str">
        <f t="shared" si="299"/>
        <v/>
      </c>
      <c r="P7737" s="168">
        <f t="shared" si="300"/>
        <v>0</v>
      </c>
    </row>
    <row r="7738" spans="6:16" ht="15.6" x14ac:dyDescent="0.3">
      <c r="F7738" s="76" t="str">
        <f t="shared" si="298"/>
        <v/>
      </c>
      <c r="M7738" s="37"/>
      <c r="O7738" s="99" t="str">
        <f t="shared" si="299"/>
        <v/>
      </c>
      <c r="P7738" s="168">
        <f t="shared" si="300"/>
        <v>0</v>
      </c>
    </row>
    <row r="7739" spans="6:16" ht="15.6" x14ac:dyDescent="0.3">
      <c r="F7739" s="76" t="str">
        <f t="shared" si="298"/>
        <v/>
      </c>
      <c r="M7739" s="37"/>
      <c r="O7739" s="99" t="str">
        <f t="shared" si="299"/>
        <v/>
      </c>
      <c r="P7739" s="168">
        <f t="shared" si="300"/>
        <v>0</v>
      </c>
    </row>
    <row r="7740" spans="6:16" ht="15.6" x14ac:dyDescent="0.3">
      <c r="F7740" s="76" t="str">
        <f t="shared" si="298"/>
        <v/>
      </c>
      <c r="M7740" s="37"/>
      <c r="O7740" s="99" t="str">
        <f t="shared" si="299"/>
        <v/>
      </c>
      <c r="P7740" s="168">
        <f t="shared" si="300"/>
        <v>0</v>
      </c>
    </row>
    <row r="7741" spans="6:16" ht="15.6" x14ac:dyDescent="0.3">
      <c r="F7741" s="76" t="str">
        <f t="shared" si="298"/>
        <v/>
      </c>
      <c r="M7741" s="37"/>
      <c r="O7741" s="99" t="str">
        <f t="shared" si="299"/>
        <v/>
      </c>
      <c r="P7741" s="168">
        <f t="shared" si="300"/>
        <v>0</v>
      </c>
    </row>
    <row r="7742" spans="6:16" ht="15.6" x14ac:dyDescent="0.3">
      <c r="F7742" s="76" t="str">
        <f t="shared" si="298"/>
        <v/>
      </c>
      <c r="M7742" s="37"/>
      <c r="O7742" s="99" t="str">
        <f t="shared" si="299"/>
        <v/>
      </c>
      <c r="P7742" s="168">
        <f t="shared" si="300"/>
        <v>0</v>
      </c>
    </row>
    <row r="7743" spans="6:16" ht="15.6" x14ac:dyDescent="0.3">
      <c r="F7743" s="76" t="str">
        <f t="shared" si="298"/>
        <v/>
      </c>
      <c r="M7743" s="37"/>
      <c r="O7743" s="99" t="str">
        <f t="shared" si="299"/>
        <v/>
      </c>
      <c r="P7743" s="168">
        <f t="shared" si="300"/>
        <v>0</v>
      </c>
    </row>
    <row r="7744" spans="6:16" ht="15.6" x14ac:dyDescent="0.3">
      <c r="F7744" s="76" t="str">
        <f t="shared" si="298"/>
        <v/>
      </c>
      <c r="M7744" s="37"/>
      <c r="O7744" s="99" t="str">
        <f t="shared" si="299"/>
        <v/>
      </c>
      <c r="P7744" s="168">
        <f t="shared" si="300"/>
        <v>0</v>
      </c>
    </row>
    <row r="7745" spans="6:16" ht="15.6" x14ac:dyDescent="0.3">
      <c r="F7745" s="76" t="str">
        <f t="shared" si="298"/>
        <v/>
      </c>
      <c r="M7745" s="37"/>
      <c r="O7745" s="99" t="str">
        <f t="shared" si="299"/>
        <v/>
      </c>
      <c r="P7745" s="168">
        <f t="shared" si="300"/>
        <v>0</v>
      </c>
    </row>
    <row r="7746" spans="6:16" ht="15.6" x14ac:dyDescent="0.3">
      <c r="F7746" s="76" t="str">
        <f t="shared" si="298"/>
        <v/>
      </c>
      <c r="M7746" s="37"/>
      <c r="O7746" s="99" t="str">
        <f t="shared" si="299"/>
        <v/>
      </c>
      <c r="P7746" s="168">
        <f t="shared" si="300"/>
        <v>0</v>
      </c>
    </row>
    <row r="7747" spans="6:16" ht="15.6" x14ac:dyDescent="0.3">
      <c r="F7747" s="76" t="str">
        <f t="shared" si="298"/>
        <v/>
      </c>
      <c r="M7747" s="37"/>
      <c r="O7747" s="99" t="str">
        <f t="shared" si="299"/>
        <v/>
      </c>
      <c r="P7747" s="168">
        <f t="shared" si="300"/>
        <v>0</v>
      </c>
    </row>
    <row r="7748" spans="6:16" ht="15.6" x14ac:dyDescent="0.3">
      <c r="F7748" s="76" t="str">
        <f t="shared" si="298"/>
        <v/>
      </c>
      <c r="M7748" s="37"/>
      <c r="O7748" s="99" t="str">
        <f t="shared" si="299"/>
        <v/>
      </c>
      <c r="P7748" s="168">
        <f t="shared" si="300"/>
        <v>0</v>
      </c>
    </row>
    <row r="7749" spans="6:16" ht="15.6" x14ac:dyDescent="0.3">
      <c r="F7749" s="76" t="str">
        <f t="shared" si="298"/>
        <v/>
      </c>
      <c r="M7749" s="37"/>
      <c r="O7749" s="99" t="str">
        <f t="shared" si="299"/>
        <v/>
      </c>
      <c r="P7749" s="168">
        <f t="shared" si="300"/>
        <v>0</v>
      </c>
    </row>
    <row r="7750" spans="6:16" ht="15.6" x14ac:dyDescent="0.3">
      <c r="F7750" s="76" t="str">
        <f t="shared" si="298"/>
        <v/>
      </c>
      <c r="M7750" s="37"/>
      <c r="O7750" s="99" t="str">
        <f t="shared" si="299"/>
        <v/>
      </c>
      <c r="P7750" s="168">
        <f t="shared" si="300"/>
        <v>0</v>
      </c>
    </row>
    <row r="7751" spans="6:16" ht="15.6" x14ac:dyDescent="0.3">
      <c r="F7751" s="76" t="str">
        <f t="shared" si="298"/>
        <v/>
      </c>
      <c r="M7751" s="37"/>
      <c r="O7751" s="99" t="str">
        <f t="shared" si="299"/>
        <v/>
      </c>
      <c r="P7751" s="168">
        <f t="shared" si="300"/>
        <v>0</v>
      </c>
    </row>
    <row r="7752" spans="6:16" ht="15.6" x14ac:dyDescent="0.3">
      <c r="F7752" s="76" t="str">
        <f t="shared" ref="F7752:F7815" si="301">B7752&amp;C7752&amp;D7752&amp;E7752</f>
        <v/>
      </c>
      <c r="M7752" s="37"/>
      <c r="O7752" s="99" t="str">
        <f t="shared" si="299"/>
        <v/>
      </c>
      <c r="P7752" s="168">
        <f t="shared" si="300"/>
        <v>0</v>
      </c>
    </row>
    <row r="7753" spans="6:16" ht="15.6" x14ac:dyDescent="0.3">
      <c r="F7753" s="76" t="str">
        <f t="shared" si="301"/>
        <v/>
      </c>
      <c r="M7753" s="37"/>
      <c r="O7753" s="99" t="str">
        <f t="shared" si="299"/>
        <v/>
      </c>
      <c r="P7753" s="168">
        <f t="shared" si="300"/>
        <v>0</v>
      </c>
    </row>
    <row r="7754" spans="6:16" ht="15.6" x14ac:dyDescent="0.3">
      <c r="F7754" s="76" t="str">
        <f t="shared" si="301"/>
        <v/>
      </c>
      <c r="M7754" s="37"/>
      <c r="O7754" s="99" t="str">
        <f t="shared" ref="O7754:O7817" si="302">+F7754&amp;M7754&amp;N7754</f>
        <v/>
      </c>
      <c r="P7754" s="168">
        <f t="shared" si="300"/>
        <v>0</v>
      </c>
    </row>
    <row r="7755" spans="6:16" ht="15.6" x14ac:dyDescent="0.3">
      <c r="F7755" s="76" t="str">
        <f t="shared" si="301"/>
        <v/>
      </c>
      <c r="M7755" s="37"/>
      <c r="O7755" s="99" t="str">
        <f t="shared" si="302"/>
        <v/>
      </c>
      <c r="P7755" s="168">
        <f t="shared" si="300"/>
        <v>0</v>
      </c>
    </row>
    <row r="7756" spans="6:16" ht="15.6" x14ac:dyDescent="0.3">
      <c r="F7756" s="76" t="str">
        <f t="shared" si="301"/>
        <v/>
      </c>
      <c r="M7756" s="37"/>
      <c r="O7756" s="99" t="str">
        <f t="shared" si="302"/>
        <v/>
      </c>
      <c r="P7756" s="168">
        <f t="shared" si="300"/>
        <v>0</v>
      </c>
    </row>
    <row r="7757" spans="6:16" ht="15.6" x14ac:dyDescent="0.3">
      <c r="F7757" s="76" t="str">
        <f t="shared" si="301"/>
        <v/>
      </c>
      <c r="M7757" s="37"/>
      <c r="O7757" s="99" t="str">
        <f t="shared" si="302"/>
        <v/>
      </c>
      <c r="P7757" s="168">
        <f t="shared" si="300"/>
        <v>0</v>
      </c>
    </row>
    <row r="7758" spans="6:16" ht="15.6" x14ac:dyDescent="0.3">
      <c r="F7758" s="76" t="str">
        <f t="shared" si="301"/>
        <v/>
      </c>
      <c r="M7758" s="37"/>
      <c r="O7758" s="99" t="str">
        <f t="shared" si="302"/>
        <v/>
      </c>
      <c r="P7758" s="168">
        <f t="shared" si="300"/>
        <v>0</v>
      </c>
    </row>
    <row r="7759" spans="6:16" ht="15.6" x14ac:dyDescent="0.3">
      <c r="F7759" s="76" t="str">
        <f t="shared" si="301"/>
        <v/>
      </c>
      <c r="M7759" s="37"/>
      <c r="O7759" s="99" t="str">
        <f t="shared" si="302"/>
        <v/>
      </c>
      <c r="P7759" s="168">
        <f t="shared" si="300"/>
        <v>0</v>
      </c>
    </row>
    <row r="7760" spans="6:16" ht="15.6" x14ac:dyDescent="0.3">
      <c r="F7760" s="76" t="str">
        <f t="shared" si="301"/>
        <v/>
      </c>
      <c r="M7760" s="37"/>
      <c r="O7760" s="99" t="str">
        <f t="shared" si="302"/>
        <v/>
      </c>
      <c r="P7760" s="168">
        <f t="shared" si="300"/>
        <v>0</v>
      </c>
    </row>
    <row r="7761" spans="6:16" ht="15.6" x14ac:dyDescent="0.3">
      <c r="F7761" s="76" t="str">
        <f t="shared" si="301"/>
        <v/>
      </c>
      <c r="M7761" s="37"/>
      <c r="O7761" s="99" t="str">
        <f t="shared" si="302"/>
        <v/>
      </c>
      <c r="P7761" s="168">
        <f t="shared" si="300"/>
        <v>0</v>
      </c>
    </row>
    <row r="7762" spans="6:16" ht="15.6" x14ac:dyDescent="0.3">
      <c r="F7762" s="76" t="str">
        <f t="shared" si="301"/>
        <v/>
      </c>
      <c r="M7762" s="37"/>
      <c r="O7762" s="99" t="str">
        <f t="shared" si="302"/>
        <v/>
      </c>
      <c r="P7762" s="168">
        <f t="shared" si="300"/>
        <v>0</v>
      </c>
    </row>
    <row r="7763" spans="6:16" ht="15.6" x14ac:dyDescent="0.3">
      <c r="F7763" s="76" t="str">
        <f t="shared" si="301"/>
        <v/>
      </c>
      <c r="M7763" s="37"/>
      <c r="O7763" s="99" t="str">
        <f t="shared" si="302"/>
        <v/>
      </c>
      <c r="P7763" s="168">
        <f t="shared" si="300"/>
        <v>0</v>
      </c>
    </row>
    <row r="7764" spans="6:16" ht="15.6" x14ac:dyDescent="0.3">
      <c r="F7764" s="76" t="str">
        <f t="shared" si="301"/>
        <v/>
      </c>
      <c r="M7764" s="37"/>
      <c r="O7764" s="99" t="str">
        <f t="shared" si="302"/>
        <v/>
      </c>
      <c r="P7764" s="168">
        <f t="shared" si="300"/>
        <v>0</v>
      </c>
    </row>
    <row r="7765" spans="6:16" ht="15.6" x14ac:dyDescent="0.3">
      <c r="F7765" s="76" t="str">
        <f t="shared" si="301"/>
        <v/>
      </c>
      <c r="M7765" s="37"/>
      <c r="O7765" s="99" t="str">
        <f t="shared" si="302"/>
        <v/>
      </c>
      <c r="P7765" s="168">
        <f t="shared" si="300"/>
        <v>0</v>
      </c>
    </row>
    <row r="7766" spans="6:16" ht="15.6" x14ac:dyDescent="0.3">
      <c r="F7766" s="76" t="str">
        <f t="shared" si="301"/>
        <v/>
      </c>
      <c r="M7766" s="37"/>
      <c r="O7766" s="99" t="str">
        <f t="shared" si="302"/>
        <v/>
      </c>
      <c r="P7766" s="168">
        <f t="shared" si="300"/>
        <v>0</v>
      </c>
    </row>
    <row r="7767" spans="6:16" ht="15.6" x14ac:dyDescent="0.3">
      <c r="F7767" s="76" t="str">
        <f t="shared" si="301"/>
        <v/>
      </c>
      <c r="M7767" s="37"/>
      <c r="O7767" s="99" t="str">
        <f t="shared" si="302"/>
        <v/>
      </c>
      <c r="P7767" s="168">
        <f t="shared" si="300"/>
        <v>0</v>
      </c>
    </row>
    <row r="7768" spans="6:16" ht="15.6" x14ac:dyDescent="0.3">
      <c r="F7768" s="76" t="str">
        <f t="shared" si="301"/>
        <v/>
      </c>
      <c r="M7768" s="37"/>
      <c r="O7768" s="99" t="str">
        <f t="shared" si="302"/>
        <v/>
      </c>
      <c r="P7768" s="168">
        <f t="shared" si="300"/>
        <v>0</v>
      </c>
    </row>
    <row r="7769" spans="6:16" ht="15.6" x14ac:dyDescent="0.3">
      <c r="F7769" s="76" t="str">
        <f t="shared" si="301"/>
        <v/>
      </c>
      <c r="M7769" s="37"/>
      <c r="O7769" s="99" t="str">
        <f t="shared" si="302"/>
        <v/>
      </c>
      <c r="P7769" s="168">
        <f t="shared" si="300"/>
        <v>0</v>
      </c>
    </row>
    <row r="7770" spans="6:16" ht="15.6" x14ac:dyDescent="0.3">
      <c r="F7770" s="76" t="str">
        <f t="shared" si="301"/>
        <v/>
      </c>
      <c r="M7770" s="37"/>
      <c r="O7770" s="99" t="str">
        <f t="shared" si="302"/>
        <v/>
      </c>
      <c r="P7770" s="168">
        <f t="shared" si="300"/>
        <v>0</v>
      </c>
    </row>
    <row r="7771" spans="6:16" ht="15.6" x14ac:dyDescent="0.3">
      <c r="F7771" s="76" t="str">
        <f t="shared" si="301"/>
        <v/>
      </c>
      <c r="M7771" s="37"/>
      <c r="O7771" s="99" t="str">
        <f t="shared" si="302"/>
        <v/>
      </c>
      <c r="P7771" s="168">
        <f t="shared" si="300"/>
        <v>0</v>
      </c>
    </row>
    <row r="7772" spans="6:16" ht="15.6" x14ac:dyDescent="0.3">
      <c r="F7772" s="76" t="str">
        <f t="shared" si="301"/>
        <v/>
      </c>
      <c r="M7772" s="37"/>
      <c r="O7772" s="99" t="str">
        <f t="shared" si="302"/>
        <v/>
      </c>
      <c r="P7772" s="168">
        <f t="shared" si="300"/>
        <v>0</v>
      </c>
    </row>
    <row r="7773" spans="6:16" ht="15.6" x14ac:dyDescent="0.3">
      <c r="F7773" s="76" t="str">
        <f t="shared" si="301"/>
        <v/>
      </c>
      <c r="M7773" s="37"/>
      <c r="O7773" s="99" t="str">
        <f t="shared" si="302"/>
        <v/>
      </c>
      <c r="P7773" s="168">
        <f t="shared" si="300"/>
        <v>0</v>
      </c>
    </row>
    <row r="7774" spans="6:16" ht="15.6" x14ac:dyDescent="0.3">
      <c r="F7774" s="76" t="str">
        <f t="shared" si="301"/>
        <v/>
      </c>
      <c r="M7774" s="37"/>
      <c r="O7774" s="99" t="str">
        <f t="shared" si="302"/>
        <v/>
      </c>
      <c r="P7774" s="168">
        <f t="shared" si="300"/>
        <v>0</v>
      </c>
    </row>
    <row r="7775" spans="6:16" ht="15.6" x14ac:dyDescent="0.3">
      <c r="F7775" s="76" t="str">
        <f t="shared" si="301"/>
        <v/>
      </c>
      <c r="M7775" s="37"/>
      <c r="O7775" s="99" t="str">
        <f t="shared" si="302"/>
        <v/>
      </c>
      <c r="P7775" s="168">
        <f t="shared" si="300"/>
        <v>0</v>
      </c>
    </row>
    <row r="7776" spans="6:16" ht="15.6" x14ac:dyDescent="0.3">
      <c r="F7776" s="76" t="str">
        <f t="shared" si="301"/>
        <v/>
      </c>
      <c r="M7776" s="37"/>
      <c r="O7776" s="99" t="str">
        <f t="shared" si="302"/>
        <v/>
      </c>
      <c r="P7776" s="168">
        <f t="shared" si="300"/>
        <v>0</v>
      </c>
    </row>
    <row r="7777" spans="6:16" ht="15.6" x14ac:dyDescent="0.3">
      <c r="F7777" s="76" t="str">
        <f t="shared" si="301"/>
        <v/>
      </c>
      <c r="M7777" s="37"/>
      <c r="O7777" s="99" t="str">
        <f t="shared" si="302"/>
        <v/>
      </c>
      <c r="P7777" s="168">
        <f t="shared" si="300"/>
        <v>0</v>
      </c>
    </row>
    <row r="7778" spans="6:16" ht="15.6" x14ac:dyDescent="0.3">
      <c r="F7778" s="76" t="str">
        <f t="shared" si="301"/>
        <v/>
      </c>
      <c r="M7778" s="37"/>
      <c r="O7778" s="99" t="str">
        <f t="shared" si="302"/>
        <v/>
      </c>
      <c r="P7778" s="168">
        <f t="shared" si="300"/>
        <v>0</v>
      </c>
    </row>
    <row r="7779" spans="6:16" ht="15.6" x14ac:dyDescent="0.3">
      <c r="F7779" s="76" t="str">
        <f t="shared" si="301"/>
        <v/>
      </c>
      <c r="M7779" s="37"/>
      <c r="O7779" s="99" t="str">
        <f t="shared" si="302"/>
        <v/>
      </c>
      <c r="P7779" s="168">
        <f t="shared" si="300"/>
        <v>0</v>
      </c>
    </row>
    <row r="7780" spans="6:16" ht="15.6" x14ac:dyDescent="0.3">
      <c r="F7780" s="76" t="str">
        <f t="shared" si="301"/>
        <v/>
      </c>
      <c r="M7780" s="37"/>
      <c r="O7780" s="99" t="str">
        <f t="shared" si="302"/>
        <v/>
      </c>
      <c r="P7780" s="168">
        <f t="shared" si="300"/>
        <v>0</v>
      </c>
    </row>
    <row r="7781" spans="6:16" ht="15.6" x14ac:dyDescent="0.3">
      <c r="F7781" s="76" t="str">
        <f t="shared" si="301"/>
        <v/>
      </c>
      <c r="M7781" s="37"/>
      <c r="O7781" s="99" t="str">
        <f t="shared" si="302"/>
        <v/>
      </c>
      <c r="P7781" s="168">
        <f t="shared" si="300"/>
        <v>0</v>
      </c>
    </row>
    <row r="7782" spans="6:16" ht="15.6" x14ac:dyDescent="0.3">
      <c r="F7782" s="76" t="str">
        <f t="shared" si="301"/>
        <v/>
      </c>
      <c r="M7782" s="37"/>
      <c r="O7782" s="99" t="str">
        <f t="shared" si="302"/>
        <v/>
      </c>
      <c r="P7782" s="168">
        <f t="shared" si="300"/>
        <v>0</v>
      </c>
    </row>
    <row r="7783" spans="6:16" ht="15.6" x14ac:dyDescent="0.3">
      <c r="F7783" s="76" t="str">
        <f t="shared" si="301"/>
        <v/>
      </c>
      <c r="M7783" s="37"/>
      <c r="O7783" s="99" t="str">
        <f t="shared" si="302"/>
        <v/>
      </c>
      <c r="P7783" s="168">
        <f t="shared" si="300"/>
        <v>0</v>
      </c>
    </row>
    <row r="7784" spans="6:16" ht="15.6" x14ac:dyDescent="0.3">
      <c r="F7784" s="76" t="str">
        <f t="shared" si="301"/>
        <v/>
      </c>
      <c r="M7784" s="37"/>
      <c r="O7784" s="99" t="str">
        <f t="shared" si="302"/>
        <v/>
      </c>
      <c r="P7784" s="168">
        <f t="shared" si="300"/>
        <v>0</v>
      </c>
    </row>
    <row r="7785" spans="6:16" ht="15.6" x14ac:dyDescent="0.3">
      <c r="F7785" s="76" t="str">
        <f t="shared" si="301"/>
        <v/>
      </c>
      <c r="M7785" s="37"/>
      <c r="O7785" s="99" t="str">
        <f t="shared" si="302"/>
        <v/>
      </c>
      <c r="P7785" s="168">
        <f t="shared" si="300"/>
        <v>0</v>
      </c>
    </row>
    <row r="7786" spans="6:16" ht="15.6" x14ac:dyDescent="0.3">
      <c r="F7786" s="76" t="str">
        <f t="shared" si="301"/>
        <v/>
      </c>
      <c r="M7786" s="37"/>
      <c r="O7786" s="99" t="str">
        <f t="shared" si="302"/>
        <v/>
      </c>
      <c r="P7786" s="168">
        <f t="shared" si="300"/>
        <v>0</v>
      </c>
    </row>
    <row r="7787" spans="6:16" ht="15.6" x14ac:dyDescent="0.3">
      <c r="F7787" s="76" t="str">
        <f t="shared" si="301"/>
        <v/>
      </c>
      <c r="M7787" s="37"/>
      <c r="O7787" s="99" t="str">
        <f t="shared" si="302"/>
        <v/>
      </c>
      <c r="P7787" s="168">
        <f t="shared" si="300"/>
        <v>0</v>
      </c>
    </row>
    <row r="7788" spans="6:16" ht="15.6" x14ac:dyDescent="0.3">
      <c r="F7788" s="76" t="str">
        <f t="shared" si="301"/>
        <v/>
      </c>
      <c r="M7788" s="37"/>
      <c r="O7788" s="99" t="str">
        <f t="shared" si="302"/>
        <v/>
      </c>
      <c r="P7788" s="168">
        <f t="shared" ref="P7788:P7848" si="303">IFERROR(T7788/S7788,0)</f>
        <v>0</v>
      </c>
    </row>
    <row r="7789" spans="6:16" ht="15.6" x14ac:dyDescent="0.3">
      <c r="F7789" s="76" t="str">
        <f t="shared" si="301"/>
        <v/>
      </c>
      <c r="M7789" s="37"/>
      <c r="O7789" s="99" t="str">
        <f t="shared" si="302"/>
        <v/>
      </c>
      <c r="P7789" s="168">
        <f t="shared" si="303"/>
        <v>0</v>
      </c>
    </row>
    <row r="7790" spans="6:16" ht="15.6" x14ac:dyDescent="0.3">
      <c r="F7790" s="76" t="str">
        <f t="shared" si="301"/>
        <v/>
      </c>
      <c r="M7790" s="37"/>
      <c r="O7790" s="99" t="str">
        <f t="shared" si="302"/>
        <v/>
      </c>
      <c r="P7790" s="168">
        <f t="shared" si="303"/>
        <v>0</v>
      </c>
    </row>
    <row r="7791" spans="6:16" ht="15.6" x14ac:dyDescent="0.3">
      <c r="F7791" s="76" t="str">
        <f t="shared" si="301"/>
        <v/>
      </c>
      <c r="M7791" s="37"/>
      <c r="O7791" s="99" t="str">
        <f t="shared" si="302"/>
        <v/>
      </c>
      <c r="P7791" s="168">
        <f t="shared" si="303"/>
        <v>0</v>
      </c>
    </row>
    <row r="7792" spans="6:16" ht="15.6" x14ac:dyDescent="0.3">
      <c r="F7792" s="76" t="str">
        <f t="shared" si="301"/>
        <v/>
      </c>
      <c r="M7792" s="37"/>
      <c r="O7792" s="99" t="str">
        <f t="shared" si="302"/>
        <v/>
      </c>
      <c r="P7792" s="168">
        <f t="shared" si="303"/>
        <v>0</v>
      </c>
    </row>
    <row r="7793" spans="6:16" ht="15.6" x14ac:dyDescent="0.3">
      <c r="F7793" s="76" t="str">
        <f t="shared" si="301"/>
        <v/>
      </c>
      <c r="M7793" s="37"/>
      <c r="O7793" s="99" t="str">
        <f t="shared" si="302"/>
        <v/>
      </c>
      <c r="P7793" s="168">
        <f t="shared" si="303"/>
        <v>0</v>
      </c>
    </row>
    <row r="7794" spans="6:16" ht="15.6" x14ac:dyDescent="0.3">
      <c r="F7794" s="76" t="str">
        <f t="shared" si="301"/>
        <v/>
      </c>
      <c r="M7794" s="37"/>
      <c r="O7794" s="99" t="str">
        <f t="shared" si="302"/>
        <v/>
      </c>
      <c r="P7794" s="168">
        <f t="shared" si="303"/>
        <v>0</v>
      </c>
    </row>
    <row r="7795" spans="6:16" ht="15.6" x14ac:dyDescent="0.3">
      <c r="F7795" s="76" t="str">
        <f t="shared" si="301"/>
        <v/>
      </c>
      <c r="M7795" s="37"/>
      <c r="O7795" s="99" t="str">
        <f t="shared" si="302"/>
        <v/>
      </c>
      <c r="P7795" s="168">
        <f t="shared" si="303"/>
        <v>0</v>
      </c>
    </row>
    <row r="7796" spans="6:16" ht="15.6" x14ac:dyDescent="0.3">
      <c r="F7796" s="76" t="str">
        <f t="shared" si="301"/>
        <v/>
      </c>
      <c r="M7796" s="37"/>
      <c r="O7796" s="99" t="str">
        <f t="shared" si="302"/>
        <v/>
      </c>
      <c r="P7796" s="168">
        <f t="shared" si="303"/>
        <v>0</v>
      </c>
    </row>
    <row r="7797" spans="6:16" ht="15.6" x14ac:dyDescent="0.3">
      <c r="F7797" s="76" t="str">
        <f t="shared" si="301"/>
        <v/>
      </c>
      <c r="M7797" s="37"/>
      <c r="O7797" s="99" t="str">
        <f t="shared" si="302"/>
        <v/>
      </c>
      <c r="P7797" s="168">
        <f t="shared" si="303"/>
        <v>0</v>
      </c>
    </row>
    <row r="7798" spans="6:16" ht="15.6" x14ac:dyDescent="0.3">
      <c r="F7798" s="76" t="str">
        <f t="shared" si="301"/>
        <v/>
      </c>
      <c r="M7798" s="37"/>
      <c r="O7798" s="99" t="str">
        <f t="shared" si="302"/>
        <v/>
      </c>
      <c r="P7798" s="168">
        <f t="shared" si="303"/>
        <v>0</v>
      </c>
    </row>
    <row r="7799" spans="6:16" ht="15.6" x14ac:dyDescent="0.3">
      <c r="F7799" s="76" t="str">
        <f t="shared" si="301"/>
        <v/>
      </c>
      <c r="M7799" s="37"/>
      <c r="O7799" s="99" t="str">
        <f t="shared" si="302"/>
        <v/>
      </c>
      <c r="P7799" s="168">
        <f t="shared" si="303"/>
        <v>0</v>
      </c>
    </row>
    <row r="7800" spans="6:16" ht="15.6" x14ac:dyDescent="0.3">
      <c r="F7800" s="76" t="str">
        <f t="shared" si="301"/>
        <v/>
      </c>
      <c r="M7800" s="37"/>
      <c r="O7800" s="99" t="str">
        <f t="shared" si="302"/>
        <v/>
      </c>
      <c r="P7800" s="168">
        <f t="shared" si="303"/>
        <v>0</v>
      </c>
    </row>
    <row r="7801" spans="6:16" ht="15.6" x14ac:dyDescent="0.3">
      <c r="F7801" s="76" t="str">
        <f t="shared" si="301"/>
        <v/>
      </c>
      <c r="M7801" s="37"/>
      <c r="O7801" s="99" t="str">
        <f t="shared" si="302"/>
        <v/>
      </c>
      <c r="P7801" s="168">
        <f t="shared" si="303"/>
        <v>0</v>
      </c>
    </row>
    <row r="7802" spans="6:16" ht="15.6" x14ac:dyDescent="0.3">
      <c r="F7802" s="76" t="str">
        <f t="shared" si="301"/>
        <v/>
      </c>
      <c r="M7802" s="37"/>
      <c r="O7802" s="99" t="str">
        <f t="shared" si="302"/>
        <v/>
      </c>
      <c r="P7802" s="168">
        <f t="shared" si="303"/>
        <v>0</v>
      </c>
    </row>
    <row r="7803" spans="6:16" ht="15.6" x14ac:dyDescent="0.3">
      <c r="F7803" s="76" t="str">
        <f t="shared" si="301"/>
        <v/>
      </c>
      <c r="M7803" s="37"/>
      <c r="O7803" s="99" t="str">
        <f t="shared" si="302"/>
        <v/>
      </c>
      <c r="P7803" s="168">
        <f t="shared" si="303"/>
        <v>0</v>
      </c>
    </row>
    <row r="7804" spans="6:16" ht="15.6" x14ac:dyDescent="0.3">
      <c r="F7804" s="76" t="str">
        <f t="shared" si="301"/>
        <v/>
      </c>
      <c r="M7804" s="37"/>
      <c r="O7804" s="99" t="str">
        <f t="shared" si="302"/>
        <v/>
      </c>
      <c r="P7804" s="168">
        <f t="shared" si="303"/>
        <v>0</v>
      </c>
    </row>
    <row r="7805" spans="6:16" ht="15.6" x14ac:dyDescent="0.3">
      <c r="F7805" s="76" t="str">
        <f t="shared" si="301"/>
        <v/>
      </c>
      <c r="M7805" s="37"/>
      <c r="O7805" s="99" t="str">
        <f t="shared" si="302"/>
        <v/>
      </c>
      <c r="P7805" s="168">
        <f t="shared" si="303"/>
        <v>0</v>
      </c>
    </row>
    <row r="7806" spans="6:16" ht="15.6" x14ac:dyDescent="0.3">
      <c r="F7806" s="76" t="str">
        <f t="shared" si="301"/>
        <v/>
      </c>
      <c r="M7806" s="37"/>
      <c r="O7806" s="99" t="str">
        <f t="shared" si="302"/>
        <v/>
      </c>
      <c r="P7806" s="168">
        <f t="shared" si="303"/>
        <v>0</v>
      </c>
    </row>
    <row r="7807" spans="6:16" ht="15.6" x14ac:dyDescent="0.3">
      <c r="F7807" s="76" t="str">
        <f t="shared" si="301"/>
        <v/>
      </c>
      <c r="M7807" s="37"/>
      <c r="O7807" s="99" t="str">
        <f t="shared" si="302"/>
        <v/>
      </c>
      <c r="P7807" s="168">
        <f t="shared" si="303"/>
        <v>0</v>
      </c>
    </row>
    <row r="7808" spans="6:16" ht="15.6" x14ac:dyDescent="0.3">
      <c r="F7808" s="76" t="str">
        <f t="shared" si="301"/>
        <v/>
      </c>
      <c r="M7808" s="37"/>
      <c r="O7808" s="99" t="str">
        <f t="shared" si="302"/>
        <v/>
      </c>
      <c r="P7808" s="168">
        <f t="shared" si="303"/>
        <v>0</v>
      </c>
    </row>
    <row r="7809" spans="6:16" ht="15.6" x14ac:dyDescent="0.3">
      <c r="F7809" s="76" t="str">
        <f t="shared" si="301"/>
        <v/>
      </c>
      <c r="M7809" s="37"/>
      <c r="O7809" s="99" t="str">
        <f t="shared" si="302"/>
        <v/>
      </c>
      <c r="P7809" s="168">
        <f t="shared" si="303"/>
        <v>0</v>
      </c>
    </row>
    <row r="7810" spans="6:16" ht="15.6" x14ac:dyDescent="0.3">
      <c r="F7810" s="76" t="str">
        <f t="shared" si="301"/>
        <v/>
      </c>
      <c r="M7810" s="37"/>
      <c r="O7810" s="99" t="str">
        <f t="shared" si="302"/>
        <v/>
      </c>
      <c r="P7810" s="168">
        <f t="shared" si="303"/>
        <v>0</v>
      </c>
    </row>
    <row r="7811" spans="6:16" ht="15.6" x14ac:dyDescent="0.3">
      <c r="F7811" s="76" t="str">
        <f t="shared" si="301"/>
        <v/>
      </c>
      <c r="M7811" s="37"/>
      <c r="O7811" s="99" t="str">
        <f t="shared" si="302"/>
        <v/>
      </c>
      <c r="P7811" s="168">
        <f t="shared" si="303"/>
        <v>0</v>
      </c>
    </row>
    <row r="7812" spans="6:16" ht="15.6" x14ac:dyDescent="0.3">
      <c r="F7812" s="76" t="str">
        <f t="shared" si="301"/>
        <v/>
      </c>
      <c r="M7812" s="37"/>
      <c r="O7812" s="99" t="str">
        <f t="shared" si="302"/>
        <v/>
      </c>
      <c r="P7812" s="168">
        <f t="shared" si="303"/>
        <v>0</v>
      </c>
    </row>
    <row r="7813" spans="6:16" ht="15.6" x14ac:dyDescent="0.3">
      <c r="F7813" s="76" t="str">
        <f t="shared" si="301"/>
        <v/>
      </c>
      <c r="M7813" s="37"/>
      <c r="O7813" s="99" t="str">
        <f t="shared" si="302"/>
        <v/>
      </c>
      <c r="P7813" s="168">
        <f t="shared" si="303"/>
        <v>0</v>
      </c>
    </row>
    <row r="7814" spans="6:16" ht="15.6" x14ac:dyDescent="0.3">
      <c r="F7814" s="76" t="str">
        <f t="shared" si="301"/>
        <v/>
      </c>
      <c r="M7814" s="37"/>
      <c r="O7814" s="99" t="str">
        <f t="shared" si="302"/>
        <v/>
      </c>
      <c r="P7814" s="168">
        <f t="shared" si="303"/>
        <v>0</v>
      </c>
    </row>
    <row r="7815" spans="6:16" ht="15.6" x14ac:dyDescent="0.3">
      <c r="F7815" s="76" t="str">
        <f t="shared" si="301"/>
        <v/>
      </c>
      <c r="M7815" s="37"/>
      <c r="O7815" s="99" t="str">
        <f t="shared" si="302"/>
        <v/>
      </c>
      <c r="P7815" s="168">
        <f t="shared" si="303"/>
        <v>0</v>
      </c>
    </row>
    <row r="7816" spans="6:16" ht="15.6" x14ac:dyDescent="0.3">
      <c r="F7816" s="76" t="str">
        <f t="shared" ref="F7816:F7848" si="304">B7816&amp;C7816&amp;D7816&amp;E7816</f>
        <v/>
      </c>
      <c r="M7816" s="37"/>
      <c r="O7816" s="99" t="str">
        <f t="shared" si="302"/>
        <v/>
      </c>
      <c r="P7816" s="168">
        <f t="shared" si="303"/>
        <v>0</v>
      </c>
    </row>
    <row r="7817" spans="6:16" ht="15.6" x14ac:dyDescent="0.3">
      <c r="F7817" s="76" t="str">
        <f t="shared" si="304"/>
        <v/>
      </c>
      <c r="M7817" s="37"/>
      <c r="O7817" s="99" t="str">
        <f t="shared" si="302"/>
        <v/>
      </c>
      <c r="P7817" s="168">
        <f t="shared" si="303"/>
        <v>0</v>
      </c>
    </row>
    <row r="7818" spans="6:16" ht="15.6" x14ac:dyDescent="0.3">
      <c r="F7818" s="76" t="str">
        <f t="shared" si="304"/>
        <v/>
      </c>
      <c r="M7818" s="37"/>
      <c r="O7818" s="99" t="str">
        <f t="shared" ref="O7818:O7848" si="305">+F7818&amp;M7818&amp;N7818</f>
        <v/>
      </c>
      <c r="P7818" s="168">
        <f t="shared" si="303"/>
        <v>0</v>
      </c>
    </row>
    <row r="7819" spans="6:16" ht="15.6" x14ac:dyDescent="0.3">
      <c r="F7819" s="76" t="str">
        <f t="shared" si="304"/>
        <v/>
      </c>
      <c r="M7819" s="37"/>
      <c r="O7819" s="99" t="str">
        <f t="shared" si="305"/>
        <v/>
      </c>
      <c r="P7819" s="168">
        <f t="shared" si="303"/>
        <v>0</v>
      </c>
    </row>
    <row r="7820" spans="6:16" ht="15.6" x14ac:dyDescent="0.3">
      <c r="F7820" s="76" t="str">
        <f t="shared" si="304"/>
        <v/>
      </c>
      <c r="M7820" s="37"/>
      <c r="O7820" s="99" t="str">
        <f t="shared" si="305"/>
        <v/>
      </c>
      <c r="P7820" s="168">
        <f t="shared" si="303"/>
        <v>0</v>
      </c>
    </row>
    <row r="7821" spans="6:16" ht="15.6" x14ac:dyDescent="0.3">
      <c r="F7821" s="76" t="str">
        <f t="shared" si="304"/>
        <v/>
      </c>
      <c r="M7821" s="37"/>
      <c r="O7821" s="99" t="str">
        <f t="shared" si="305"/>
        <v/>
      </c>
      <c r="P7821" s="168">
        <f t="shared" si="303"/>
        <v>0</v>
      </c>
    </row>
    <row r="7822" spans="6:16" ht="15.6" x14ac:dyDescent="0.3">
      <c r="F7822" s="76" t="str">
        <f t="shared" si="304"/>
        <v/>
      </c>
      <c r="M7822" s="37"/>
      <c r="O7822" s="99" t="str">
        <f t="shared" si="305"/>
        <v/>
      </c>
      <c r="P7822" s="168">
        <f t="shared" si="303"/>
        <v>0</v>
      </c>
    </row>
    <row r="7823" spans="6:16" ht="15.6" x14ac:dyDescent="0.3">
      <c r="F7823" s="76" t="str">
        <f t="shared" si="304"/>
        <v/>
      </c>
      <c r="M7823" s="37"/>
      <c r="O7823" s="99" t="str">
        <f t="shared" si="305"/>
        <v/>
      </c>
      <c r="P7823" s="168">
        <f t="shared" si="303"/>
        <v>0</v>
      </c>
    </row>
    <row r="7824" spans="6:16" ht="15.6" x14ac:dyDescent="0.3">
      <c r="F7824" s="76" t="str">
        <f t="shared" si="304"/>
        <v/>
      </c>
      <c r="M7824" s="37"/>
      <c r="O7824" s="99" t="str">
        <f t="shared" si="305"/>
        <v/>
      </c>
      <c r="P7824" s="168">
        <f t="shared" si="303"/>
        <v>0</v>
      </c>
    </row>
    <row r="7825" spans="6:16" ht="15.6" x14ac:dyDescent="0.3">
      <c r="F7825" s="76" t="str">
        <f t="shared" si="304"/>
        <v/>
      </c>
      <c r="M7825" s="37"/>
      <c r="O7825" s="99" t="str">
        <f t="shared" si="305"/>
        <v/>
      </c>
      <c r="P7825" s="168">
        <f t="shared" si="303"/>
        <v>0</v>
      </c>
    </row>
    <row r="7826" spans="6:16" ht="15.6" x14ac:dyDescent="0.3">
      <c r="F7826" s="76" t="str">
        <f t="shared" si="304"/>
        <v/>
      </c>
      <c r="M7826" s="37"/>
      <c r="O7826" s="99" t="str">
        <f t="shared" si="305"/>
        <v/>
      </c>
      <c r="P7826" s="168">
        <f t="shared" si="303"/>
        <v>0</v>
      </c>
    </row>
    <row r="7827" spans="6:16" ht="15.6" x14ac:dyDescent="0.3">
      <c r="F7827" s="76" t="str">
        <f t="shared" si="304"/>
        <v/>
      </c>
      <c r="M7827" s="37"/>
      <c r="O7827" s="99" t="str">
        <f t="shared" si="305"/>
        <v/>
      </c>
      <c r="P7827" s="168">
        <f t="shared" si="303"/>
        <v>0</v>
      </c>
    </row>
    <row r="7828" spans="6:16" ht="15.6" x14ac:dyDescent="0.3">
      <c r="F7828" s="76" t="str">
        <f t="shared" si="304"/>
        <v/>
      </c>
      <c r="M7828" s="37"/>
      <c r="O7828" s="99" t="str">
        <f t="shared" si="305"/>
        <v/>
      </c>
      <c r="P7828" s="168">
        <f t="shared" si="303"/>
        <v>0</v>
      </c>
    </row>
    <row r="7829" spans="6:16" ht="15.6" x14ac:dyDescent="0.3">
      <c r="F7829" s="76" t="str">
        <f t="shared" si="304"/>
        <v/>
      </c>
      <c r="M7829" s="37"/>
      <c r="O7829" s="99" t="str">
        <f t="shared" si="305"/>
        <v/>
      </c>
      <c r="P7829" s="168">
        <f t="shared" si="303"/>
        <v>0</v>
      </c>
    </row>
    <row r="7830" spans="6:16" ht="15.6" x14ac:dyDescent="0.3">
      <c r="F7830" s="76" t="str">
        <f t="shared" si="304"/>
        <v/>
      </c>
      <c r="M7830" s="37"/>
      <c r="O7830" s="99" t="str">
        <f t="shared" si="305"/>
        <v/>
      </c>
      <c r="P7830" s="168">
        <f t="shared" si="303"/>
        <v>0</v>
      </c>
    </row>
    <row r="7831" spans="6:16" ht="15.6" x14ac:dyDescent="0.3">
      <c r="F7831" s="76" t="str">
        <f t="shared" si="304"/>
        <v/>
      </c>
      <c r="M7831" s="37"/>
      <c r="O7831" s="99" t="str">
        <f t="shared" si="305"/>
        <v/>
      </c>
      <c r="P7831" s="168">
        <f t="shared" si="303"/>
        <v>0</v>
      </c>
    </row>
    <row r="7832" spans="6:16" ht="15.6" x14ac:dyDescent="0.3">
      <c r="F7832" s="76" t="str">
        <f t="shared" si="304"/>
        <v/>
      </c>
      <c r="M7832" s="37"/>
      <c r="O7832" s="99" t="str">
        <f t="shared" si="305"/>
        <v/>
      </c>
      <c r="P7832" s="168">
        <f t="shared" si="303"/>
        <v>0</v>
      </c>
    </row>
    <row r="7833" spans="6:16" ht="15.6" x14ac:dyDescent="0.3">
      <c r="F7833" s="76" t="str">
        <f t="shared" si="304"/>
        <v/>
      </c>
      <c r="M7833" s="37"/>
      <c r="O7833" s="99" t="str">
        <f t="shared" si="305"/>
        <v/>
      </c>
      <c r="P7833" s="168">
        <f t="shared" si="303"/>
        <v>0</v>
      </c>
    </row>
    <row r="7834" spans="6:16" ht="15.6" x14ac:dyDescent="0.3">
      <c r="F7834" s="76" t="str">
        <f t="shared" si="304"/>
        <v/>
      </c>
      <c r="M7834" s="37"/>
      <c r="O7834" s="99" t="str">
        <f t="shared" si="305"/>
        <v/>
      </c>
      <c r="P7834" s="168">
        <f t="shared" si="303"/>
        <v>0</v>
      </c>
    </row>
    <row r="7835" spans="6:16" ht="15.6" x14ac:dyDescent="0.3">
      <c r="F7835" s="76" t="str">
        <f t="shared" si="304"/>
        <v/>
      </c>
      <c r="M7835" s="37"/>
      <c r="O7835" s="99" t="str">
        <f t="shared" si="305"/>
        <v/>
      </c>
      <c r="P7835" s="168">
        <f t="shared" si="303"/>
        <v>0</v>
      </c>
    </row>
    <row r="7836" spans="6:16" ht="15.6" x14ac:dyDescent="0.3">
      <c r="F7836" s="76" t="str">
        <f t="shared" si="304"/>
        <v/>
      </c>
      <c r="M7836" s="37"/>
      <c r="O7836" s="99" t="str">
        <f t="shared" si="305"/>
        <v/>
      </c>
      <c r="P7836" s="168">
        <f t="shared" si="303"/>
        <v>0</v>
      </c>
    </row>
    <row r="7837" spans="6:16" ht="15.6" x14ac:dyDescent="0.3">
      <c r="F7837" s="76" t="str">
        <f t="shared" si="304"/>
        <v/>
      </c>
      <c r="M7837" s="37"/>
      <c r="O7837" s="99" t="str">
        <f t="shared" si="305"/>
        <v/>
      </c>
      <c r="P7837" s="168">
        <f t="shared" si="303"/>
        <v>0</v>
      </c>
    </row>
    <row r="7838" spans="6:16" ht="15.6" x14ac:dyDescent="0.3">
      <c r="F7838" s="76" t="str">
        <f t="shared" si="304"/>
        <v/>
      </c>
      <c r="M7838" s="37"/>
      <c r="O7838" s="99" t="str">
        <f t="shared" si="305"/>
        <v/>
      </c>
      <c r="P7838" s="168">
        <f t="shared" si="303"/>
        <v>0</v>
      </c>
    </row>
    <row r="7839" spans="6:16" ht="15.6" x14ac:dyDescent="0.3">
      <c r="F7839" s="76" t="str">
        <f t="shared" si="304"/>
        <v/>
      </c>
      <c r="M7839" s="37"/>
      <c r="O7839" s="99" t="str">
        <f t="shared" si="305"/>
        <v/>
      </c>
      <c r="P7839" s="168">
        <f t="shared" si="303"/>
        <v>0</v>
      </c>
    </row>
    <row r="7840" spans="6:16" ht="15.6" x14ac:dyDescent="0.3">
      <c r="F7840" s="76" t="str">
        <f t="shared" si="304"/>
        <v/>
      </c>
      <c r="M7840" s="37"/>
      <c r="O7840" s="99" t="str">
        <f t="shared" si="305"/>
        <v/>
      </c>
      <c r="P7840" s="168">
        <f t="shared" si="303"/>
        <v>0</v>
      </c>
    </row>
    <row r="7841" spans="6:16" ht="15.6" x14ac:dyDescent="0.3">
      <c r="F7841" s="76" t="str">
        <f t="shared" si="304"/>
        <v/>
      </c>
      <c r="M7841" s="37"/>
      <c r="O7841" s="99" t="str">
        <f t="shared" si="305"/>
        <v/>
      </c>
      <c r="P7841" s="168">
        <f t="shared" si="303"/>
        <v>0</v>
      </c>
    </row>
    <row r="7842" spans="6:16" ht="15.6" x14ac:dyDescent="0.3">
      <c r="F7842" s="76" t="str">
        <f t="shared" si="304"/>
        <v/>
      </c>
      <c r="M7842" s="37"/>
      <c r="O7842" s="99" t="str">
        <f t="shared" si="305"/>
        <v/>
      </c>
      <c r="P7842" s="168">
        <f t="shared" si="303"/>
        <v>0</v>
      </c>
    </row>
    <row r="7843" spans="6:16" ht="15.6" x14ac:dyDescent="0.3">
      <c r="F7843" s="76" t="str">
        <f t="shared" si="304"/>
        <v/>
      </c>
      <c r="M7843" s="37"/>
      <c r="O7843" s="99" t="str">
        <f t="shared" si="305"/>
        <v/>
      </c>
      <c r="P7843" s="168">
        <f t="shared" si="303"/>
        <v>0</v>
      </c>
    </row>
    <row r="7844" spans="6:16" ht="15.6" x14ac:dyDescent="0.3">
      <c r="F7844" s="76" t="str">
        <f t="shared" si="304"/>
        <v/>
      </c>
      <c r="M7844" s="37"/>
      <c r="O7844" s="99" t="str">
        <f t="shared" si="305"/>
        <v/>
      </c>
      <c r="P7844" s="168">
        <f t="shared" si="303"/>
        <v>0</v>
      </c>
    </row>
    <row r="7845" spans="6:16" ht="15.6" x14ac:dyDescent="0.3">
      <c r="F7845" s="76" t="str">
        <f t="shared" si="304"/>
        <v/>
      </c>
      <c r="M7845" s="37"/>
      <c r="O7845" s="99" t="str">
        <f t="shared" si="305"/>
        <v/>
      </c>
      <c r="P7845" s="168">
        <f t="shared" si="303"/>
        <v>0</v>
      </c>
    </row>
    <row r="7846" spans="6:16" ht="15.6" x14ac:dyDescent="0.3">
      <c r="F7846" s="76" t="str">
        <f t="shared" si="304"/>
        <v/>
      </c>
      <c r="M7846" s="37"/>
      <c r="O7846" s="99" t="str">
        <f t="shared" si="305"/>
        <v/>
      </c>
      <c r="P7846" s="168">
        <f t="shared" si="303"/>
        <v>0</v>
      </c>
    </row>
    <row r="7847" spans="6:16" ht="15.6" x14ac:dyDescent="0.3">
      <c r="F7847" s="76" t="str">
        <f t="shared" si="304"/>
        <v/>
      </c>
      <c r="M7847" s="37"/>
      <c r="O7847" s="99" t="str">
        <f t="shared" si="305"/>
        <v/>
      </c>
      <c r="P7847" s="168">
        <f t="shared" si="303"/>
        <v>0</v>
      </c>
    </row>
    <row r="7848" spans="6:16" ht="15.6" x14ac:dyDescent="0.3">
      <c r="F7848" s="76" t="str">
        <f t="shared" si="304"/>
        <v/>
      </c>
      <c r="M7848" s="37"/>
      <c r="O7848" s="99" t="str">
        <f t="shared" si="305"/>
        <v/>
      </c>
      <c r="P7848" s="168">
        <f t="shared" si="303"/>
        <v>0</v>
      </c>
    </row>
  </sheetData>
  <autoFilter ref="A6:X784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L26" sqref="L26"/>
    </sheetView>
  </sheetViews>
  <sheetFormatPr baseColWidth="10" defaultColWidth="11.44140625" defaultRowHeight="14.4" x14ac:dyDescent="0.3"/>
  <cols>
    <col min="1" max="1" width="11.44140625" style="124"/>
    <col min="2" max="2" width="23.5546875" style="124" customWidth="1"/>
    <col min="3" max="3" width="11.44140625" style="124"/>
    <col min="4" max="4" width="30.33203125" style="124" customWidth="1"/>
    <col min="5" max="6" width="11.44140625" style="124"/>
    <col min="7" max="7" width="71.109375" style="124" customWidth="1"/>
    <col min="8" max="9" width="11.44140625" style="124"/>
    <col min="10" max="10" width="28.33203125" style="124" customWidth="1"/>
    <col min="11" max="11" width="11.44140625" style="124"/>
    <col min="12" max="12" width="26.109375" style="124" customWidth="1"/>
    <col min="13" max="16384" width="11.44140625" style="124"/>
  </cols>
  <sheetData>
    <row r="4" spans="2:12" x14ac:dyDescent="0.3">
      <c r="B4" s="10" t="s">
        <v>18</v>
      </c>
      <c r="D4" s="11" t="s">
        <v>20</v>
      </c>
      <c r="G4" s="40" t="s">
        <v>89</v>
      </c>
      <c r="J4" s="136" t="s">
        <v>6</v>
      </c>
      <c r="L4" s="10" t="s">
        <v>7</v>
      </c>
    </row>
    <row r="5" spans="2:12" ht="16.2" thickBot="1" x14ac:dyDescent="0.35">
      <c r="B5" s="125" t="s">
        <v>19</v>
      </c>
      <c r="D5" s="126" t="s">
        <v>21</v>
      </c>
      <c r="G5" s="123" t="s">
        <v>124</v>
      </c>
      <c r="J5" s="127" t="s">
        <v>103</v>
      </c>
      <c r="L5" s="127" t="s">
        <v>90</v>
      </c>
    </row>
    <row r="6" spans="2:12" ht="16.2" thickBot="1" x14ac:dyDescent="0.35">
      <c r="B6" s="125" t="s">
        <v>45</v>
      </c>
      <c r="D6" s="126" t="s">
        <v>22</v>
      </c>
      <c r="G6" s="123" t="s">
        <v>125</v>
      </c>
      <c r="J6" s="127" t="s">
        <v>104</v>
      </c>
      <c r="L6" s="127" t="s">
        <v>91</v>
      </c>
    </row>
    <row r="7" spans="2:12" ht="16.2" thickBot="1" x14ac:dyDescent="0.35">
      <c r="B7" s="125" t="s">
        <v>76</v>
      </c>
      <c r="D7" s="126" t="s">
        <v>23</v>
      </c>
      <c r="G7" s="123" t="s">
        <v>126</v>
      </c>
      <c r="J7" s="127" t="s">
        <v>105</v>
      </c>
      <c r="L7" s="127" t="s">
        <v>92</v>
      </c>
    </row>
    <row r="8" spans="2:12" ht="15.6" x14ac:dyDescent="0.3">
      <c r="D8" s="126" t="s">
        <v>33</v>
      </c>
      <c r="G8" s="123" t="s">
        <v>127</v>
      </c>
      <c r="J8" s="127" t="s">
        <v>106</v>
      </c>
      <c r="L8" t="s">
        <v>434</v>
      </c>
    </row>
    <row r="9" spans="2:12" ht="15.6" x14ac:dyDescent="0.3">
      <c r="D9" s="126" t="s">
        <v>24</v>
      </c>
      <c r="G9" s="123" t="s">
        <v>128</v>
      </c>
      <c r="J9" s="127" t="s">
        <v>107</v>
      </c>
      <c r="L9" t="s">
        <v>435</v>
      </c>
    </row>
    <row r="10" spans="2:12" ht="15.6" x14ac:dyDescent="0.3">
      <c r="D10" s="126" t="s">
        <v>25</v>
      </c>
      <c r="G10" s="123" t="s">
        <v>129</v>
      </c>
      <c r="J10" s="127" t="s">
        <v>108</v>
      </c>
      <c r="L10" s="128"/>
    </row>
    <row r="11" spans="2:12" ht="15.6" x14ac:dyDescent="0.3">
      <c r="D11" s="126" t="s">
        <v>34</v>
      </c>
      <c r="G11" s="123" t="s">
        <v>130</v>
      </c>
      <c r="J11" s="127" t="s">
        <v>424</v>
      </c>
      <c r="L11" s="128"/>
    </row>
    <row r="12" spans="2:12" ht="15.6" x14ac:dyDescent="0.3">
      <c r="D12" s="126" t="s">
        <v>26</v>
      </c>
      <c r="G12" s="123" t="s">
        <v>44</v>
      </c>
      <c r="J12" s="127" t="s">
        <v>110</v>
      </c>
      <c r="L12" s="128"/>
    </row>
    <row r="13" spans="2:12" x14ac:dyDescent="0.3">
      <c r="D13" s="126" t="s">
        <v>419</v>
      </c>
      <c r="G13" s="123" t="s">
        <v>410</v>
      </c>
      <c r="L13" s="128"/>
    </row>
    <row r="14" spans="2:12" x14ac:dyDescent="0.3">
      <c r="D14" s="126" t="s">
        <v>35</v>
      </c>
      <c r="G14" s="36"/>
      <c r="L14" s="128"/>
    </row>
    <row r="15" spans="2:12" x14ac:dyDescent="0.3">
      <c r="D15" s="126" t="s">
        <v>36</v>
      </c>
      <c r="G15" s="126"/>
    </row>
    <row r="16" spans="2:12" x14ac:dyDescent="0.3">
      <c r="D16" s="126" t="s">
        <v>27</v>
      </c>
      <c r="G16" s="126"/>
    </row>
    <row r="17" spans="4:10" x14ac:dyDescent="0.3">
      <c r="D17" s="126" t="s">
        <v>28</v>
      </c>
      <c r="G17" s="126"/>
    </row>
    <row r="18" spans="4:10" x14ac:dyDescent="0.3">
      <c r="D18" s="126" t="s">
        <v>29</v>
      </c>
    </row>
    <row r="19" spans="4:10" x14ac:dyDescent="0.3">
      <c r="D19" s="126" t="s">
        <v>37</v>
      </c>
      <c r="J19" s="124" t="s">
        <v>430</v>
      </c>
    </row>
    <row r="20" spans="4:10" ht="15.6" x14ac:dyDescent="0.3">
      <c r="D20" s="126" t="s">
        <v>30</v>
      </c>
      <c r="J20" s="127">
        <v>2025</v>
      </c>
    </row>
    <row r="21" spans="4:10" ht="15.6" x14ac:dyDescent="0.3">
      <c r="D21" s="126" t="s">
        <v>38</v>
      </c>
      <c r="J21" s="127">
        <v>2026</v>
      </c>
    </row>
    <row r="22" spans="4:10" ht="27.6" x14ac:dyDescent="0.3">
      <c r="D22" s="126" t="s">
        <v>31</v>
      </c>
      <c r="G22" s="40" t="s">
        <v>87</v>
      </c>
    </row>
    <row r="23" spans="4:10" ht="43.2" x14ac:dyDescent="0.3">
      <c r="D23" s="126" t="s">
        <v>420</v>
      </c>
      <c r="G23" s="122" t="s">
        <v>111</v>
      </c>
    </row>
    <row r="24" spans="4:10" x14ac:dyDescent="0.3">
      <c r="D24" s="126" t="s">
        <v>425</v>
      </c>
      <c r="G24" s="122" t="s">
        <v>112</v>
      </c>
    </row>
    <row r="25" spans="4:10" x14ac:dyDescent="0.3">
      <c r="D25" s="126" t="s">
        <v>426</v>
      </c>
      <c r="G25" s="122" t="s">
        <v>113</v>
      </c>
    </row>
    <row r="26" spans="4:10" x14ac:dyDescent="0.3">
      <c r="D26" s="126" t="s">
        <v>427</v>
      </c>
      <c r="G26" s="122" t="s">
        <v>114</v>
      </c>
    </row>
    <row r="27" spans="4:10" ht="28.8" x14ac:dyDescent="0.3">
      <c r="D27" s="126" t="s">
        <v>428</v>
      </c>
      <c r="G27" s="122" t="s">
        <v>115</v>
      </c>
    </row>
    <row r="28" spans="4:10" ht="28.8" x14ac:dyDescent="0.3">
      <c r="D28" s="126" t="s">
        <v>39</v>
      </c>
      <c r="G28" s="122" t="s">
        <v>116</v>
      </c>
    </row>
    <row r="29" spans="4:10" ht="28.8" x14ac:dyDescent="0.3">
      <c r="D29" s="126" t="s">
        <v>32</v>
      </c>
      <c r="G29" s="122" t="s">
        <v>117</v>
      </c>
    </row>
    <row r="30" spans="4:10" x14ac:dyDescent="0.3">
      <c r="G30" s="122" t="s">
        <v>118</v>
      </c>
    </row>
    <row r="31" spans="4:10" x14ac:dyDescent="0.3">
      <c r="D31" s="126"/>
      <c r="G31" s="122" t="s">
        <v>119</v>
      </c>
    </row>
    <row r="32" spans="4:10" x14ac:dyDescent="0.3">
      <c r="D32" s="126"/>
      <c r="G32" s="122" t="s">
        <v>120</v>
      </c>
    </row>
    <row r="33" spans="4:7" x14ac:dyDescent="0.3">
      <c r="D33" s="126"/>
      <c r="G33" s="122" t="s">
        <v>121</v>
      </c>
    </row>
    <row r="34" spans="4:7" x14ac:dyDescent="0.3">
      <c r="D34" s="126"/>
      <c r="G34" s="122" t="s">
        <v>122</v>
      </c>
    </row>
    <row r="35" spans="4:7" x14ac:dyDescent="0.3">
      <c r="D35" s="126"/>
      <c r="G35" s="122" t="s">
        <v>123</v>
      </c>
    </row>
    <row r="36" spans="4:7" x14ac:dyDescent="0.3">
      <c r="D36" s="126"/>
    </row>
    <row r="37" spans="4:7" x14ac:dyDescent="0.3">
      <c r="D37" s="126"/>
    </row>
    <row r="38" spans="4:7" x14ac:dyDescent="0.3">
      <c r="D38" s="126"/>
    </row>
    <row r="39" spans="4:7" x14ac:dyDescent="0.3">
      <c r="D39" s="126"/>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08"/>
  <sheetViews>
    <sheetView tabSelected="1" topLeftCell="K21" zoomScale="60" zoomScaleNormal="60" workbookViewId="0">
      <selection activeCell="Y25" sqref="Y25"/>
    </sheetView>
  </sheetViews>
  <sheetFormatPr baseColWidth="10" defaultColWidth="11.44140625" defaultRowHeight="99.9" customHeight="1" x14ac:dyDescent="0.3"/>
  <cols>
    <col min="1" max="1" width="3.5546875" style="63" customWidth="1"/>
    <col min="2" max="2" width="19.88671875" style="62" customWidth="1"/>
    <col min="3" max="3" width="24.5546875" style="62" customWidth="1"/>
    <col min="4" max="4" width="31" style="63" customWidth="1"/>
    <col min="5" max="5" width="25.5546875" style="63" customWidth="1"/>
    <col min="6" max="6" width="19.44140625" style="64" hidden="1" customWidth="1"/>
    <col min="7" max="7" width="19.44140625" style="150" customWidth="1"/>
    <col min="8" max="8" width="28.109375" style="65" customWidth="1"/>
    <col min="9" max="10" width="31.5546875" style="65" customWidth="1"/>
    <col min="11" max="11" width="19.5546875" style="66" customWidth="1"/>
    <col min="12" max="12" width="19.88671875" style="65" customWidth="1"/>
    <col min="13" max="13" width="19.88671875" style="67" customWidth="1"/>
    <col min="14" max="14" width="19.88671875" style="63" customWidth="1"/>
    <col min="15" max="15" width="19.88671875" style="65" customWidth="1"/>
    <col min="16" max="16" width="18.5546875" style="68" hidden="1" customWidth="1"/>
    <col min="17" max="17" width="19.88671875" style="69" customWidth="1"/>
    <col min="18" max="19" width="23.33203125" style="67" customWidth="1"/>
    <col min="20" max="20" width="23.33203125" style="65" customWidth="1"/>
    <col min="21" max="21" width="19.88671875" style="62" customWidth="1"/>
    <col min="22" max="22" width="19.88671875" style="70" customWidth="1"/>
    <col min="23" max="23" width="23.109375" style="71" customWidth="1"/>
    <col min="24" max="24" width="29.33203125" style="72" customWidth="1"/>
    <col min="25" max="25" width="45.6640625" style="75" customWidth="1"/>
    <col min="26" max="26" width="19.88671875" style="74" hidden="1" customWidth="1"/>
    <col min="27" max="27" width="19.88671875" style="63" hidden="1" customWidth="1"/>
    <col min="28" max="28" width="19.88671875" style="72" hidden="1" customWidth="1"/>
    <col min="29" max="32" width="19.88671875" style="63" hidden="1" customWidth="1"/>
    <col min="33" max="33" width="27.44140625" style="63" customWidth="1"/>
    <col min="34" max="16384" width="11.44140625" style="63"/>
  </cols>
  <sheetData>
    <row r="1" spans="1:34" s="1" customFormat="1" ht="15" customHeight="1" thickBot="1" x14ac:dyDescent="0.5">
      <c r="B1" s="180" t="s">
        <v>85</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1"/>
    </row>
    <row r="2" spans="1:34" s="1" customFormat="1" ht="15" customHeight="1" thickTop="1" thickBot="1" x14ac:dyDescent="0.5">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3"/>
    </row>
    <row r="3" spans="1:34" s="1" customFormat="1" ht="15" customHeight="1" thickTop="1" thickBot="1" x14ac:dyDescent="0.5">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3"/>
    </row>
    <row r="4" spans="1:34" s="2" customFormat="1" ht="15" customHeight="1" thickTop="1" thickBot="1" x14ac:dyDescent="0.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3"/>
    </row>
    <row r="5" spans="1:34" s="2" customFormat="1" ht="15" customHeight="1" thickTop="1" thickBot="1" x14ac:dyDescent="0.5">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3"/>
    </row>
    <row r="6" spans="1:34" s="2" customFormat="1" ht="15" customHeight="1" thickTop="1" thickBot="1" x14ac:dyDescent="0.5">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3"/>
    </row>
    <row r="7" spans="1:34" s="2" customFormat="1" ht="15" customHeight="1" thickTop="1" thickBot="1" x14ac:dyDescent="0.5">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3"/>
    </row>
    <row r="8" spans="1:34" s="2" customFormat="1" ht="15" customHeight="1" thickTop="1" thickBot="1" x14ac:dyDescent="0.5">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5"/>
    </row>
    <row r="9" spans="1:34" s="14" customFormat="1" ht="27.75" customHeight="1" thickTop="1" thickBot="1" x14ac:dyDescent="0.4">
      <c r="B9" s="186" t="s">
        <v>0</v>
      </c>
      <c r="C9" s="187"/>
      <c r="D9" s="187"/>
      <c r="E9" s="187"/>
      <c r="F9" s="187"/>
      <c r="G9" s="187"/>
      <c r="H9" s="187"/>
      <c r="I9" s="187"/>
      <c r="J9" s="187"/>
      <c r="K9" s="188"/>
      <c r="L9" s="197" t="s">
        <v>84</v>
      </c>
      <c r="M9" s="197"/>
      <c r="N9" s="197"/>
      <c r="O9" s="189" t="s">
        <v>1</v>
      </c>
      <c r="P9" s="199" t="s">
        <v>408</v>
      </c>
      <c r="Q9" s="199"/>
      <c r="R9" s="199"/>
      <c r="S9" s="199"/>
      <c r="T9" s="199"/>
      <c r="U9" s="199"/>
      <c r="V9" s="199"/>
      <c r="W9" s="35" t="s">
        <v>94</v>
      </c>
      <c r="X9" s="15"/>
      <c r="Y9" s="196"/>
      <c r="Z9" s="196"/>
      <c r="AA9" s="196"/>
      <c r="AB9" s="196"/>
      <c r="AC9" s="196"/>
      <c r="AD9" s="196"/>
      <c r="AE9" s="196"/>
      <c r="AF9" s="196"/>
    </row>
    <row r="10" spans="1:34" s="14" customFormat="1" ht="27.75" customHeight="1" thickTop="1" thickBot="1" x14ac:dyDescent="0.4">
      <c r="B10" s="190" t="s">
        <v>423</v>
      </c>
      <c r="C10" s="191"/>
      <c r="D10" s="191"/>
      <c r="E10" s="191"/>
      <c r="F10" s="191"/>
      <c r="G10" s="191"/>
      <c r="H10" s="191"/>
      <c r="I10" s="191"/>
      <c r="J10" s="191"/>
      <c r="K10" s="192"/>
      <c r="L10" s="198" t="s">
        <v>86</v>
      </c>
      <c r="M10" s="198"/>
      <c r="N10" s="198"/>
      <c r="O10" s="189"/>
      <c r="P10" s="199"/>
      <c r="Q10" s="199"/>
      <c r="R10" s="199"/>
      <c r="S10" s="199"/>
      <c r="T10" s="199"/>
      <c r="U10" s="199"/>
      <c r="V10" s="199"/>
      <c r="W10" s="35" t="s">
        <v>95</v>
      </c>
      <c r="X10" s="15"/>
      <c r="Y10" s="196"/>
      <c r="Z10" s="196"/>
      <c r="AA10" s="196"/>
      <c r="AB10" s="196"/>
      <c r="AC10" s="196"/>
      <c r="AD10" s="196"/>
      <c r="AE10" s="196"/>
      <c r="AF10" s="196"/>
    </row>
    <row r="11" spans="1:34" s="14" customFormat="1" ht="37.5" customHeight="1" thickTop="1" thickBot="1" x14ac:dyDescent="0.35">
      <c r="B11" s="193" t="s">
        <v>3</v>
      </c>
      <c r="C11" s="194"/>
      <c r="D11" s="194"/>
      <c r="E11" s="194"/>
      <c r="F11" s="194"/>
      <c r="G11" s="194"/>
      <c r="H11" s="194"/>
      <c r="I11" s="194"/>
      <c r="J11" s="194"/>
      <c r="K11" s="195"/>
      <c r="L11" s="198" t="s">
        <v>431</v>
      </c>
      <c r="M11" s="198"/>
      <c r="N11" s="198"/>
      <c r="O11" s="106"/>
      <c r="P11" s="106"/>
      <c r="Q11" s="106"/>
      <c r="R11" s="16"/>
      <c r="S11" s="16"/>
      <c r="T11" s="17"/>
      <c r="U11" s="113"/>
      <c r="V11" s="114"/>
      <c r="W11" s="196"/>
      <c r="X11" s="196"/>
      <c r="Y11" s="196"/>
      <c r="Z11" s="196"/>
      <c r="AA11" s="196"/>
      <c r="AB11" s="196"/>
      <c r="AC11" s="18"/>
      <c r="AD11" s="19"/>
      <c r="AE11" s="19"/>
      <c r="AF11" s="19"/>
    </row>
    <row r="12" spans="1:34" s="131" customFormat="1" ht="49.5" customHeight="1" thickTop="1" thickBot="1" x14ac:dyDescent="0.35">
      <c r="B12" s="130" t="s">
        <v>405</v>
      </c>
      <c r="C12" s="130" t="s">
        <v>406</v>
      </c>
      <c r="D12" s="130" t="s">
        <v>405</v>
      </c>
      <c r="E12" s="130" t="s">
        <v>405</v>
      </c>
      <c r="F12" s="132"/>
      <c r="G12" s="130" t="s">
        <v>405</v>
      </c>
      <c r="H12" s="133"/>
      <c r="I12" s="133"/>
      <c r="J12" s="133"/>
      <c r="K12" s="133"/>
      <c r="L12" s="134"/>
      <c r="M12" s="134"/>
      <c r="N12" s="130" t="s">
        <v>405</v>
      </c>
      <c r="O12" s="130" t="s">
        <v>405</v>
      </c>
      <c r="P12" s="130"/>
      <c r="Q12" s="130" t="s">
        <v>406</v>
      </c>
      <c r="R12" s="27"/>
      <c r="S12" s="27"/>
      <c r="T12" s="32">
        <f>+SUBTOTAL(9,T14:T104)</f>
        <v>140088022</v>
      </c>
      <c r="U12" s="130" t="s">
        <v>405</v>
      </c>
      <c r="V12" s="130" t="s">
        <v>406</v>
      </c>
      <c r="W12" s="130" t="s">
        <v>406</v>
      </c>
      <c r="X12" s="129">
        <f>+SUBTOTAL(9,X14:X104)</f>
        <v>5364047</v>
      </c>
      <c r="Y12" s="27"/>
      <c r="Z12" s="21"/>
      <c r="AA12" s="22">
        <f>+SUBTOTAL(9,AA14:AA104)</f>
        <v>0</v>
      </c>
      <c r="AB12" s="135"/>
      <c r="AC12" s="20" t="e">
        <f>+SUBTOTAL(9,AC14:AC104)</f>
        <v>#REF!</v>
      </c>
      <c r="AD12" s="135"/>
      <c r="AE12" s="20">
        <f>+SUBTOTAL(9,AE14:AE104)</f>
        <v>0</v>
      </c>
      <c r="AF12" s="20" t="e">
        <f>+SUBTOTAL(9,AF14:AF104)</f>
        <v>#REF!</v>
      </c>
    </row>
    <row r="13" spans="1:34" s="13" customFormat="1" ht="96" customHeight="1" thickTop="1" thickBot="1" x14ac:dyDescent="0.35">
      <c r="A13" s="86"/>
      <c r="B13" s="87" t="s">
        <v>18</v>
      </c>
      <c r="C13" s="87" t="s">
        <v>404</v>
      </c>
      <c r="D13" s="121" t="s">
        <v>87</v>
      </c>
      <c r="E13" s="87" t="s">
        <v>89</v>
      </c>
      <c r="F13" s="88" t="s">
        <v>100</v>
      </c>
      <c r="G13" s="179" t="s">
        <v>430</v>
      </c>
      <c r="H13" s="87" t="s">
        <v>429</v>
      </c>
      <c r="I13" s="87" t="s">
        <v>363</v>
      </c>
      <c r="J13" s="87" t="s">
        <v>407</v>
      </c>
      <c r="K13" s="87" t="s">
        <v>131</v>
      </c>
      <c r="L13" s="87" t="s">
        <v>4</v>
      </c>
      <c r="M13" s="87" t="s">
        <v>5</v>
      </c>
      <c r="N13" s="87" t="s">
        <v>6</v>
      </c>
      <c r="O13" s="87" t="s">
        <v>7</v>
      </c>
      <c r="P13" s="83" t="s">
        <v>99</v>
      </c>
      <c r="Q13" s="87" t="s">
        <v>8</v>
      </c>
      <c r="R13" s="87" t="s">
        <v>409</v>
      </c>
      <c r="S13" s="87" t="s">
        <v>98</v>
      </c>
      <c r="T13" s="87" t="s">
        <v>97</v>
      </c>
      <c r="U13" s="115" t="s">
        <v>9</v>
      </c>
      <c r="V13" s="115" t="s">
        <v>10</v>
      </c>
      <c r="W13" s="115" t="s">
        <v>96</v>
      </c>
      <c r="X13" s="89" t="s">
        <v>93</v>
      </c>
      <c r="Y13" s="87" t="s">
        <v>11</v>
      </c>
      <c r="Z13" s="87" t="s">
        <v>12</v>
      </c>
      <c r="AA13" s="87" t="s">
        <v>13</v>
      </c>
      <c r="AB13" s="87" t="s">
        <v>43</v>
      </c>
      <c r="AC13" s="87" t="s">
        <v>14</v>
      </c>
      <c r="AD13" s="87" t="s">
        <v>15</v>
      </c>
      <c r="AE13" s="87" t="s">
        <v>16</v>
      </c>
      <c r="AF13" s="87" t="s">
        <v>17</v>
      </c>
      <c r="AG13" s="90"/>
      <c r="AH13" s="90"/>
    </row>
    <row r="14" spans="1:34" s="61" customFormat="1" ht="99.9" customHeight="1" thickTop="1" x14ac:dyDescent="0.3">
      <c r="B14" s="51" t="s">
        <v>19</v>
      </c>
      <c r="C14" s="24">
        <v>1114</v>
      </c>
      <c r="D14" s="51" t="s">
        <v>122</v>
      </c>
      <c r="E14" s="51" t="s">
        <v>410</v>
      </c>
      <c r="F14" s="52" t="str">
        <f>Tabla1[[#This Row],[CODIGO ACTIVIDAD (AB)]]&amp;Tabla1[[#This Row],[ACCIÓN INTEGRAL-INTEGRADA / 
PROCESO INTEGRAL E INTEGRADO]]&amp;Tabla1[[#This Row],[ENTORNO/PROCESO TRANSVERSAL]]&amp;Tabla1[[#This Row],[VIGENCIA RECURSOS]]</f>
        <v>111412. Vigilancia de la Salud AmbientalVigilancia de la Salud Ambiental2026</v>
      </c>
      <c r="G14" s="149">
        <v>2026</v>
      </c>
      <c r="H14" s="53" t="str">
        <f>+VLOOKUP(Tabla1[[#This Row],[llave 1]],IG!$F$7:$N$97972,2,FALSE)</f>
        <v>Acciones de Fiscalización y Aseguramiento Sanitario</v>
      </c>
      <c r="I14" s="53" t="str">
        <f>+VLOOKUP(Tabla1[[#This Row],[llave 1]],IG!$F$7:$T$97972,3,FALSE)</f>
        <v>Línea Alimentos Sanos y Seguros</v>
      </c>
      <c r="J14" s="53" t="str">
        <f>+VLOOKUP(Tabla1[[#This Row],[llave 1]],IG!$F$7:$T$97972,5,FALSE)</f>
        <v>Establecimiento vigilado y controlado</v>
      </c>
      <c r="K14" s="53" t="str">
        <f>+VLOOKUP(Tabla1[[#This Row],[llave 1]],IG!$F$7:$T$97972,4,FALSE)</f>
        <v>GSP</v>
      </c>
      <c r="L14" s="53" t="str">
        <f>+VLOOKUP(Tabla1[[#This Row],[llave 1]],IG!$F$7:$T$97972,6,FALSE)</f>
        <v>VER SIVIGILA</v>
      </c>
      <c r="M14" s="53" t="str">
        <f>+VLOOKUP(Tabla1[[#This Row],[llave 1]],IG!$F$7:$T$97972,7,FALSE)</f>
        <v>VER SIVIGILA</v>
      </c>
      <c r="N14" s="177" t="s">
        <v>103</v>
      </c>
      <c r="O14" s="178" t="s">
        <v>435</v>
      </c>
      <c r="P14" s="52" t="str">
        <f>+Tabla1[[#This Row],[llave 1]]&amp;Tabla1[[#This Row],[LOCALIDAD]]&amp;Tabla1[[#This Row],[MES]]</f>
        <v>111412. Vigilancia de la Salud AmbientalVigilancia de la Salud Ambiental20261_CANDELARIA2_FEBRERO_2026</v>
      </c>
      <c r="Q14" s="51" t="s">
        <v>436</v>
      </c>
      <c r="R14" s="55">
        <f>+VLOOKUP(Tabla1[[#This Row],[llave 2]],IG!$O$7:$T$97972,2,FALSE)</f>
        <v>820080</v>
      </c>
      <c r="S14" s="56">
        <f>+VLOOKUP(Tabla1[[#This Row],[llave 2]],IG!$O$7:$T$97972,5,FALSE)</f>
        <v>5</v>
      </c>
      <c r="T14" s="57">
        <f>+VLOOKUP(Tabla1[[#This Row],[llave 2]],IG!$O$7:$T$97972,6,FALSE)</f>
        <v>4100400</v>
      </c>
      <c r="U14" s="84" t="s">
        <v>33</v>
      </c>
      <c r="V14" s="85">
        <v>1</v>
      </c>
      <c r="W14" s="84">
        <v>1</v>
      </c>
      <c r="X14" s="58">
        <f>ROUND(Tabla1[[#This Row],[VALOR UNITARIO 
]]*Tabla1[[#This Row],[Porcentaje de Glosa]]*Tabla1[[#This Row],[META AFECTADA POR LA GLOSA
]],0)</f>
        <v>820080</v>
      </c>
      <c r="Y14" s="50" t="s">
        <v>438</v>
      </c>
      <c r="Z14" s="51"/>
      <c r="AA14" s="59"/>
      <c r="AB14" s="51"/>
      <c r="AC14" s="59" t="e">
        <f>ROUND(#REF!-Tabla1[[#This Row],[Valor soportado por la Subred]],0)</f>
        <v>#REF!</v>
      </c>
      <c r="AD14" s="51"/>
      <c r="AE14" s="51"/>
      <c r="AF14" s="59" t="e">
        <f>ROUND(Tabla1[[#This Row],[VALOR GLOSA DEFINITIVA]]-Tabla1[[#This Row],[VALOR LEVANTADO EN LIQUIDACION]],0)</f>
        <v>#REF!</v>
      </c>
      <c r="AG14" s="60"/>
    </row>
    <row r="15" spans="1:34" s="61" customFormat="1" ht="99.9" customHeight="1" x14ac:dyDescent="0.3">
      <c r="B15" s="51" t="s">
        <v>19</v>
      </c>
      <c r="C15" s="24">
        <v>85</v>
      </c>
      <c r="D15" s="51" t="s">
        <v>122</v>
      </c>
      <c r="E15" s="51" t="s">
        <v>410</v>
      </c>
      <c r="F15" s="52" t="str">
        <f>Tabla1[[#This Row],[CODIGO ACTIVIDAD (AB)]]&amp;Tabla1[[#This Row],[ACCIÓN INTEGRAL-INTEGRADA / 
PROCESO INTEGRAL E INTEGRADO]]&amp;Tabla1[[#This Row],[ENTORNO/PROCESO TRANSVERSAL]]&amp;Tabla1[[#This Row],[VIGENCIA RECURSOS]]</f>
        <v>8512. Vigilancia de la Salud AmbientalVigilancia de la Salud Ambiental2026</v>
      </c>
      <c r="G15" s="176">
        <v>2026</v>
      </c>
      <c r="H15" s="53" t="str">
        <f>+VLOOKUP(Tabla1[[#This Row],[llave 1]],IG!$F$7:$N$97972,2,FALSE)</f>
        <v>Acciones de Fiscalización y Aseguramiento Sanitario</v>
      </c>
      <c r="I15" s="53" t="str">
        <f>+VLOOKUP(Tabla1[[#This Row],[llave 1]],IG!$F$7:$T$97972,3,FALSE)</f>
        <v>Línea Alimentos Sanos y Seguros</v>
      </c>
      <c r="J15" s="53" t="str">
        <f>+VLOOKUP(Tabla1[[#This Row],[llave 1]],IG!$F$7:$T$97972,5,FALSE)</f>
        <v>Establecimiento vigilado y controlado</v>
      </c>
      <c r="K15" s="53" t="str">
        <f>+VLOOKUP(Tabla1[[#This Row],[llave 1]],IG!$F$7:$T$97972,4,FALSE)</f>
        <v>GSP</v>
      </c>
      <c r="L15" s="53" t="str">
        <f>+VLOOKUP(Tabla1[[#This Row],[llave 1]],IG!$F$7:$T$97972,6,FALSE)</f>
        <v>VER SIVIGILA</v>
      </c>
      <c r="M15" s="53" t="str">
        <f>+VLOOKUP(Tabla1[[#This Row],[llave 1]],IG!$F$7:$T$97972,7,FALSE)</f>
        <v>VER SIVIGILA</v>
      </c>
      <c r="N15" s="177" t="s">
        <v>107</v>
      </c>
      <c r="O15" s="178" t="s">
        <v>434</v>
      </c>
      <c r="P15" s="52" t="str">
        <f>+Tabla1[[#This Row],[llave 1]]&amp;Tabla1[[#This Row],[LOCALIDAD]]&amp;Tabla1[[#This Row],[MES]]</f>
        <v>8512. Vigilancia de la Salud AmbientalVigilancia de la Salud Ambiental20265_RAFAEL_URIBE1_ENERO_2026</v>
      </c>
      <c r="Q15" s="51" t="s">
        <v>436</v>
      </c>
      <c r="R15" s="55">
        <f>+VLOOKUP(Tabla1[[#This Row],[llave 2]],IG!$O$7:$T$97972,2,FALSE)</f>
        <v>471144</v>
      </c>
      <c r="S15" s="56">
        <f>+VLOOKUP(Tabla1[[#This Row],[llave 2]],IG!$O$7:$T$97972,5,FALSE)</f>
        <v>6</v>
      </c>
      <c r="T15" s="57">
        <f>+VLOOKUP(Tabla1[[#This Row],[llave 2]],IG!$O$7:$T$97972,6,FALSE)</f>
        <v>2826864</v>
      </c>
      <c r="U15" s="84" t="s">
        <v>33</v>
      </c>
      <c r="V15" s="85">
        <v>1</v>
      </c>
      <c r="W15" s="84">
        <v>1</v>
      </c>
      <c r="X15" s="58">
        <f>ROUND(Tabla1[[#This Row],[VALOR UNITARIO 
]]*Tabla1[[#This Row],[Porcentaje de Glosa]]*Tabla1[[#This Row],[META AFECTADA POR LA GLOSA
]],0)</f>
        <v>471144</v>
      </c>
      <c r="Y15" s="50" t="s">
        <v>437</v>
      </c>
      <c r="Z15" s="51"/>
      <c r="AA15" s="59"/>
      <c r="AB15" s="51"/>
      <c r="AC15" s="59" t="e">
        <f>ROUND(#REF!-Tabla1[[#This Row],[Valor soportado por la Subred]],0)</f>
        <v>#REF!</v>
      </c>
      <c r="AD15" s="51"/>
      <c r="AE15" s="51"/>
      <c r="AF15" s="59" t="e">
        <f>ROUND(Tabla1[[#This Row],[VALOR GLOSA DEFINITIVA]]-Tabla1[[#This Row],[VALOR LEVANTADO EN LIQUIDACION]],0)</f>
        <v>#REF!</v>
      </c>
      <c r="AG15" s="60"/>
    </row>
    <row r="16" spans="1:34" s="61" customFormat="1" ht="99.9" customHeight="1" x14ac:dyDescent="0.3">
      <c r="B16" s="51" t="s">
        <v>19</v>
      </c>
      <c r="C16" s="24">
        <v>87</v>
      </c>
      <c r="D16" s="51" t="s">
        <v>122</v>
      </c>
      <c r="E16" s="51" t="s">
        <v>410</v>
      </c>
      <c r="F16" s="52" t="str">
        <f>Tabla1[[#This Row],[CODIGO ACTIVIDAD (AB)]]&amp;Tabla1[[#This Row],[ACCIÓN INTEGRAL-INTEGRADA / 
PROCESO INTEGRAL E INTEGRADO]]&amp;Tabla1[[#This Row],[ENTORNO/PROCESO TRANSVERSAL]]&amp;Tabla1[[#This Row],[VIGENCIA RECURSOS]]</f>
        <v>8712. Vigilancia de la Salud AmbientalVigilancia de la Salud Ambiental2026</v>
      </c>
      <c r="G16" s="176">
        <v>2026</v>
      </c>
      <c r="H16" s="53" t="str">
        <f>+VLOOKUP(Tabla1[[#This Row],[llave 1]],IG!$F$7:$N$97972,2,FALSE)</f>
        <v>Acciones de Fiscalización y Aseguramiento Sanitario</v>
      </c>
      <c r="I16" s="53" t="str">
        <f>+VLOOKUP(Tabla1[[#This Row],[llave 1]],IG!$F$7:$T$97972,3,FALSE)</f>
        <v>Línea Alimentos Sanos y Seguros</v>
      </c>
      <c r="J16" s="53" t="str">
        <f>+VLOOKUP(Tabla1[[#This Row],[llave 1]],IG!$F$7:$T$97972,5,FALSE)</f>
        <v>Establecimiento vigilado y controlado</v>
      </c>
      <c r="K16" s="53" t="str">
        <f>+VLOOKUP(Tabla1[[#This Row],[llave 1]],IG!$F$7:$T$97972,4,FALSE)</f>
        <v>GSP</v>
      </c>
      <c r="L16" s="53" t="str">
        <f>+VLOOKUP(Tabla1[[#This Row],[llave 1]],IG!$F$7:$T$97972,6,FALSE)</f>
        <v>VER SIVIGILA</v>
      </c>
      <c r="M16" s="53" t="str">
        <f>+VLOOKUP(Tabla1[[#This Row],[llave 1]],IG!$F$7:$T$97972,7,FALSE)</f>
        <v>VER SIVIGILA</v>
      </c>
      <c r="N16" s="177" t="s">
        <v>108</v>
      </c>
      <c r="O16" s="178" t="s">
        <v>435</v>
      </c>
      <c r="P16" s="52" t="str">
        <f>+Tabla1[[#This Row],[llave 1]]&amp;Tabla1[[#This Row],[LOCALIDAD]]&amp;Tabla1[[#This Row],[MES]]</f>
        <v>8712. Vigilancia de la Salud AmbientalVigilancia de la Salud Ambiental20266_ANTONIO_NARIÑO2_FEBRERO_2026</v>
      </c>
      <c r="Q16" s="51" t="s">
        <v>439</v>
      </c>
      <c r="R16" s="55">
        <f>+VLOOKUP(Tabla1[[#This Row],[llave 2]],IG!$O$7:$T$97972,2,FALSE)</f>
        <v>71958</v>
      </c>
      <c r="S16" s="56">
        <f>+VLOOKUP(Tabla1[[#This Row],[llave 2]],IG!$O$7:$T$97972,5,FALSE)</f>
        <v>52</v>
      </c>
      <c r="T16" s="57">
        <f>+VLOOKUP(Tabla1[[#This Row],[llave 2]],IG!$O$7:$T$97972,6,FALSE)</f>
        <v>3741816</v>
      </c>
      <c r="U16" s="84" t="s">
        <v>21</v>
      </c>
      <c r="V16" s="85">
        <v>1</v>
      </c>
      <c r="W16" s="84">
        <v>11.9402985074626</v>
      </c>
      <c r="X16" s="58">
        <f>ROUND(Tabla1[[#This Row],[VALOR UNITARIO 
]]*Tabla1[[#This Row],[Porcentaje de Glosa]]*Tabla1[[#This Row],[META AFECTADA POR LA GLOSA
]],0)</f>
        <v>859200</v>
      </c>
      <c r="Y16" s="50" t="s">
        <v>440</v>
      </c>
      <c r="Z16" s="51"/>
      <c r="AA16" s="59"/>
      <c r="AB16" s="51"/>
      <c r="AC16" s="59" t="e">
        <f>ROUND(#REF!-Tabla1[[#This Row],[Valor soportado por la Subred]],0)</f>
        <v>#REF!</v>
      </c>
      <c r="AD16" s="51"/>
      <c r="AE16" s="51"/>
      <c r="AF16" s="59" t="e">
        <f>ROUND(Tabla1[[#This Row],[VALOR GLOSA DEFINITIVA]]-Tabla1[[#This Row],[VALOR LEVANTADO EN LIQUIDACION]],0)</f>
        <v>#REF!</v>
      </c>
      <c r="AG16" s="60"/>
    </row>
    <row r="17" spans="2:33" s="61" customFormat="1" ht="99.9" customHeight="1" x14ac:dyDescent="0.3">
      <c r="B17" s="51" t="s">
        <v>19</v>
      </c>
      <c r="C17" s="24">
        <v>89</v>
      </c>
      <c r="D17" s="51" t="s">
        <v>122</v>
      </c>
      <c r="E17" s="51" t="s">
        <v>410</v>
      </c>
      <c r="F17" s="52" t="str">
        <f>Tabla1[[#This Row],[CODIGO ACTIVIDAD (AB)]]&amp;Tabla1[[#This Row],[ACCIÓN INTEGRAL-INTEGRADA / 
PROCESO INTEGRAL E INTEGRADO]]&amp;Tabla1[[#This Row],[ENTORNO/PROCESO TRANSVERSAL]]&amp;Tabla1[[#This Row],[VIGENCIA RECURSOS]]</f>
        <v>8912. Vigilancia de la Salud AmbientalVigilancia de la Salud Ambiental2026</v>
      </c>
      <c r="G17" s="176">
        <v>2026</v>
      </c>
      <c r="H17" s="53" t="str">
        <f>+VLOOKUP(Tabla1[[#This Row],[llave 1]],IG!$F$7:$N$97972,2,FALSE)</f>
        <v>Acciones de Fiscalización y Aseguramiento Sanitario</v>
      </c>
      <c r="I17" s="53" t="str">
        <f>+VLOOKUP(Tabla1[[#This Row],[llave 1]],IG!$F$7:$T$97972,3,FALSE)</f>
        <v>Línea Alimentos Sanos y Seguros</v>
      </c>
      <c r="J17" s="53" t="str">
        <f>+VLOOKUP(Tabla1[[#This Row],[llave 1]],IG!$F$7:$T$97972,5,FALSE)</f>
        <v>Establecimiento vigilado y controlado</v>
      </c>
      <c r="K17" s="53" t="str">
        <f>+VLOOKUP(Tabla1[[#This Row],[llave 1]],IG!$F$7:$T$97972,4,FALSE)</f>
        <v>GSP</v>
      </c>
      <c r="L17" s="53" t="str">
        <f>+VLOOKUP(Tabla1[[#This Row],[llave 1]],IG!$F$7:$T$97972,6,FALSE)</f>
        <v>VER SIVIGILA</v>
      </c>
      <c r="M17" s="53" t="str">
        <f>+VLOOKUP(Tabla1[[#This Row],[llave 1]],IG!$F$7:$T$97972,7,FALSE)</f>
        <v>VER SIVIGILA</v>
      </c>
      <c r="N17" s="177" t="s">
        <v>106</v>
      </c>
      <c r="O17" s="178" t="s">
        <v>434</v>
      </c>
      <c r="P17" s="52" t="str">
        <f>+Tabla1[[#This Row],[llave 1]]&amp;Tabla1[[#This Row],[LOCALIDAD]]&amp;Tabla1[[#This Row],[MES]]</f>
        <v>8912. Vigilancia de la Salud AmbientalVigilancia de la Salud Ambiental20264_SAN_CRISTOBAL1_ENERO_2026</v>
      </c>
      <c r="Q17" s="51" t="s">
        <v>439</v>
      </c>
      <c r="R17" s="55">
        <f>+VLOOKUP(Tabla1[[#This Row],[llave 2]],IG!$O$7:$T$97972,2,FALSE)</f>
        <v>91656</v>
      </c>
      <c r="S17" s="56">
        <f>+VLOOKUP(Tabla1[[#This Row],[llave 2]],IG!$O$7:$T$97972,5,FALSE)</f>
        <v>62</v>
      </c>
      <c r="T17" s="57">
        <f>+VLOOKUP(Tabla1[[#This Row],[llave 2]],IG!$O$7:$T$97972,6,FALSE)</f>
        <v>5682672</v>
      </c>
      <c r="U17" s="84" t="s">
        <v>33</v>
      </c>
      <c r="V17" s="85">
        <v>1</v>
      </c>
      <c r="W17" s="84">
        <v>1</v>
      </c>
      <c r="X17" s="58">
        <f>ROUND(Tabla1[[#This Row],[VALOR UNITARIO 
]]*Tabla1[[#This Row],[Porcentaje de Glosa]]*Tabla1[[#This Row],[META AFECTADA POR LA GLOSA
]],0)</f>
        <v>91656</v>
      </c>
      <c r="Y17" s="50" t="s">
        <v>441</v>
      </c>
      <c r="Z17" s="51"/>
      <c r="AA17" s="59"/>
      <c r="AB17" s="51"/>
      <c r="AC17" s="59" t="e">
        <f>ROUND(#REF!-Tabla1[[#This Row],[Valor soportado por la Subred]],0)</f>
        <v>#REF!</v>
      </c>
      <c r="AD17" s="51"/>
      <c r="AE17" s="51"/>
      <c r="AF17" s="59" t="e">
        <f>ROUND(Tabla1[[#This Row],[VALOR GLOSA DEFINITIVA]]-Tabla1[[#This Row],[VALOR LEVANTADO EN LIQUIDACION]],0)</f>
        <v>#REF!</v>
      </c>
      <c r="AG17" s="60"/>
    </row>
    <row r="18" spans="2:33" s="61" customFormat="1" ht="99.9" customHeight="1" x14ac:dyDescent="0.3">
      <c r="B18" s="51" t="s">
        <v>19</v>
      </c>
      <c r="C18" s="24">
        <v>104</v>
      </c>
      <c r="D18" s="51" t="s">
        <v>122</v>
      </c>
      <c r="E18" s="51" t="s">
        <v>410</v>
      </c>
      <c r="F18" s="52" t="str">
        <f>Tabla1[[#This Row],[CODIGO ACTIVIDAD (AB)]]&amp;Tabla1[[#This Row],[ACCIÓN INTEGRAL-INTEGRADA / 
PROCESO INTEGRAL E INTEGRADO]]&amp;Tabla1[[#This Row],[ENTORNO/PROCESO TRANSVERSAL]]&amp;Tabla1[[#This Row],[VIGENCIA RECURSOS]]</f>
        <v>10412. Vigilancia de la Salud AmbientalVigilancia de la Salud Ambiental2026</v>
      </c>
      <c r="G18" s="176">
        <v>2026</v>
      </c>
      <c r="H18" s="53" t="str">
        <f>+VLOOKUP(Tabla1[[#This Row],[llave 1]],IG!$F$7:$N$97972,2,FALSE)</f>
        <v>Acciones de Fiscalización y Aseguramiento Sanitario</v>
      </c>
      <c r="I18" s="53" t="str">
        <f>+VLOOKUP(Tabla1[[#This Row],[llave 1]],IG!$F$7:$T$97972,3,FALSE)</f>
        <v>Línea Alimentos Sanos y Seguros</v>
      </c>
      <c r="J18" s="53" t="str">
        <f>+VLOOKUP(Tabla1[[#This Row],[llave 1]],IG!$F$7:$T$97972,5,FALSE)</f>
        <v>Establecimiento vigilado y controlado</v>
      </c>
      <c r="K18" s="53" t="str">
        <f>+VLOOKUP(Tabla1[[#This Row],[llave 1]],IG!$F$7:$T$97972,4,FALSE)</f>
        <v>GSP</v>
      </c>
      <c r="L18" s="53" t="str">
        <f>+VLOOKUP(Tabla1[[#This Row],[llave 1]],IG!$F$7:$T$97972,6,FALSE)</f>
        <v>VER SIVIGILA</v>
      </c>
      <c r="M18" s="53" t="str">
        <f>+VLOOKUP(Tabla1[[#This Row],[llave 1]],IG!$F$7:$T$97972,7,FALSE)</f>
        <v>VER SIVIGILA</v>
      </c>
      <c r="N18" s="177" t="s">
        <v>106</v>
      </c>
      <c r="O18" s="178" t="s">
        <v>435</v>
      </c>
      <c r="P18" s="52" t="str">
        <f>+Tabla1[[#This Row],[llave 1]]&amp;Tabla1[[#This Row],[LOCALIDAD]]&amp;Tabla1[[#This Row],[MES]]</f>
        <v>10412. Vigilancia de la Salud AmbientalVigilancia de la Salud Ambiental20264_SAN_CRISTOBAL2_FEBRERO_2026</v>
      </c>
      <c r="Q18" s="51" t="s">
        <v>439</v>
      </c>
      <c r="R18" s="55">
        <f>+VLOOKUP(Tabla1[[#This Row],[llave 2]],IG!$O$7:$T$97972,2,FALSE)</f>
        <v>91656</v>
      </c>
      <c r="S18" s="56">
        <f>+VLOOKUP(Tabla1[[#This Row],[llave 2]],IG!$O$7:$T$97972,5,FALSE)</f>
        <v>176</v>
      </c>
      <c r="T18" s="57">
        <f>+VLOOKUP(Tabla1[[#This Row],[llave 2]],IG!$O$7:$T$97972,6,FALSE)</f>
        <v>16131456</v>
      </c>
      <c r="U18" s="84" t="s">
        <v>21</v>
      </c>
      <c r="V18" s="85">
        <v>1</v>
      </c>
      <c r="W18" s="84">
        <v>3.9800944999999999</v>
      </c>
      <c r="X18" s="58">
        <f>ROUND(Tabla1[[#This Row],[VALOR UNITARIO 
]]*Tabla1[[#This Row],[Porcentaje de Glosa]]*Tabla1[[#This Row],[META AFECTADA POR LA GLOSA
]],0)</f>
        <v>364800</v>
      </c>
      <c r="Y18" s="50" t="s">
        <v>442</v>
      </c>
      <c r="Z18" s="51"/>
      <c r="AA18" s="59"/>
      <c r="AB18" s="51"/>
      <c r="AC18" s="59" t="e">
        <f>ROUND(#REF!-Tabla1[[#This Row],[Valor soportado por la Subred]],0)</f>
        <v>#REF!</v>
      </c>
      <c r="AD18" s="51"/>
      <c r="AE18" s="51"/>
      <c r="AF18" s="59" t="e">
        <f>ROUND(Tabla1[[#This Row],[VALOR GLOSA DEFINITIVA]]-Tabla1[[#This Row],[VALOR LEVANTADO EN LIQUIDACION]],0)</f>
        <v>#REF!</v>
      </c>
      <c r="AG18" s="60"/>
    </row>
    <row r="19" spans="2:33" s="61" customFormat="1" ht="99.9" customHeight="1" x14ac:dyDescent="0.3">
      <c r="B19" s="51" t="s">
        <v>19</v>
      </c>
      <c r="C19" s="24">
        <v>82</v>
      </c>
      <c r="D19" s="51" t="s">
        <v>122</v>
      </c>
      <c r="E19" s="51" t="s">
        <v>410</v>
      </c>
      <c r="F19" s="52" t="str">
        <f>Tabla1[[#This Row],[CODIGO ACTIVIDAD (AB)]]&amp;Tabla1[[#This Row],[ACCIÓN INTEGRAL-INTEGRADA / 
PROCESO INTEGRAL E INTEGRADO]]&amp;Tabla1[[#This Row],[ENTORNO/PROCESO TRANSVERSAL]]&amp;Tabla1[[#This Row],[VIGENCIA RECURSOS]]</f>
        <v>8212. Vigilancia de la Salud AmbientalVigilancia de la Salud Ambiental2026</v>
      </c>
      <c r="G19" s="176">
        <v>2026</v>
      </c>
      <c r="H19" s="53" t="str">
        <f>+VLOOKUP(Tabla1[[#This Row],[llave 1]],IG!$F$7:$N$97972,2,FALSE)</f>
        <v>Acciones de Fiscalización y Aseguramiento Sanitario</v>
      </c>
      <c r="I19" s="53" t="str">
        <f>+VLOOKUP(Tabla1[[#This Row],[llave 1]],IG!$F$7:$T$97972,3,FALSE)</f>
        <v>Línea Alimentos Sanos y Seguros</v>
      </c>
      <c r="J19" s="53" t="str">
        <f>+VLOOKUP(Tabla1[[#This Row],[llave 1]],IG!$F$7:$T$97972,5,FALSE)</f>
        <v>Establecimiento vigilado y controlado</v>
      </c>
      <c r="K19" s="53" t="str">
        <f>+VLOOKUP(Tabla1[[#This Row],[llave 1]],IG!$F$7:$T$97972,4,FALSE)</f>
        <v>GSP</v>
      </c>
      <c r="L19" s="53" t="str">
        <f>+VLOOKUP(Tabla1[[#This Row],[llave 1]],IG!$F$7:$T$97972,6,FALSE)</f>
        <v>VER SIVIGILA</v>
      </c>
      <c r="M19" s="53" t="str">
        <f>+VLOOKUP(Tabla1[[#This Row],[llave 1]],IG!$F$7:$T$97972,7,FALSE)</f>
        <v>VER SIVIGILA</v>
      </c>
      <c r="N19" s="177" t="s">
        <v>105</v>
      </c>
      <c r="O19" s="178" t="s">
        <v>434</v>
      </c>
      <c r="P19" s="52" t="str">
        <f>+Tabla1[[#This Row],[llave 1]]&amp;Tabla1[[#This Row],[LOCALIDAD]]&amp;Tabla1[[#This Row],[MES]]</f>
        <v>8212. Vigilancia de la Salud AmbientalVigilancia de la Salud Ambiental20263_MARTIRES1_ENERO_2026</v>
      </c>
      <c r="Q19" s="51" t="s">
        <v>443</v>
      </c>
      <c r="R19" s="55">
        <f>+VLOOKUP(Tabla1[[#This Row],[llave 2]],IG!$O$7:$T$97972,2,FALSE)</f>
        <v>35979</v>
      </c>
      <c r="S19" s="56">
        <f>+VLOOKUP(Tabla1[[#This Row],[llave 2]],IG!$O$7:$T$97972,5,FALSE)</f>
        <v>211</v>
      </c>
      <c r="T19" s="57">
        <f>+VLOOKUP(Tabla1[[#This Row],[llave 2]],IG!$O$7:$T$97972,6,FALSE)</f>
        <v>7591569</v>
      </c>
      <c r="U19" s="84" t="s">
        <v>33</v>
      </c>
      <c r="V19" s="85">
        <v>1</v>
      </c>
      <c r="W19" s="84">
        <v>20</v>
      </c>
      <c r="X19" s="58">
        <f>ROUND(Tabla1[[#This Row],[VALOR UNITARIO 
]]*Tabla1[[#This Row],[Porcentaje de Glosa]]*Tabla1[[#This Row],[META AFECTADA POR LA GLOSA
]],0)</f>
        <v>719580</v>
      </c>
      <c r="Y19" s="50" t="s">
        <v>444</v>
      </c>
      <c r="Z19" s="51"/>
      <c r="AA19" s="59"/>
      <c r="AB19" s="51"/>
      <c r="AC19" s="59" t="e">
        <f>ROUND(#REF!-Tabla1[[#This Row],[Valor soportado por la Subred]],0)</f>
        <v>#REF!</v>
      </c>
      <c r="AD19" s="51"/>
      <c r="AE19" s="51"/>
      <c r="AF19" s="59" t="e">
        <f>ROUND(Tabla1[[#This Row],[VALOR GLOSA DEFINITIVA]]-Tabla1[[#This Row],[VALOR LEVANTADO EN LIQUIDACION]],0)</f>
        <v>#REF!</v>
      </c>
      <c r="AG19" s="60"/>
    </row>
    <row r="20" spans="2:33" s="61" customFormat="1" ht="99.9" customHeight="1" x14ac:dyDescent="0.3">
      <c r="B20" s="51" t="s">
        <v>19</v>
      </c>
      <c r="C20" s="24">
        <v>82</v>
      </c>
      <c r="D20" s="51" t="s">
        <v>122</v>
      </c>
      <c r="E20" s="51" t="s">
        <v>410</v>
      </c>
      <c r="F20" s="52" t="str">
        <f>Tabla1[[#This Row],[CODIGO ACTIVIDAD (AB)]]&amp;Tabla1[[#This Row],[ACCIÓN INTEGRAL-INTEGRADA / 
PROCESO INTEGRAL E INTEGRADO]]&amp;Tabla1[[#This Row],[ENTORNO/PROCESO TRANSVERSAL]]&amp;Tabla1[[#This Row],[VIGENCIA RECURSOS]]</f>
        <v>8212. Vigilancia de la Salud AmbientalVigilancia de la Salud Ambiental2026</v>
      </c>
      <c r="G20" s="176">
        <v>2026</v>
      </c>
      <c r="H20" s="53" t="str">
        <f>+VLOOKUP(Tabla1[[#This Row],[llave 1]],IG!$F$7:$N$97972,2,FALSE)</f>
        <v>Acciones de Fiscalización y Aseguramiento Sanitario</v>
      </c>
      <c r="I20" s="53" t="str">
        <f>+VLOOKUP(Tabla1[[#This Row],[llave 1]],IG!$F$7:$T$97972,3,FALSE)</f>
        <v>Línea Alimentos Sanos y Seguros</v>
      </c>
      <c r="J20" s="53" t="str">
        <f>+VLOOKUP(Tabla1[[#This Row],[llave 1]],IG!$F$7:$T$97972,5,FALSE)</f>
        <v>Establecimiento vigilado y controlado</v>
      </c>
      <c r="K20" s="53" t="str">
        <f>+VLOOKUP(Tabla1[[#This Row],[llave 1]],IG!$F$7:$T$97972,4,FALSE)</f>
        <v>GSP</v>
      </c>
      <c r="L20" s="53" t="str">
        <f>+VLOOKUP(Tabla1[[#This Row],[llave 1]],IG!$F$7:$T$97972,6,FALSE)</f>
        <v>VER SIVIGILA</v>
      </c>
      <c r="M20" s="53" t="str">
        <f>+VLOOKUP(Tabla1[[#This Row],[llave 1]],IG!$F$7:$T$97972,7,FALSE)</f>
        <v>VER SIVIGILA</v>
      </c>
      <c r="N20" s="177" t="s">
        <v>105</v>
      </c>
      <c r="O20" s="178" t="s">
        <v>435</v>
      </c>
      <c r="P20" s="52" t="str">
        <f>+Tabla1[[#This Row],[llave 1]]&amp;Tabla1[[#This Row],[LOCALIDAD]]&amp;Tabla1[[#This Row],[MES]]</f>
        <v>8212. Vigilancia de la Salud AmbientalVigilancia de la Salud Ambiental20263_MARTIRES2_FEBRERO_2026</v>
      </c>
      <c r="Q20" s="51" t="s">
        <v>443</v>
      </c>
      <c r="R20" s="55">
        <f>+VLOOKUP(Tabla1[[#This Row],[llave 2]],IG!$O$7:$T$97972,2,FALSE)</f>
        <v>35979</v>
      </c>
      <c r="S20" s="56">
        <f>+VLOOKUP(Tabla1[[#This Row],[llave 2]],IG!$O$7:$T$97972,5,FALSE)</f>
        <v>231</v>
      </c>
      <c r="T20" s="57">
        <f>+VLOOKUP(Tabla1[[#This Row],[llave 2]],IG!$O$7:$T$97972,6,FALSE)</f>
        <v>8311149</v>
      </c>
      <c r="U20" s="84" t="s">
        <v>33</v>
      </c>
      <c r="V20" s="85">
        <v>1</v>
      </c>
      <c r="W20" s="84">
        <v>25</v>
      </c>
      <c r="X20" s="58">
        <f>ROUND(Tabla1[[#This Row],[VALOR UNITARIO 
]]*Tabla1[[#This Row],[Porcentaje de Glosa]]*Tabla1[[#This Row],[META AFECTADA POR LA GLOSA
]],0)</f>
        <v>899475</v>
      </c>
      <c r="Y20" s="50" t="s">
        <v>445</v>
      </c>
      <c r="Z20" s="51"/>
      <c r="AA20" s="59"/>
      <c r="AB20" s="51"/>
      <c r="AC20" s="59" t="e">
        <f>ROUND(#REF!-Tabla1[[#This Row],[Valor soportado por la Subred]],0)</f>
        <v>#REF!</v>
      </c>
      <c r="AD20" s="51"/>
      <c r="AE20" s="51"/>
      <c r="AF20" s="59" t="e">
        <f>ROUND(Tabla1[[#This Row],[VALOR GLOSA DEFINITIVA]]-Tabla1[[#This Row],[VALOR LEVANTADO EN LIQUIDACION]],0)</f>
        <v>#REF!</v>
      </c>
      <c r="AG20" s="60"/>
    </row>
    <row r="21" spans="2:33" s="61" customFormat="1" ht="99.9" customHeight="1" x14ac:dyDescent="0.3">
      <c r="B21" s="51" t="s">
        <v>19</v>
      </c>
      <c r="C21" s="24">
        <v>90</v>
      </c>
      <c r="D21" s="51" t="s">
        <v>122</v>
      </c>
      <c r="E21" s="51" t="s">
        <v>410</v>
      </c>
      <c r="F21" s="52" t="str">
        <f>Tabla1[[#This Row],[CODIGO ACTIVIDAD (AB)]]&amp;Tabla1[[#This Row],[ACCIÓN INTEGRAL-INTEGRADA / 
PROCESO INTEGRAL E INTEGRADO]]&amp;Tabla1[[#This Row],[ENTORNO/PROCESO TRANSVERSAL]]&amp;Tabla1[[#This Row],[VIGENCIA RECURSOS]]</f>
        <v>9012. Vigilancia de la Salud AmbientalVigilancia de la Salud Ambiental2026</v>
      </c>
      <c r="G21" s="176">
        <v>2026</v>
      </c>
      <c r="H21" s="53" t="str">
        <f>+VLOOKUP(Tabla1[[#This Row],[llave 1]],IG!$F$7:$N$97972,2,FALSE)</f>
        <v>Acciones de Fiscalización y Aseguramiento Sanitario</v>
      </c>
      <c r="I21" s="53" t="str">
        <f>+VLOOKUP(Tabla1[[#This Row],[llave 1]],IG!$F$7:$T$97972,3,FALSE)</f>
        <v>Línea Alimentos Sanos y Seguros</v>
      </c>
      <c r="J21" s="53" t="str">
        <f>+VLOOKUP(Tabla1[[#This Row],[llave 1]],IG!$F$7:$T$97972,5,FALSE)</f>
        <v>Establecimiento vigilado y controlado</v>
      </c>
      <c r="K21" s="53" t="str">
        <f>+VLOOKUP(Tabla1[[#This Row],[llave 1]],IG!$F$7:$T$97972,4,FALSE)</f>
        <v>GSP</v>
      </c>
      <c r="L21" s="53" t="str">
        <f>+VLOOKUP(Tabla1[[#This Row],[llave 1]],IG!$F$7:$T$97972,6,FALSE)</f>
        <v>VER SIVIGILA</v>
      </c>
      <c r="M21" s="53" t="str">
        <f>+VLOOKUP(Tabla1[[#This Row],[llave 1]],IG!$F$7:$T$97972,7,FALSE)</f>
        <v>VER SIVIGILA</v>
      </c>
      <c r="N21" s="177" t="s">
        <v>105</v>
      </c>
      <c r="O21" s="178" t="s">
        <v>435</v>
      </c>
      <c r="P21" s="52" t="str">
        <f>+Tabla1[[#This Row],[llave 1]]&amp;Tabla1[[#This Row],[LOCALIDAD]]&amp;Tabla1[[#This Row],[MES]]</f>
        <v>9012. Vigilancia de la Salud AmbientalVigilancia de la Salud Ambiental20263_MARTIRES2_FEBRERO_2026</v>
      </c>
      <c r="Q21" s="51" t="s">
        <v>443</v>
      </c>
      <c r="R21" s="55">
        <f>+VLOOKUP(Tabla1[[#This Row],[llave 2]],IG!$O$7:$T$97972,2,FALSE)</f>
        <v>71958</v>
      </c>
      <c r="S21" s="56">
        <f>+VLOOKUP(Tabla1[[#This Row],[llave 2]],IG!$O$7:$T$97972,5,FALSE)</f>
        <v>60</v>
      </c>
      <c r="T21" s="57">
        <f>+VLOOKUP(Tabla1[[#This Row],[llave 2]],IG!$O$7:$T$97972,6,FALSE)</f>
        <v>4317480</v>
      </c>
      <c r="U21" s="84" t="s">
        <v>21</v>
      </c>
      <c r="V21" s="85">
        <v>1</v>
      </c>
      <c r="W21" s="84">
        <v>6.7539389999999999</v>
      </c>
      <c r="X21" s="58">
        <f>ROUND(Tabla1[[#This Row],[VALOR UNITARIO 
]]*Tabla1[[#This Row],[Porcentaje de Glosa]]*Tabla1[[#This Row],[META AFECTADA POR LA GLOSA
]],0)</f>
        <v>486000</v>
      </c>
      <c r="Y21" s="50" t="s">
        <v>446</v>
      </c>
      <c r="Z21" s="51"/>
      <c r="AA21" s="59"/>
      <c r="AB21" s="51"/>
      <c r="AC21" s="59" t="e">
        <f>ROUND(#REF!-Tabla1[[#This Row],[Valor soportado por la Subred]],0)</f>
        <v>#REF!</v>
      </c>
      <c r="AD21" s="51"/>
      <c r="AE21" s="51"/>
      <c r="AF21" s="59" t="e">
        <f>ROUND(Tabla1[[#This Row],[VALOR GLOSA DEFINITIVA]]-Tabla1[[#This Row],[VALOR LEVANTADO EN LIQUIDACION]],0)</f>
        <v>#REF!</v>
      </c>
      <c r="AG21" s="60"/>
    </row>
    <row r="22" spans="2:33" s="61" customFormat="1" ht="99.9" customHeight="1" x14ac:dyDescent="0.3">
      <c r="B22" s="51" t="s">
        <v>19</v>
      </c>
      <c r="C22" s="24">
        <v>1257</v>
      </c>
      <c r="D22" s="51" t="s">
        <v>122</v>
      </c>
      <c r="E22" s="51" t="s">
        <v>410</v>
      </c>
      <c r="F22" s="52" t="str">
        <f>Tabla1[[#This Row],[CODIGO ACTIVIDAD (AB)]]&amp;Tabla1[[#This Row],[ACCIÓN INTEGRAL-INTEGRADA / 
PROCESO INTEGRAL E INTEGRADO]]&amp;Tabla1[[#This Row],[ENTORNO/PROCESO TRANSVERSAL]]&amp;Tabla1[[#This Row],[VIGENCIA RECURSOS]]</f>
        <v>125712. Vigilancia de la Salud AmbientalVigilancia de la Salud Ambiental2026</v>
      </c>
      <c r="G22" s="176">
        <v>2026</v>
      </c>
      <c r="H22" s="53" t="str">
        <f>+VLOOKUP(Tabla1[[#This Row],[llave 1]],IG!$F$7:$N$97972,2,FALSE)</f>
        <v>Acciones de Fiscalización y Aseguramiento Sanitario</v>
      </c>
      <c r="I22" s="53" t="str">
        <f>+VLOOKUP(Tabla1[[#This Row],[llave 1]],IG!$F$7:$T$97972,3,FALSE)</f>
        <v>Línea Alimentos Sanos y Seguros</v>
      </c>
      <c r="J22" s="53" t="str">
        <f>+VLOOKUP(Tabla1[[#This Row],[llave 1]],IG!$F$7:$T$97972,5,FALSE)</f>
        <v>Establecimiento vigilado y controlado</v>
      </c>
      <c r="K22" s="53" t="str">
        <f>+VLOOKUP(Tabla1[[#This Row],[llave 1]],IG!$F$7:$T$97972,4,FALSE)</f>
        <v>GSP</v>
      </c>
      <c r="L22" s="53" t="str">
        <f>+VLOOKUP(Tabla1[[#This Row],[llave 1]],IG!$F$7:$T$97972,6,FALSE)</f>
        <v>VER SIVIGILA</v>
      </c>
      <c r="M22" s="53" t="str">
        <f>+VLOOKUP(Tabla1[[#This Row],[llave 1]],IG!$F$7:$T$97972,7,FALSE)</f>
        <v>VER SIVIGILA</v>
      </c>
      <c r="N22" s="177" t="s">
        <v>105</v>
      </c>
      <c r="O22" s="178" t="s">
        <v>435</v>
      </c>
      <c r="P22" s="52" t="str">
        <f>+Tabla1[[#This Row],[llave 1]]&amp;Tabla1[[#This Row],[LOCALIDAD]]&amp;Tabla1[[#This Row],[MES]]</f>
        <v>125712. Vigilancia de la Salud AmbientalVigilancia de la Salud Ambiental20263_MARTIRES2_FEBRERO_2026</v>
      </c>
      <c r="Q22" s="51" t="s">
        <v>443</v>
      </c>
      <c r="R22" s="55">
        <f>+VLOOKUP(Tabla1[[#This Row],[llave 2]],IG!$O$7:$T$97972,2,FALSE)</f>
        <v>70244944</v>
      </c>
      <c r="S22" s="56">
        <f>+VLOOKUP(Tabla1[[#This Row],[llave 2]],IG!$O$7:$T$97972,5,FALSE)</f>
        <v>1</v>
      </c>
      <c r="T22" s="57">
        <f>+VLOOKUP(Tabla1[[#This Row],[llave 2]],IG!$O$7:$T$97972,6,FALSE)</f>
        <v>70244944</v>
      </c>
      <c r="U22" s="84" t="s">
        <v>21</v>
      </c>
      <c r="V22" s="85">
        <v>1</v>
      </c>
      <c r="W22" s="84">
        <v>6.6737899999999998E-3</v>
      </c>
      <c r="X22" s="58">
        <f>ROUND(Tabla1[[#This Row],[VALOR UNITARIO 
]]*Tabla1[[#This Row],[Porcentaje de Glosa]]*Tabla1[[#This Row],[META AFECTADA POR LA GLOSA
]],0)</f>
        <v>468800</v>
      </c>
      <c r="Y22" s="50" t="s">
        <v>447</v>
      </c>
      <c r="Z22" s="51"/>
      <c r="AA22" s="59"/>
      <c r="AB22" s="51"/>
      <c r="AC22" s="59" t="e">
        <f>ROUND(#REF!-Tabla1[[#This Row],[Valor soportado por la Subred]],0)</f>
        <v>#REF!</v>
      </c>
      <c r="AD22" s="51"/>
      <c r="AE22" s="51"/>
      <c r="AF22" s="59" t="e">
        <f>ROUND(Tabla1[[#This Row],[VALOR GLOSA DEFINITIVA]]-Tabla1[[#This Row],[VALOR LEVANTADO EN LIQUIDACION]],0)</f>
        <v>#REF!</v>
      </c>
      <c r="AG22" s="60"/>
    </row>
    <row r="23" spans="2:33" s="61" customFormat="1" ht="99.9" customHeight="1" x14ac:dyDescent="0.3">
      <c r="B23" s="51" t="s">
        <v>19</v>
      </c>
      <c r="C23" s="24">
        <v>93</v>
      </c>
      <c r="D23" s="51" t="s">
        <v>122</v>
      </c>
      <c r="E23" s="51" t="s">
        <v>410</v>
      </c>
      <c r="F23" s="52" t="str">
        <f>Tabla1[[#This Row],[CODIGO ACTIVIDAD (AB)]]&amp;Tabla1[[#This Row],[ACCIÓN INTEGRAL-INTEGRADA / 
PROCESO INTEGRAL E INTEGRADO]]&amp;Tabla1[[#This Row],[ENTORNO/PROCESO TRANSVERSAL]]&amp;Tabla1[[#This Row],[VIGENCIA RECURSOS]]</f>
        <v>9312. Vigilancia de la Salud AmbientalVigilancia de la Salud Ambiental2026</v>
      </c>
      <c r="G23" s="176">
        <v>2026</v>
      </c>
      <c r="H23" s="53" t="str">
        <f>+VLOOKUP(Tabla1[[#This Row],[llave 1]],IG!$F$7:$N$97972,2,FALSE)</f>
        <v>Acciones de Fiscalización y Aseguramiento Sanitario</v>
      </c>
      <c r="I23" s="53" t="str">
        <f>+VLOOKUP(Tabla1[[#This Row],[llave 1]],IG!$F$7:$T$97972,3,FALSE)</f>
        <v>Línea Alimentos Sanos y Seguros</v>
      </c>
      <c r="J23" s="53" t="str">
        <f>+VLOOKUP(Tabla1[[#This Row],[llave 1]],IG!$F$7:$T$97972,5,FALSE)</f>
        <v>Establecimiento vigilado y controlado</v>
      </c>
      <c r="K23" s="53" t="str">
        <f>+VLOOKUP(Tabla1[[#This Row],[llave 1]],IG!$F$7:$T$97972,4,FALSE)</f>
        <v>GSP</v>
      </c>
      <c r="L23" s="53" t="str">
        <f>+VLOOKUP(Tabla1[[#This Row],[llave 1]],IG!$F$7:$T$97972,6,FALSE)</f>
        <v>VER SIVIGILA</v>
      </c>
      <c r="M23" s="53" t="str">
        <f>+VLOOKUP(Tabla1[[#This Row],[llave 1]],IG!$F$7:$T$97972,7,FALSE)</f>
        <v>VER SIVIGILA</v>
      </c>
      <c r="N23" s="177" t="s">
        <v>104</v>
      </c>
      <c r="O23" s="178" t="s">
        <v>434</v>
      </c>
      <c r="P23" s="52" t="str">
        <f>+Tabla1[[#This Row],[llave 1]]&amp;Tabla1[[#This Row],[LOCALIDAD]]&amp;Tabla1[[#This Row],[MES]]</f>
        <v>9312. Vigilancia de la Salud AmbientalVigilancia de la Salud Ambiental20262_SANTA_FE1_ENERO_2026</v>
      </c>
      <c r="Q23" s="51" t="s">
        <v>448</v>
      </c>
      <c r="R23" s="55">
        <f>+VLOOKUP(Tabla1[[#This Row],[llave 2]],IG!$O$7:$T$97972,2,FALSE)</f>
        <v>91656</v>
      </c>
      <c r="S23" s="56">
        <f>+VLOOKUP(Tabla1[[#This Row],[llave 2]],IG!$O$7:$T$97972,5,FALSE)</f>
        <v>4</v>
      </c>
      <c r="T23" s="57">
        <f>+VLOOKUP(Tabla1[[#This Row],[llave 2]],IG!$O$7:$T$97972,6,FALSE)</f>
        <v>366624</v>
      </c>
      <c r="U23" s="84" t="s">
        <v>33</v>
      </c>
      <c r="V23" s="85">
        <v>1</v>
      </c>
      <c r="W23" s="84">
        <v>1</v>
      </c>
      <c r="X23" s="58">
        <f>ROUND(Tabla1[[#This Row],[VALOR UNITARIO 
]]*Tabla1[[#This Row],[Porcentaje de Glosa]]*Tabla1[[#This Row],[META AFECTADA POR LA GLOSA
]],0)</f>
        <v>91656</v>
      </c>
      <c r="Y23" s="50" t="s">
        <v>449</v>
      </c>
      <c r="Z23" s="51"/>
      <c r="AA23" s="59"/>
      <c r="AB23" s="51"/>
      <c r="AC23" s="59" t="e">
        <f>ROUND(#REF!-Tabla1[[#This Row],[Valor soportado por la Subred]],0)</f>
        <v>#REF!</v>
      </c>
      <c r="AD23" s="51"/>
      <c r="AE23" s="51"/>
      <c r="AF23" s="59" t="e">
        <f>ROUND(Tabla1[[#This Row],[VALOR GLOSA DEFINITIVA]]-Tabla1[[#This Row],[VALOR LEVANTADO EN LIQUIDACION]],0)</f>
        <v>#REF!</v>
      </c>
      <c r="AG23" s="60"/>
    </row>
    <row r="24" spans="2:33" s="61" customFormat="1" ht="99.9" customHeight="1" x14ac:dyDescent="0.3">
      <c r="B24" s="51" t="s">
        <v>19</v>
      </c>
      <c r="C24" s="24">
        <v>104</v>
      </c>
      <c r="D24" s="51" t="s">
        <v>122</v>
      </c>
      <c r="E24" s="51" t="s">
        <v>410</v>
      </c>
      <c r="F24" s="52" t="str">
        <f>Tabla1[[#This Row],[CODIGO ACTIVIDAD (AB)]]&amp;Tabla1[[#This Row],[ACCIÓN INTEGRAL-INTEGRADA / 
PROCESO INTEGRAL E INTEGRADO]]&amp;Tabla1[[#This Row],[ENTORNO/PROCESO TRANSVERSAL]]&amp;Tabla1[[#This Row],[VIGENCIA RECURSOS]]</f>
        <v>10412. Vigilancia de la Salud AmbientalVigilancia de la Salud Ambiental2026</v>
      </c>
      <c r="G24" s="176">
        <v>2026</v>
      </c>
      <c r="H24" s="53" t="str">
        <f>+VLOOKUP(Tabla1[[#This Row],[llave 1]],IG!$F$7:$N$97972,2,FALSE)</f>
        <v>Acciones de Fiscalización y Aseguramiento Sanitario</v>
      </c>
      <c r="I24" s="53" t="str">
        <f>+VLOOKUP(Tabla1[[#This Row],[llave 1]],IG!$F$7:$T$97972,3,FALSE)</f>
        <v>Línea Alimentos Sanos y Seguros</v>
      </c>
      <c r="J24" s="53" t="str">
        <f>+VLOOKUP(Tabla1[[#This Row],[llave 1]],IG!$F$7:$T$97972,5,FALSE)</f>
        <v>Establecimiento vigilado y controlado</v>
      </c>
      <c r="K24" s="53" t="str">
        <f>+VLOOKUP(Tabla1[[#This Row],[llave 1]],IG!$F$7:$T$97972,4,FALSE)</f>
        <v>GSP</v>
      </c>
      <c r="L24" s="53" t="str">
        <f>+VLOOKUP(Tabla1[[#This Row],[llave 1]],IG!$F$7:$T$97972,6,FALSE)</f>
        <v>VER SIVIGILA</v>
      </c>
      <c r="M24" s="53" t="str">
        <f>+VLOOKUP(Tabla1[[#This Row],[llave 1]],IG!$F$7:$T$97972,7,FALSE)</f>
        <v>VER SIVIGILA</v>
      </c>
      <c r="N24" s="177" t="s">
        <v>104</v>
      </c>
      <c r="O24" s="178" t="s">
        <v>435</v>
      </c>
      <c r="P24" s="52" t="str">
        <f>+Tabla1[[#This Row],[llave 1]]&amp;Tabla1[[#This Row],[LOCALIDAD]]&amp;Tabla1[[#This Row],[MES]]</f>
        <v>10412. Vigilancia de la Salud AmbientalVigilancia de la Salud Ambiental20262_SANTA_FE2_FEBRERO_2026</v>
      </c>
      <c r="Q24" s="51" t="s">
        <v>448</v>
      </c>
      <c r="R24" s="55">
        <f>+VLOOKUP(Tabla1[[#This Row],[llave 2]],IG!$O$7:$T$97972,2,FALSE)</f>
        <v>91656</v>
      </c>
      <c r="S24" s="56">
        <f>+VLOOKUP(Tabla1[[#This Row],[llave 2]],IG!$O$7:$T$97972,5,FALSE)</f>
        <v>183</v>
      </c>
      <c r="T24" s="57">
        <f>+VLOOKUP(Tabla1[[#This Row],[llave 2]],IG!$O$7:$T$97972,6,FALSE)</f>
        <v>16773048</v>
      </c>
      <c r="U24" s="84" t="s">
        <v>33</v>
      </c>
      <c r="V24" s="85">
        <v>1</v>
      </c>
      <c r="W24" s="84">
        <v>1</v>
      </c>
      <c r="X24" s="58">
        <f>ROUND(Tabla1[[#This Row],[VALOR UNITARIO 
]]*Tabla1[[#This Row],[Porcentaje de Glosa]]*Tabla1[[#This Row],[META AFECTADA POR LA GLOSA
]],0)</f>
        <v>91656</v>
      </c>
      <c r="Y24" s="50" t="s">
        <v>450</v>
      </c>
      <c r="Z24" s="51"/>
      <c r="AA24" s="59"/>
      <c r="AB24" s="51"/>
      <c r="AC24" s="59" t="e">
        <f>ROUND(#REF!-Tabla1[[#This Row],[Valor soportado por la Subred]],0)</f>
        <v>#REF!</v>
      </c>
      <c r="AD24" s="51"/>
      <c r="AE24" s="51"/>
      <c r="AF24" s="59" t="e">
        <f>ROUND(Tabla1[[#This Row],[VALOR GLOSA DEFINITIVA]]-Tabla1[[#This Row],[VALOR LEVANTADO EN LIQUIDACION]],0)</f>
        <v>#REF!</v>
      </c>
      <c r="AG24" s="60"/>
    </row>
    <row r="25" spans="2:33" s="61" customFormat="1" ht="99.9" customHeight="1" x14ac:dyDescent="0.3">
      <c r="B25" s="51"/>
      <c r="C25" s="24"/>
      <c r="D25" s="51"/>
      <c r="E25" s="51"/>
      <c r="F25" s="52" t="str">
        <f>Tabla1[[#This Row],[CODIGO ACTIVIDAD (AB)]]&amp;Tabla1[[#This Row],[ACCIÓN INTEGRAL-INTEGRADA / 
PROCESO INTEGRAL E INTEGRADO]]&amp;Tabla1[[#This Row],[ENTORNO/PROCESO TRANSVERSAL]]&amp;Tabla1[[#This Row],[VIGENCIA RECURSOS]]</f>
        <v/>
      </c>
      <c r="G25" s="176"/>
      <c r="H25" s="53">
        <f>+VLOOKUP(Tabla1[[#This Row],[llave 1]],IG!$F$7:$N$97972,2,FALSE)</f>
        <v>0</v>
      </c>
      <c r="I25" s="53">
        <f>+VLOOKUP(Tabla1[[#This Row],[llave 1]],IG!$F$7:$T$97972,3,FALSE)</f>
        <v>0</v>
      </c>
      <c r="J25" s="53">
        <f>+VLOOKUP(Tabla1[[#This Row],[llave 1]],IG!$F$7:$T$97972,5,FALSE)</f>
        <v>0</v>
      </c>
      <c r="K25" s="53">
        <f>+VLOOKUP(Tabla1[[#This Row],[llave 1]],IG!$F$7:$T$97972,4,FALSE)</f>
        <v>0</v>
      </c>
      <c r="L25" s="53">
        <f>+VLOOKUP(Tabla1[[#This Row],[llave 1]],IG!$F$7:$T$97972,6,FALSE)</f>
        <v>0</v>
      </c>
      <c r="M25" s="53">
        <f>+VLOOKUP(Tabla1[[#This Row],[llave 1]],IG!$F$7:$T$97972,7,FALSE)</f>
        <v>0</v>
      </c>
      <c r="N25" s="177"/>
      <c r="O25" s="178"/>
      <c r="P25" s="52" t="str">
        <f>+Tabla1[[#This Row],[llave 1]]&amp;Tabla1[[#This Row],[LOCALIDAD]]&amp;Tabla1[[#This Row],[MES]]</f>
        <v/>
      </c>
      <c r="Q25" s="51"/>
      <c r="R25" s="55">
        <f>+VLOOKUP(Tabla1[[#This Row],[llave 2]],IG!$O$7:$T$97972,2,FALSE)</f>
        <v>0</v>
      </c>
      <c r="S25" s="56">
        <f>+VLOOKUP(Tabla1[[#This Row],[llave 2]],IG!$O$7:$T$97972,5,FALSE)</f>
        <v>0</v>
      </c>
      <c r="T25" s="57">
        <f>+VLOOKUP(Tabla1[[#This Row],[llave 2]],IG!$O$7:$T$97972,6,FALSE)</f>
        <v>0</v>
      </c>
      <c r="U25" s="84"/>
      <c r="V25" s="85"/>
      <c r="W25" s="84"/>
      <c r="X25" s="58">
        <f>ROUND(Tabla1[[#This Row],[VALOR UNITARIO 
]]*Tabla1[[#This Row],[Porcentaje de Glosa]]*Tabla1[[#This Row],[META AFECTADA POR LA GLOSA
]],0)</f>
        <v>0</v>
      </c>
      <c r="Y25" s="50"/>
      <c r="Z25" s="51"/>
      <c r="AA25" s="59"/>
      <c r="AB25" s="51"/>
      <c r="AC25" s="59" t="e">
        <f>ROUND(#REF!-Tabla1[[#This Row],[Valor soportado por la Subred]],0)</f>
        <v>#REF!</v>
      </c>
      <c r="AD25" s="51"/>
      <c r="AE25" s="51"/>
      <c r="AF25" s="59" t="e">
        <f>ROUND(Tabla1[[#This Row],[VALOR GLOSA DEFINITIVA]]-Tabla1[[#This Row],[VALOR LEVANTADO EN LIQUIDACION]],0)</f>
        <v>#REF!</v>
      </c>
      <c r="AG25" s="60"/>
    </row>
    <row r="26" spans="2:33" s="61" customFormat="1" ht="99.9" customHeight="1" x14ac:dyDescent="0.3">
      <c r="B26" s="51"/>
      <c r="C26" s="24"/>
      <c r="D26" s="51"/>
      <c r="E26" s="51"/>
      <c r="F26" s="52" t="str">
        <f>Tabla1[[#This Row],[CODIGO ACTIVIDAD (AB)]]&amp;Tabla1[[#This Row],[ACCIÓN INTEGRAL-INTEGRADA / 
PROCESO INTEGRAL E INTEGRADO]]&amp;Tabla1[[#This Row],[ENTORNO/PROCESO TRANSVERSAL]]&amp;Tabla1[[#This Row],[VIGENCIA RECURSOS]]</f>
        <v/>
      </c>
      <c r="G26" s="176"/>
      <c r="H26" s="53">
        <f>+VLOOKUP(Tabla1[[#This Row],[llave 1]],IG!$F$7:$N$97972,2,FALSE)</f>
        <v>0</v>
      </c>
      <c r="I26" s="53">
        <f>+VLOOKUP(Tabla1[[#This Row],[llave 1]],IG!$F$7:$T$97972,3,FALSE)</f>
        <v>0</v>
      </c>
      <c r="J26" s="53">
        <f>+VLOOKUP(Tabla1[[#This Row],[llave 1]],IG!$F$7:$T$97972,5,FALSE)</f>
        <v>0</v>
      </c>
      <c r="K26" s="53">
        <f>+VLOOKUP(Tabla1[[#This Row],[llave 1]],IG!$F$7:$T$97972,4,FALSE)</f>
        <v>0</v>
      </c>
      <c r="L26" s="53">
        <f>+VLOOKUP(Tabla1[[#This Row],[llave 1]],IG!$F$7:$T$97972,6,FALSE)</f>
        <v>0</v>
      </c>
      <c r="M26" s="53">
        <f>+VLOOKUP(Tabla1[[#This Row],[llave 1]],IG!$F$7:$T$97972,7,FALSE)</f>
        <v>0</v>
      </c>
      <c r="N26" s="177"/>
      <c r="O26" s="178"/>
      <c r="P26" s="52" t="str">
        <f>+Tabla1[[#This Row],[llave 1]]&amp;Tabla1[[#This Row],[LOCALIDAD]]&amp;Tabla1[[#This Row],[MES]]</f>
        <v/>
      </c>
      <c r="Q26" s="51"/>
      <c r="R26" s="55">
        <f>+VLOOKUP(Tabla1[[#This Row],[llave 2]],IG!$O$7:$T$97972,2,FALSE)</f>
        <v>0</v>
      </c>
      <c r="S26" s="56">
        <f>+VLOOKUP(Tabla1[[#This Row],[llave 2]],IG!$O$7:$T$97972,5,FALSE)</f>
        <v>0</v>
      </c>
      <c r="T26" s="57">
        <f>+VLOOKUP(Tabla1[[#This Row],[llave 2]],IG!$O$7:$T$97972,6,FALSE)</f>
        <v>0</v>
      </c>
      <c r="U26" s="84"/>
      <c r="V26" s="85"/>
      <c r="W26" s="84"/>
      <c r="X26" s="58">
        <f>ROUND(Tabla1[[#This Row],[VALOR UNITARIO 
]]*Tabla1[[#This Row],[Porcentaje de Glosa]]*Tabla1[[#This Row],[META AFECTADA POR LA GLOSA
]],0)</f>
        <v>0</v>
      </c>
      <c r="Y26" s="50"/>
      <c r="Z26" s="51"/>
      <c r="AA26" s="59"/>
      <c r="AB26" s="51"/>
      <c r="AC26" s="59" t="e">
        <f>ROUND(#REF!-Tabla1[[#This Row],[Valor soportado por la Subred]],0)</f>
        <v>#REF!</v>
      </c>
      <c r="AD26" s="51"/>
      <c r="AE26" s="51"/>
      <c r="AF26" s="59" t="e">
        <f>ROUND(Tabla1[[#This Row],[VALOR GLOSA DEFINITIVA]]-Tabla1[[#This Row],[VALOR LEVANTADO EN LIQUIDACION]],0)</f>
        <v>#REF!</v>
      </c>
      <c r="AG26" s="60"/>
    </row>
    <row r="27" spans="2:33" s="61" customFormat="1" ht="99.9" customHeight="1" x14ac:dyDescent="0.3">
      <c r="B27" s="51"/>
      <c r="C27" s="24"/>
      <c r="D27" s="51"/>
      <c r="E27" s="51"/>
      <c r="F27" s="52" t="str">
        <f>Tabla1[[#This Row],[CODIGO ACTIVIDAD (AB)]]&amp;Tabla1[[#This Row],[ACCIÓN INTEGRAL-INTEGRADA / 
PROCESO INTEGRAL E INTEGRADO]]&amp;Tabla1[[#This Row],[ENTORNO/PROCESO TRANSVERSAL]]&amp;Tabla1[[#This Row],[VIGENCIA RECURSOS]]</f>
        <v/>
      </c>
      <c r="G27" s="176"/>
      <c r="H27" s="53">
        <f>+VLOOKUP(Tabla1[[#This Row],[llave 1]],IG!$F$7:$N$97972,2,FALSE)</f>
        <v>0</v>
      </c>
      <c r="I27" s="53">
        <f>+VLOOKUP(Tabla1[[#This Row],[llave 1]],IG!$F$7:$T$97972,3,FALSE)</f>
        <v>0</v>
      </c>
      <c r="J27" s="53">
        <f>+VLOOKUP(Tabla1[[#This Row],[llave 1]],IG!$F$7:$T$97972,5,FALSE)</f>
        <v>0</v>
      </c>
      <c r="K27" s="53">
        <f>+VLOOKUP(Tabla1[[#This Row],[llave 1]],IG!$F$7:$T$97972,4,FALSE)</f>
        <v>0</v>
      </c>
      <c r="L27" s="53">
        <f>+VLOOKUP(Tabla1[[#This Row],[llave 1]],IG!$F$7:$T$97972,6,FALSE)</f>
        <v>0</v>
      </c>
      <c r="M27" s="53">
        <f>+VLOOKUP(Tabla1[[#This Row],[llave 1]],IG!$F$7:$T$97972,7,FALSE)</f>
        <v>0</v>
      </c>
      <c r="N27" s="177"/>
      <c r="O27" s="178"/>
      <c r="P27" s="52" t="str">
        <f>+Tabla1[[#This Row],[llave 1]]&amp;Tabla1[[#This Row],[LOCALIDAD]]&amp;Tabla1[[#This Row],[MES]]</f>
        <v/>
      </c>
      <c r="Q27" s="51"/>
      <c r="R27" s="55">
        <f>+VLOOKUP(Tabla1[[#This Row],[llave 2]],IG!$O$7:$T$97972,2,FALSE)</f>
        <v>0</v>
      </c>
      <c r="S27" s="56">
        <f>+VLOOKUP(Tabla1[[#This Row],[llave 2]],IG!$O$7:$T$97972,5,FALSE)</f>
        <v>0</v>
      </c>
      <c r="T27" s="57">
        <f>+VLOOKUP(Tabla1[[#This Row],[llave 2]],IG!$O$7:$T$97972,6,FALSE)</f>
        <v>0</v>
      </c>
      <c r="U27" s="84"/>
      <c r="V27" s="85"/>
      <c r="W27" s="84"/>
      <c r="X27" s="58">
        <f>ROUND(Tabla1[[#This Row],[VALOR UNITARIO 
]]*Tabla1[[#This Row],[Porcentaje de Glosa]]*Tabla1[[#This Row],[META AFECTADA POR LA GLOSA
]],0)</f>
        <v>0</v>
      </c>
      <c r="Y27" s="50"/>
      <c r="Z27" s="51"/>
      <c r="AA27" s="59"/>
      <c r="AB27" s="51"/>
      <c r="AC27" s="59" t="e">
        <f>ROUND(#REF!-Tabla1[[#This Row],[Valor soportado por la Subred]],0)</f>
        <v>#REF!</v>
      </c>
      <c r="AD27" s="51"/>
      <c r="AE27" s="51"/>
      <c r="AF27" s="59" t="e">
        <f>ROUND(Tabla1[[#This Row],[VALOR GLOSA DEFINITIVA]]-Tabla1[[#This Row],[VALOR LEVANTADO EN LIQUIDACION]],0)</f>
        <v>#REF!</v>
      </c>
      <c r="AG27" s="60"/>
    </row>
    <row r="28" spans="2:33" s="61" customFormat="1" ht="99.9" customHeight="1" x14ac:dyDescent="0.3">
      <c r="B28" s="51"/>
      <c r="C28" s="24"/>
      <c r="D28" s="51"/>
      <c r="E28" s="51"/>
      <c r="F28" s="52" t="str">
        <f>Tabla1[[#This Row],[CODIGO ACTIVIDAD (AB)]]&amp;Tabla1[[#This Row],[ACCIÓN INTEGRAL-INTEGRADA / 
PROCESO INTEGRAL E INTEGRADO]]&amp;Tabla1[[#This Row],[ENTORNO/PROCESO TRANSVERSAL]]&amp;Tabla1[[#This Row],[VIGENCIA RECURSOS]]</f>
        <v/>
      </c>
      <c r="G28" s="176"/>
      <c r="H28" s="53">
        <f>+VLOOKUP(Tabla1[[#This Row],[llave 1]],IG!$F$7:$N$97972,2,FALSE)</f>
        <v>0</v>
      </c>
      <c r="I28" s="53">
        <f>+VLOOKUP(Tabla1[[#This Row],[llave 1]],IG!$F$7:$T$97972,3,FALSE)</f>
        <v>0</v>
      </c>
      <c r="J28" s="53">
        <f>+VLOOKUP(Tabla1[[#This Row],[llave 1]],IG!$F$7:$T$97972,5,FALSE)</f>
        <v>0</v>
      </c>
      <c r="K28" s="53">
        <f>+VLOOKUP(Tabla1[[#This Row],[llave 1]],IG!$F$7:$T$97972,4,FALSE)</f>
        <v>0</v>
      </c>
      <c r="L28" s="53">
        <f>+VLOOKUP(Tabla1[[#This Row],[llave 1]],IG!$F$7:$T$97972,6,FALSE)</f>
        <v>0</v>
      </c>
      <c r="M28" s="53">
        <f>+VLOOKUP(Tabla1[[#This Row],[llave 1]],IG!$F$7:$T$97972,7,FALSE)</f>
        <v>0</v>
      </c>
      <c r="N28" s="177"/>
      <c r="O28" s="178"/>
      <c r="P28" s="52" t="str">
        <f>+Tabla1[[#This Row],[llave 1]]&amp;Tabla1[[#This Row],[LOCALIDAD]]&amp;Tabla1[[#This Row],[MES]]</f>
        <v/>
      </c>
      <c r="Q28" s="51"/>
      <c r="R28" s="55">
        <f>+VLOOKUP(Tabla1[[#This Row],[llave 2]],IG!$O$7:$T$97972,2,FALSE)</f>
        <v>0</v>
      </c>
      <c r="S28" s="56">
        <f>+VLOOKUP(Tabla1[[#This Row],[llave 2]],IG!$O$7:$T$97972,5,FALSE)</f>
        <v>0</v>
      </c>
      <c r="T28" s="57">
        <f>+VLOOKUP(Tabla1[[#This Row],[llave 2]],IG!$O$7:$T$97972,6,FALSE)</f>
        <v>0</v>
      </c>
      <c r="U28" s="84"/>
      <c r="V28" s="85"/>
      <c r="W28" s="84"/>
      <c r="X28" s="58">
        <f>ROUND(Tabla1[[#This Row],[VALOR UNITARIO 
]]*Tabla1[[#This Row],[Porcentaje de Glosa]]*Tabla1[[#This Row],[META AFECTADA POR LA GLOSA
]],0)</f>
        <v>0</v>
      </c>
      <c r="Y28" s="50"/>
      <c r="Z28" s="51"/>
      <c r="AA28" s="59"/>
      <c r="AB28" s="51"/>
      <c r="AC28" s="59" t="e">
        <f>ROUND(#REF!-Tabla1[[#This Row],[Valor soportado por la Subred]],0)</f>
        <v>#REF!</v>
      </c>
      <c r="AD28" s="51"/>
      <c r="AE28" s="51"/>
      <c r="AF28" s="59" t="e">
        <f>ROUND(Tabla1[[#This Row],[VALOR GLOSA DEFINITIVA]]-Tabla1[[#This Row],[VALOR LEVANTADO EN LIQUIDACION]],0)</f>
        <v>#REF!</v>
      </c>
      <c r="AG28" s="60"/>
    </row>
    <row r="29" spans="2:33" s="61" customFormat="1" ht="99.9" customHeight="1" x14ac:dyDescent="0.3">
      <c r="B29" s="51"/>
      <c r="C29" s="24"/>
      <c r="D29" s="51"/>
      <c r="E29" s="51"/>
      <c r="F29" s="52" t="str">
        <f>Tabla1[[#This Row],[CODIGO ACTIVIDAD (AB)]]&amp;Tabla1[[#This Row],[ACCIÓN INTEGRAL-INTEGRADA / 
PROCESO INTEGRAL E INTEGRADO]]&amp;Tabla1[[#This Row],[ENTORNO/PROCESO TRANSVERSAL]]&amp;Tabla1[[#This Row],[VIGENCIA RECURSOS]]</f>
        <v/>
      </c>
      <c r="G29" s="176"/>
      <c r="H29" s="53">
        <f>+VLOOKUP(Tabla1[[#This Row],[llave 1]],IG!$F$7:$N$97972,2,FALSE)</f>
        <v>0</v>
      </c>
      <c r="I29" s="53">
        <f>+VLOOKUP(Tabla1[[#This Row],[llave 1]],IG!$F$7:$T$97972,3,FALSE)</f>
        <v>0</v>
      </c>
      <c r="J29" s="53">
        <f>+VLOOKUP(Tabla1[[#This Row],[llave 1]],IG!$F$7:$T$97972,5,FALSE)</f>
        <v>0</v>
      </c>
      <c r="K29" s="53">
        <f>+VLOOKUP(Tabla1[[#This Row],[llave 1]],IG!$F$7:$T$97972,4,FALSE)</f>
        <v>0</v>
      </c>
      <c r="L29" s="53">
        <f>+VLOOKUP(Tabla1[[#This Row],[llave 1]],IG!$F$7:$T$97972,6,FALSE)</f>
        <v>0</v>
      </c>
      <c r="M29" s="53">
        <f>+VLOOKUP(Tabla1[[#This Row],[llave 1]],IG!$F$7:$T$97972,7,FALSE)</f>
        <v>0</v>
      </c>
      <c r="N29" s="177"/>
      <c r="O29" s="178"/>
      <c r="P29" s="52" t="str">
        <f>+Tabla1[[#This Row],[llave 1]]&amp;Tabla1[[#This Row],[LOCALIDAD]]&amp;Tabla1[[#This Row],[MES]]</f>
        <v/>
      </c>
      <c r="Q29" s="51"/>
      <c r="R29" s="55">
        <f>+VLOOKUP(Tabla1[[#This Row],[llave 2]],IG!$O$7:$T$97972,2,FALSE)</f>
        <v>0</v>
      </c>
      <c r="S29" s="56">
        <f>+VLOOKUP(Tabla1[[#This Row],[llave 2]],IG!$O$7:$T$97972,5,FALSE)</f>
        <v>0</v>
      </c>
      <c r="T29" s="57">
        <f>+VLOOKUP(Tabla1[[#This Row],[llave 2]],IG!$O$7:$T$97972,6,FALSE)</f>
        <v>0</v>
      </c>
      <c r="U29" s="84"/>
      <c r="V29" s="85"/>
      <c r="W29" s="84"/>
      <c r="X29" s="58">
        <f>ROUND(Tabla1[[#This Row],[VALOR UNITARIO 
]]*Tabla1[[#This Row],[Porcentaje de Glosa]]*Tabla1[[#This Row],[META AFECTADA POR LA GLOSA
]],0)</f>
        <v>0</v>
      </c>
      <c r="Y29" s="50"/>
      <c r="Z29" s="51"/>
      <c r="AA29" s="59"/>
      <c r="AB29" s="51"/>
      <c r="AC29" s="59" t="e">
        <f>ROUND(#REF!-Tabla1[[#This Row],[Valor soportado por la Subred]],0)</f>
        <v>#REF!</v>
      </c>
      <c r="AD29" s="51"/>
      <c r="AE29" s="51"/>
      <c r="AF29" s="59" t="e">
        <f>ROUND(Tabla1[[#This Row],[VALOR GLOSA DEFINITIVA]]-Tabla1[[#This Row],[VALOR LEVANTADO EN LIQUIDACION]],0)</f>
        <v>#REF!</v>
      </c>
      <c r="AG29" s="60"/>
    </row>
    <row r="30" spans="2:33" s="61" customFormat="1" ht="99.9" customHeight="1" x14ac:dyDescent="0.3">
      <c r="B30" s="51"/>
      <c r="C30" s="24"/>
      <c r="D30" s="51"/>
      <c r="E30" s="51"/>
      <c r="F30" s="52" t="str">
        <f>Tabla1[[#This Row],[CODIGO ACTIVIDAD (AB)]]&amp;Tabla1[[#This Row],[ACCIÓN INTEGRAL-INTEGRADA / 
PROCESO INTEGRAL E INTEGRADO]]&amp;Tabla1[[#This Row],[ENTORNO/PROCESO TRANSVERSAL]]&amp;Tabla1[[#This Row],[VIGENCIA RECURSOS]]</f>
        <v/>
      </c>
      <c r="G30" s="176"/>
      <c r="H30" s="53">
        <f>+VLOOKUP(Tabla1[[#This Row],[llave 1]],IG!$F$7:$N$97972,2,FALSE)</f>
        <v>0</v>
      </c>
      <c r="I30" s="53">
        <f>+VLOOKUP(Tabla1[[#This Row],[llave 1]],IG!$F$7:$T$97972,3,FALSE)</f>
        <v>0</v>
      </c>
      <c r="J30" s="53">
        <f>+VLOOKUP(Tabla1[[#This Row],[llave 1]],IG!$F$7:$T$97972,5,FALSE)</f>
        <v>0</v>
      </c>
      <c r="K30" s="53">
        <f>+VLOOKUP(Tabla1[[#This Row],[llave 1]],IG!$F$7:$T$97972,4,FALSE)</f>
        <v>0</v>
      </c>
      <c r="L30" s="53">
        <f>+VLOOKUP(Tabla1[[#This Row],[llave 1]],IG!$F$7:$T$97972,6,FALSE)</f>
        <v>0</v>
      </c>
      <c r="M30" s="53">
        <f>+VLOOKUP(Tabla1[[#This Row],[llave 1]],IG!$F$7:$T$97972,7,FALSE)</f>
        <v>0</v>
      </c>
      <c r="N30" s="177"/>
      <c r="O30" s="178"/>
      <c r="P30" s="52" t="str">
        <f>+Tabla1[[#This Row],[llave 1]]&amp;Tabla1[[#This Row],[LOCALIDAD]]&amp;Tabla1[[#This Row],[MES]]</f>
        <v/>
      </c>
      <c r="Q30" s="51"/>
      <c r="R30" s="55">
        <f>+VLOOKUP(Tabla1[[#This Row],[llave 2]],IG!$O$7:$T$97972,2,FALSE)</f>
        <v>0</v>
      </c>
      <c r="S30" s="56">
        <f>+VLOOKUP(Tabla1[[#This Row],[llave 2]],IG!$O$7:$T$97972,5,FALSE)</f>
        <v>0</v>
      </c>
      <c r="T30" s="57">
        <f>+VLOOKUP(Tabla1[[#This Row],[llave 2]],IG!$O$7:$T$97972,6,FALSE)</f>
        <v>0</v>
      </c>
      <c r="U30" s="84"/>
      <c r="V30" s="85"/>
      <c r="W30" s="84"/>
      <c r="X30" s="58">
        <f>ROUND(Tabla1[[#This Row],[VALOR UNITARIO 
]]*Tabla1[[#This Row],[Porcentaje de Glosa]]*Tabla1[[#This Row],[META AFECTADA POR LA GLOSA
]],0)</f>
        <v>0</v>
      </c>
      <c r="Y30" s="50"/>
      <c r="Z30" s="51"/>
      <c r="AA30" s="59"/>
      <c r="AB30" s="51"/>
      <c r="AC30" s="59" t="e">
        <f>ROUND(#REF!-Tabla1[[#This Row],[Valor soportado por la Subred]],0)</f>
        <v>#REF!</v>
      </c>
      <c r="AD30" s="51"/>
      <c r="AE30" s="51"/>
      <c r="AF30" s="59" t="e">
        <f>ROUND(Tabla1[[#This Row],[VALOR GLOSA DEFINITIVA]]-Tabla1[[#This Row],[VALOR LEVANTADO EN LIQUIDACION]],0)</f>
        <v>#REF!</v>
      </c>
      <c r="AG30" s="60"/>
    </row>
    <row r="31" spans="2:33" s="61" customFormat="1" ht="99.9" customHeight="1" x14ac:dyDescent="0.3">
      <c r="B31" s="51"/>
      <c r="C31" s="24"/>
      <c r="D31" s="51"/>
      <c r="E31" s="51"/>
      <c r="F31" s="52" t="str">
        <f>Tabla1[[#This Row],[CODIGO ACTIVIDAD (AB)]]&amp;Tabla1[[#This Row],[ACCIÓN INTEGRAL-INTEGRADA / 
PROCESO INTEGRAL E INTEGRADO]]&amp;Tabla1[[#This Row],[ENTORNO/PROCESO TRANSVERSAL]]&amp;Tabla1[[#This Row],[VIGENCIA RECURSOS]]</f>
        <v/>
      </c>
      <c r="G31" s="176"/>
      <c r="H31" s="53">
        <f>+VLOOKUP(Tabla1[[#This Row],[llave 1]],IG!$F$7:$N$97972,2,FALSE)</f>
        <v>0</v>
      </c>
      <c r="I31" s="53">
        <f>+VLOOKUP(Tabla1[[#This Row],[llave 1]],IG!$F$7:$T$97972,3,FALSE)</f>
        <v>0</v>
      </c>
      <c r="J31" s="53">
        <f>+VLOOKUP(Tabla1[[#This Row],[llave 1]],IG!$F$7:$T$97972,5,FALSE)</f>
        <v>0</v>
      </c>
      <c r="K31" s="53">
        <f>+VLOOKUP(Tabla1[[#This Row],[llave 1]],IG!$F$7:$T$97972,4,FALSE)</f>
        <v>0</v>
      </c>
      <c r="L31" s="53">
        <f>+VLOOKUP(Tabla1[[#This Row],[llave 1]],IG!$F$7:$T$97972,6,FALSE)</f>
        <v>0</v>
      </c>
      <c r="M31" s="53">
        <f>+VLOOKUP(Tabla1[[#This Row],[llave 1]],IG!$F$7:$T$97972,7,FALSE)</f>
        <v>0</v>
      </c>
      <c r="N31" s="177"/>
      <c r="O31" s="178"/>
      <c r="P31" s="52" t="str">
        <f>+Tabla1[[#This Row],[llave 1]]&amp;Tabla1[[#This Row],[LOCALIDAD]]&amp;Tabla1[[#This Row],[MES]]</f>
        <v/>
      </c>
      <c r="Q31" s="51"/>
      <c r="R31" s="55">
        <f>+VLOOKUP(Tabla1[[#This Row],[llave 2]],IG!$O$7:$T$97972,2,FALSE)</f>
        <v>0</v>
      </c>
      <c r="S31" s="56">
        <f>+VLOOKUP(Tabla1[[#This Row],[llave 2]],IG!$O$7:$T$97972,5,FALSE)</f>
        <v>0</v>
      </c>
      <c r="T31" s="57">
        <f>+VLOOKUP(Tabla1[[#This Row],[llave 2]],IG!$O$7:$T$97972,6,FALSE)</f>
        <v>0</v>
      </c>
      <c r="U31" s="84"/>
      <c r="V31" s="85"/>
      <c r="W31" s="84"/>
      <c r="X31" s="58">
        <f>ROUND(Tabla1[[#This Row],[VALOR UNITARIO 
]]*Tabla1[[#This Row],[Porcentaje de Glosa]]*Tabla1[[#This Row],[META AFECTADA POR LA GLOSA
]],0)</f>
        <v>0</v>
      </c>
      <c r="Y31" s="50"/>
      <c r="Z31" s="51"/>
      <c r="AA31" s="59"/>
      <c r="AB31" s="51"/>
      <c r="AC31" s="59" t="e">
        <f>ROUND(#REF!-Tabla1[[#This Row],[Valor soportado por la Subred]],0)</f>
        <v>#REF!</v>
      </c>
      <c r="AD31" s="51"/>
      <c r="AE31" s="51"/>
      <c r="AF31" s="59" t="e">
        <f>ROUND(Tabla1[[#This Row],[VALOR GLOSA DEFINITIVA]]-Tabla1[[#This Row],[VALOR LEVANTADO EN LIQUIDACION]],0)</f>
        <v>#REF!</v>
      </c>
      <c r="AG31" s="60"/>
    </row>
    <row r="32" spans="2:33" s="61" customFormat="1" ht="99.9" customHeight="1" x14ac:dyDescent="0.3">
      <c r="B32" s="51"/>
      <c r="C32" s="24"/>
      <c r="D32" s="51"/>
      <c r="E32" s="51"/>
      <c r="F32" s="52" t="str">
        <f>Tabla1[[#This Row],[CODIGO ACTIVIDAD (AB)]]&amp;Tabla1[[#This Row],[ACCIÓN INTEGRAL-INTEGRADA / 
PROCESO INTEGRAL E INTEGRADO]]&amp;Tabla1[[#This Row],[ENTORNO/PROCESO TRANSVERSAL]]&amp;Tabla1[[#This Row],[VIGENCIA RECURSOS]]</f>
        <v/>
      </c>
      <c r="G32" s="176"/>
      <c r="H32" s="53">
        <f>+VLOOKUP(Tabla1[[#This Row],[llave 1]],IG!$F$7:$N$97972,2,FALSE)</f>
        <v>0</v>
      </c>
      <c r="I32" s="53">
        <f>+VLOOKUP(Tabla1[[#This Row],[llave 1]],IG!$F$7:$T$97972,3,FALSE)</f>
        <v>0</v>
      </c>
      <c r="J32" s="53">
        <f>+VLOOKUP(Tabla1[[#This Row],[llave 1]],IG!$F$7:$T$97972,5,FALSE)</f>
        <v>0</v>
      </c>
      <c r="K32" s="53">
        <f>+VLOOKUP(Tabla1[[#This Row],[llave 1]],IG!$F$7:$T$97972,4,FALSE)</f>
        <v>0</v>
      </c>
      <c r="L32" s="53">
        <f>+VLOOKUP(Tabla1[[#This Row],[llave 1]],IG!$F$7:$T$97972,6,FALSE)</f>
        <v>0</v>
      </c>
      <c r="M32" s="53">
        <f>+VLOOKUP(Tabla1[[#This Row],[llave 1]],IG!$F$7:$T$97972,7,FALSE)</f>
        <v>0</v>
      </c>
      <c r="N32" s="177"/>
      <c r="O32" s="178"/>
      <c r="P32" s="52" t="str">
        <f>+Tabla1[[#This Row],[llave 1]]&amp;Tabla1[[#This Row],[LOCALIDAD]]&amp;Tabla1[[#This Row],[MES]]</f>
        <v/>
      </c>
      <c r="Q32" s="51"/>
      <c r="R32" s="55">
        <f>+VLOOKUP(Tabla1[[#This Row],[llave 2]],IG!$O$7:$T$97972,2,FALSE)</f>
        <v>0</v>
      </c>
      <c r="S32" s="56">
        <f>+VLOOKUP(Tabla1[[#This Row],[llave 2]],IG!$O$7:$T$97972,5,FALSE)</f>
        <v>0</v>
      </c>
      <c r="T32" s="57">
        <f>+VLOOKUP(Tabla1[[#This Row],[llave 2]],IG!$O$7:$T$97972,6,FALSE)</f>
        <v>0</v>
      </c>
      <c r="U32" s="84"/>
      <c r="V32" s="85"/>
      <c r="W32" s="84"/>
      <c r="X32" s="58">
        <f>ROUND(Tabla1[[#This Row],[VALOR UNITARIO 
]]*Tabla1[[#This Row],[Porcentaje de Glosa]]*Tabla1[[#This Row],[META AFECTADA POR LA GLOSA
]],0)</f>
        <v>0</v>
      </c>
      <c r="Y32" s="50"/>
      <c r="Z32" s="51"/>
      <c r="AA32" s="59"/>
      <c r="AB32" s="51"/>
      <c r="AC32" s="59" t="e">
        <f>ROUND(#REF!-Tabla1[[#This Row],[Valor soportado por la Subred]],0)</f>
        <v>#REF!</v>
      </c>
      <c r="AD32" s="51"/>
      <c r="AE32" s="51"/>
      <c r="AF32" s="59" t="e">
        <f>ROUND(Tabla1[[#This Row],[VALOR GLOSA DEFINITIVA]]-Tabla1[[#This Row],[VALOR LEVANTADO EN LIQUIDACION]],0)</f>
        <v>#REF!</v>
      </c>
      <c r="AG32" s="60"/>
    </row>
    <row r="33" spans="2:33" s="61" customFormat="1" ht="99.9" customHeight="1" x14ac:dyDescent="0.3">
      <c r="B33" s="51"/>
      <c r="C33" s="24"/>
      <c r="D33" s="51"/>
      <c r="E33" s="51"/>
      <c r="F33" s="52" t="str">
        <f>Tabla1[[#This Row],[CODIGO ACTIVIDAD (AB)]]&amp;Tabla1[[#This Row],[ACCIÓN INTEGRAL-INTEGRADA / 
PROCESO INTEGRAL E INTEGRADO]]&amp;Tabla1[[#This Row],[ENTORNO/PROCESO TRANSVERSAL]]&amp;Tabla1[[#This Row],[VIGENCIA RECURSOS]]</f>
        <v/>
      </c>
      <c r="G33" s="176"/>
      <c r="H33" s="53">
        <f>+VLOOKUP(Tabla1[[#This Row],[llave 1]],IG!$F$7:$N$97972,2,FALSE)</f>
        <v>0</v>
      </c>
      <c r="I33" s="53">
        <f>+VLOOKUP(Tabla1[[#This Row],[llave 1]],IG!$F$7:$T$97972,3,FALSE)</f>
        <v>0</v>
      </c>
      <c r="J33" s="53">
        <f>+VLOOKUP(Tabla1[[#This Row],[llave 1]],IG!$F$7:$T$97972,5,FALSE)</f>
        <v>0</v>
      </c>
      <c r="K33" s="53">
        <f>+VLOOKUP(Tabla1[[#This Row],[llave 1]],IG!$F$7:$T$97972,4,FALSE)</f>
        <v>0</v>
      </c>
      <c r="L33" s="53">
        <f>+VLOOKUP(Tabla1[[#This Row],[llave 1]],IG!$F$7:$T$97972,6,FALSE)</f>
        <v>0</v>
      </c>
      <c r="M33" s="53">
        <f>+VLOOKUP(Tabla1[[#This Row],[llave 1]],IG!$F$7:$T$97972,7,FALSE)</f>
        <v>0</v>
      </c>
      <c r="N33" s="177"/>
      <c r="O33" s="178"/>
      <c r="P33" s="52" t="str">
        <f>+Tabla1[[#This Row],[llave 1]]&amp;Tabla1[[#This Row],[LOCALIDAD]]&amp;Tabla1[[#This Row],[MES]]</f>
        <v/>
      </c>
      <c r="Q33" s="51"/>
      <c r="R33" s="55">
        <f>+VLOOKUP(Tabla1[[#This Row],[llave 2]],IG!$O$7:$T$97972,2,FALSE)</f>
        <v>0</v>
      </c>
      <c r="S33" s="56">
        <f>+VLOOKUP(Tabla1[[#This Row],[llave 2]],IG!$O$7:$T$97972,5,FALSE)</f>
        <v>0</v>
      </c>
      <c r="T33" s="57">
        <f>+VLOOKUP(Tabla1[[#This Row],[llave 2]],IG!$O$7:$T$97972,6,FALSE)</f>
        <v>0</v>
      </c>
      <c r="U33" s="84"/>
      <c r="V33" s="85"/>
      <c r="W33" s="84"/>
      <c r="X33" s="58">
        <f>ROUND(Tabla1[[#This Row],[VALOR UNITARIO 
]]*Tabla1[[#This Row],[Porcentaje de Glosa]]*Tabla1[[#This Row],[META AFECTADA POR LA GLOSA
]],0)</f>
        <v>0</v>
      </c>
      <c r="Y33" s="50"/>
      <c r="Z33" s="51"/>
      <c r="AA33" s="59"/>
      <c r="AB33" s="51"/>
      <c r="AC33" s="59" t="e">
        <f>ROUND(#REF!-Tabla1[[#This Row],[Valor soportado por la Subred]],0)</f>
        <v>#REF!</v>
      </c>
      <c r="AD33" s="51"/>
      <c r="AE33" s="51"/>
      <c r="AF33" s="59" t="e">
        <f>ROUND(Tabla1[[#This Row],[VALOR GLOSA DEFINITIVA]]-Tabla1[[#This Row],[VALOR LEVANTADO EN LIQUIDACION]],0)</f>
        <v>#REF!</v>
      </c>
      <c r="AG33" s="60"/>
    </row>
    <row r="34" spans="2:33" s="61" customFormat="1" ht="99.9" customHeight="1" x14ac:dyDescent="0.3">
      <c r="B34" s="51"/>
      <c r="C34" s="24"/>
      <c r="D34" s="51"/>
      <c r="E34" s="51"/>
      <c r="F34" s="52" t="str">
        <f>Tabla1[[#This Row],[CODIGO ACTIVIDAD (AB)]]&amp;Tabla1[[#This Row],[ACCIÓN INTEGRAL-INTEGRADA / 
PROCESO INTEGRAL E INTEGRADO]]&amp;Tabla1[[#This Row],[ENTORNO/PROCESO TRANSVERSAL]]&amp;Tabla1[[#This Row],[VIGENCIA RECURSOS]]</f>
        <v/>
      </c>
      <c r="G34" s="176"/>
      <c r="H34" s="53">
        <f>+VLOOKUP(Tabla1[[#This Row],[llave 1]],IG!$F$7:$N$97972,2,FALSE)</f>
        <v>0</v>
      </c>
      <c r="I34" s="53">
        <f>+VLOOKUP(Tabla1[[#This Row],[llave 1]],IG!$F$7:$T$97972,3,FALSE)</f>
        <v>0</v>
      </c>
      <c r="J34" s="53">
        <f>+VLOOKUP(Tabla1[[#This Row],[llave 1]],IG!$F$7:$T$97972,5,FALSE)</f>
        <v>0</v>
      </c>
      <c r="K34" s="53">
        <f>+VLOOKUP(Tabla1[[#This Row],[llave 1]],IG!$F$7:$T$97972,4,FALSE)</f>
        <v>0</v>
      </c>
      <c r="L34" s="53">
        <f>+VLOOKUP(Tabla1[[#This Row],[llave 1]],IG!$F$7:$T$97972,6,FALSE)</f>
        <v>0</v>
      </c>
      <c r="M34" s="53">
        <f>+VLOOKUP(Tabla1[[#This Row],[llave 1]],IG!$F$7:$T$97972,7,FALSE)</f>
        <v>0</v>
      </c>
      <c r="N34" s="177"/>
      <c r="O34" s="178"/>
      <c r="P34" s="52" t="str">
        <f>+Tabla1[[#This Row],[llave 1]]&amp;Tabla1[[#This Row],[LOCALIDAD]]&amp;Tabla1[[#This Row],[MES]]</f>
        <v/>
      </c>
      <c r="Q34" s="51"/>
      <c r="R34" s="55">
        <f>+VLOOKUP(Tabla1[[#This Row],[llave 2]],IG!$O$7:$T$97972,2,FALSE)</f>
        <v>0</v>
      </c>
      <c r="S34" s="56">
        <f>+VLOOKUP(Tabla1[[#This Row],[llave 2]],IG!$O$7:$T$97972,5,FALSE)</f>
        <v>0</v>
      </c>
      <c r="T34" s="57">
        <f>+VLOOKUP(Tabla1[[#This Row],[llave 2]],IG!$O$7:$T$97972,6,FALSE)</f>
        <v>0</v>
      </c>
      <c r="U34" s="84"/>
      <c r="V34" s="85"/>
      <c r="W34" s="84"/>
      <c r="X34" s="58">
        <f>ROUND(Tabla1[[#This Row],[VALOR UNITARIO 
]]*Tabla1[[#This Row],[Porcentaje de Glosa]]*Tabla1[[#This Row],[META AFECTADA POR LA GLOSA
]],0)</f>
        <v>0</v>
      </c>
      <c r="Y34" s="50"/>
      <c r="Z34" s="51"/>
      <c r="AA34" s="59"/>
      <c r="AB34" s="51"/>
      <c r="AC34" s="59" t="e">
        <f>ROUND(#REF!-Tabla1[[#This Row],[Valor soportado por la Subred]],0)</f>
        <v>#REF!</v>
      </c>
      <c r="AD34" s="51"/>
      <c r="AE34" s="51"/>
      <c r="AF34" s="59" t="e">
        <f>ROUND(Tabla1[[#This Row],[VALOR GLOSA DEFINITIVA]]-Tabla1[[#This Row],[VALOR LEVANTADO EN LIQUIDACION]],0)</f>
        <v>#REF!</v>
      </c>
      <c r="AG34" s="60"/>
    </row>
    <row r="35" spans="2:33" s="61" customFormat="1" ht="99.9" customHeight="1" x14ac:dyDescent="0.3">
      <c r="B35" s="51"/>
      <c r="C35" s="24"/>
      <c r="D35" s="51"/>
      <c r="E35" s="51"/>
      <c r="F35" s="52" t="str">
        <f>Tabla1[[#This Row],[CODIGO ACTIVIDAD (AB)]]&amp;Tabla1[[#This Row],[ACCIÓN INTEGRAL-INTEGRADA / 
PROCESO INTEGRAL E INTEGRADO]]&amp;Tabla1[[#This Row],[ENTORNO/PROCESO TRANSVERSAL]]&amp;Tabla1[[#This Row],[VIGENCIA RECURSOS]]</f>
        <v/>
      </c>
      <c r="G35" s="176"/>
      <c r="H35" s="53">
        <f>+VLOOKUP(Tabla1[[#This Row],[llave 1]],IG!$F$7:$N$97972,2,FALSE)</f>
        <v>0</v>
      </c>
      <c r="I35" s="53">
        <f>+VLOOKUP(Tabla1[[#This Row],[llave 1]],IG!$F$7:$T$97972,3,FALSE)</f>
        <v>0</v>
      </c>
      <c r="J35" s="53">
        <f>+VLOOKUP(Tabla1[[#This Row],[llave 1]],IG!$F$7:$T$97972,5,FALSE)</f>
        <v>0</v>
      </c>
      <c r="K35" s="53">
        <f>+VLOOKUP(Tabla1[[#This Row],[llave 1]],IG!$F$7:$T$97972,4,FALSE)</f>
        <v>0</v>
      </c>
      <c r="L35" s="53">
        <f>+VLOOKUP(Tabla1[[#This Row],[llave 1]],IG!$F$7:$T$97972,6,FALSE)</f>
        <v>0</v>
      </c>
      <c r="M35" s="53">
        <f>+VLOOKUP(Tabla1[[#This Row],[llave 1]],IG!$F$7:$T$97972,7,FALSE)</f>
        <v>0</v>
      </c>
      <c r="N35" s="177"/>
      <c r="O35" s="178"/>
      <c r="P35" s="52" t="str">
        <f>+Tabla1[[#This Row],[llave 1]]&amp;Tabla1[[#This Row],[LOCALIDAD]]&amp;Tabla1[[#This Row],[MES]]</f>
        <v/>
      </c>
      <c r="Q35" s="51"/>
      <c r="R35" s="55">
        <f>+VLOOKUP(Tabla1[[#This Row],[llave 2]],IG!$O$7:$T$97972,2,FALSE)</f>
        <v>0</v>
      </c>
      <c r="S35" s="56">
        <f>+VLOOKUP(Tabla1[[#This Row],[llave 2]],IG!$O$7:$T$97972,5,FALSE)</f>
        <v>0</v>
      </c>
      <c r="T35" s="57">
        <f>+VLOOKUP(Tabla1[[#This Row],[llave 2]],IG!$O$7:$T$97972,6,FALSE)</f>
        <v>0</v>
      </c>
      <c r="U35" s="84"/>
      <c r="V35" s="85"/>
      <c r="W35" s="84"/>
      <c r="X35" s="58">
        <f>ROUND(Tabla1[[#This Row],[VALOR UNITARIO 
]]*Tabla1[[#This Row],[Porcentaje de Glosa]]*Tabla1[[#This Row],[META AFECTADA POR LA GLOSA
]],0)</f>
        <v>0</v>
      </c>
      <c r="Y35" s="50"/>
      <c r="Z35" s="51"/>
      <c r="AA35" s="59"/>
      <c r="AB35" s="51"/>
      <c r="AC35" s="59" t="e">
        <f>ROUND(#REF!-Tabla1[[#This Row],[Valor soportado por la Subred]],0)</f>
        <v>#REF!</v>
      </c>
      <c r="AD35" s="51"/>
      <c r="AE35" s="51"/>
      <c r="AF35" s="59" t="e">
        <f>ROUND(Tabla1[[#This Row],[VALOR GLOSA DEFINITIVA]]-Tabla1[[#This Row],[VALOR LEVANTADO EN LIQUIDACION]],0)</f>
        <v>#REF!</v>
      </c>
      <c r="AG35" s="60"/>
    </row>
    <row r="36" spans="2:33" s="61" customFormat="1" ht="99.9" customHeight="1" x14ac:dyDescent="0.3">
      <c r="B36" s="51"/>
      <c r="C36" s="24"/>
      <c r="D36" s="51"/>
      <c r="E36" s="51"/>
      <c r="F36" s="52" t="str">
        <f>Tabla1[[#This Row],[CODIGO ACTIVIDAD (AB)]]&amp;Tabla1[[#This Row],[ACCIÓN INTEGRAL-INTEGRADA / 
PROCESO INTEGRAL E INTEGRADO]]&amp;Tabla1[[#This Row],[ENTORNO/PROCESO TRANSVERSAL]]&amp;Tabla1[[#This Row],[VIGENCIA RECURSOS]]</f>
        <v/>
      </c>
      <c r="G36" s="176"/>
      <c r="H36" s="53">
        <f>+VLOOKUP(Tabla1[[#This Row],[llave 1]],IG!$F$7:$N$97972,2,FALSE)</f>
        <v>0</v>
      </c>
      <c r="I36" s="53">
        <f>+VLOOKUP(Tabla1[[#This Row],[llave 1]],IG!$F$7:$T$97972,3,FALSE)</f>
        <v>0</v>
      </c>
      <c r="J36" s="53">
        <f>+VLOOKUP(Tabla1[[#This Row],[llave 1]],IG!$F$7:$T$97972,5,FALSE)</f>
        <v>0</v>
      </c>
      <c r="K36" s="53">
        <f>+VLOOKUP(Tabla1[[#This Row],[llave 1]],IG!$F$7:$T$97972,4,FALSE)</f>
        <v>0</v>
      </c>
      <c r="L36" s="53">
        <f>+VLOOKUP(Tabla1[[#This Row],[llave 1]],IG!$F$7:$T$97972,6,FALSE)</f>
        <v>0</v>
      </c>
      <c r="M36" s="53">
        <f>+VLOOKUP(Tabla1[[#This Row],[llave 1]],IG!$F$7:$T$97972,7,FALSE)</f>
        <v>0</v>
      </c>
      <c r="N36" s="177"/>
      <c r="O36" s="178"/>
      <c r="P36" s="52" t="str">
        <f>+Tabla1[[#This Row],[llave 1]]&amp;Tabla1[[#This Row],[LOCALIDAD]]&amp;Tabla1[[#This Row],[MES]]</f>
        <v/>
      </c>
      <c r="Q36" s="51"/>
      <c r="R36" s="55">
        <f>+VLOOKUP(Tabla1[[#This Row],[llave 2]],IG!$O$7:$T$97972,2,FALSE)</f>
        <v>0</v>
      </c>
      <c r="S36" s="56">
        <f>+VLOOKUP(Tabla1[[#This Row],[llave 2]],IG!$O$7:$T$97972,5,FALSE)</f>
        <v>0</v>
      </c>
      <c r="T36" s="57">
        <f>+VLOOKUP(Tabla1[[#This Row],[llave 2]],IG!$O$7:$T$97972,6,FALSE)</f>
        <v>0</v>
      </c>
      <c r="U36" s="84"/>
      <c r="V36" s="85"/>
      <c r="W36" s="84"/>
      <c r="X36" s="58">
        <f>ROUND(Tabla1[[#This Row],[VALOR UNITARIO 
]]*Tabla1[[#This Row],[Porcentaje de Glosa]]*Tabla1[[#This Row],[META AFECTADA POR LA GLOSA
]],0)</f>
        <v>0</v>
      </c>
      <c r="Y36" s="50"/>
      <c r="Z36" s="51"/>
      <c r="AA36" s="59"/>
      <c r="AB36" s="51"/>
      <c r="AC36" s="59" t="e">
        <f>ROUND(#REF!-Tabla1[[#This Row],[Valor soportado por la Subred]],0)</f>
        <v>#REF!</v>
      </c>
      <c r="AD36" s="51"/>
      <c r="AE36" s="51"/>
      <c r="AF36" s="59" t="e">
        <f>ROUND(Tabla1[[#This Row],[VALOR GLOSA DEFINITIVA]]-Tabla1[[#This Row],[VALOR LEVANTADO EN LIQUIDACION]],0)</f>
        <v>#REF!</v>
      </c>
      <c r="AG36" s="60"/>
    </row>
    <row r="37" spans="2:33" s="61" customFormat="1" ht="99.9" customHeight="1" x14ac:dyDescent="0.3">
      <c r="B37" s="51"/>
      <c r="C37" s="24"/>
      <c r="D37" s="51"/>
      <c r="E37" s="51"/>
      <c r="F37" s="52" t="str">
        <f>Tabla1[[#This Row],[CODIGO ACTIVIDAD (AB)]]&amp;Tabla1[[#This Row],[ACCIÓN INTEGRAL-INTEGRADA / 
PROCESO INTEGRAL E INTEGRADO]]&amp;Tabla1[[#This Row],[ENTORNO/PROCESO TRANSVERSAL]]&amp;Tabla1[[#This Row],[VIGENCIA RECURSOS]]</f>
        <v/>
      </c>
      <c r="G37" s="176"/>
      <c r="H37" s="53">
        <f>+VLOOKUP(Tabla1[[#This Row],[llave 1]],IG!$F$7:$N$97972,2,FALSE)</f>
        <v>0</v>
      </c>
      <c r="I37" s="53">
        <f>+VLOOKUP(Tabla1[[#This Row],[llave 1]],IG!$F$7:$T$97972,3,FALSE)</f>
        <v>0</v>
      </c>
      <c r="J37" s="53">
        <f>+VLOOKUP(Tabla1[[#This Row],[llave 1]],IG!$F$7:$T$97972,5,FALSE)</f>
        <v>0</v>
      </c>
      <c r="K37" s="53">
        <f>+VLOOKUP(Tabla1[[#This Row],[llave 1]],IG!$F$7:$T$97972,4,FALSE)</f>
        <v>0</v>
      </c>
      <c r="L37" s="53">
        <f>+VLOOKUP(Tabla1[[#This Row],[llave 1]],IG!$F$7:$T$97972,6,FALSE)</f>
        <v>0</v>
      </c>
      <c r="M37" s="53">
        <f>+VLOOKUP(Tabla1[[#This Row],[llave 1]],IG!$F$7:$T$97972,7,FALSE)</f>
        <v>0</v>
      </c>
      <c r="N37" s="177"/>
      <c r="O37" s="178"/>
      <c r="P37" s="52" t="str">
        <f>+Tabla1[[#This Row],[llave 1]]&amp;Tabla1[[#This Row],[LOCALIDAD]]&amp;Tabla1[[#This Row],[MES]]</f>
        <v/>
      </c>
      <c r="Q37" s="51"/>
      <c r="R37" s="55">
        <f>+VLOOKUP(Tabla1[[#This Row],[llave 2]],IG!$O$7:$T$97972,2,FALSE)</f>
        <v>0</v>
      </c>
      <c r="S37" s="56">
        <f>+VLOOKUP(Tabla1[[#This Row],[llave 2]],IG!$O$7:$T$97972,5,FALSE)</f>
        <v>0</v>
      </c>
      <c r="T37" s="57">
        <f>+VLOOKUP(Tabla1[[#This Row],[llave 2]],IG!$O$7:$T$97972,6,FALSE)</f>
        <v>0</v>
      </c>
      <c r="U37" s="84"/>
      <c r="V37" s="85"/>
      <c r="W37" s="84"/>
      <c r="X37" s="58">
        <f>ROUND(Tabla1[[#This Row],[VALOR UNITARIO 
]]*Tabla1[[#This Row],[Porcentaje de Glosa]]*Tabla1[[#This Row],[META AFECTADA POR LA GLOSA
]],0)</f>
        <v>0</v>
      </c>
      <c r="Y37" s="50"/>
      <c r="Z37" s="51"/>
      <c r="AA37" s="59"/>
      <c r="AB37" s="51"/>
      <c r="AC37" s="59" t="e">
        <f>ROUND(#REF!-Tabla1[[#This Row],[Valor soportado por la Subred]],0)</f>
        <v>#REF!</v>
      </c>
      <c r="AD37" s="51"/>
      <c r="AE37" s="51"/>
      <c r="AF37" s="59" t="e">
        <f>ROUND(Tabla1[[#This Row],[VALOR GLOSA DEFINITIVA]]-Tabla1[[#This Row],[VALOR LEVANTADO EN LIQUIDACION]],0)</f>
        <v>#REF!</v>
      </c>
      <c r="AG37" s="60"/>
    </row>
    <row r="38" spans="2:33" s="61" customFormat="1" ht="99.9" customHeight="1" x14ac:dyDescent="0.3">
      <c r="B38" s="51"/>
      <c r="C38" s="24"/>
      <c r="D38" s="51"/>
      <c r="E38" s="51"/>
      <c r="F38" s="52" t="str">
        <f>Tabla1[[#This Row],[CODIGO ACTIVIDAD (AB)]]&amp;Tabla1[[#This Row],[ACCIÓN INTEGRAL-INTEGRADA / 
PROCESO INTEGRAL E INTEGRADO]]&amp;Tabla1[[#This Row],[ENTORNO/PROCESO TRANSVERSAL]]&amp;Tabla1[[#This Row],[VIGENCIA RECURSOS]]</f>
        <v/>
      </c>
      <c r="G38" s="176"/>
      <c r="H38" s="53">
        <f>+VLOOKUP(Tabla1[[#This Row],[llave 1]],IG!$F$7:$N$97972,2,FALSE)</f>
        <v>0</v>
      </c>
      <c r="I38" s="53">
        <f>+VLOOKUP(Tabla1[[#This Row],[llave 1]],IG!$F$7:$T$97972,3,FALSE)</f>
        <v>0</v>
      </c>
      <c r="J38" s="53">
        <f>+VLOOKUP(Tabla1[[#This Row],[llave 1]],IG!$F$7:$T$97972,5,FALSE)</f>
        <v>0</v>
      </c>
      <c r="K38" s="53">
        <f>+VLOOKUP(Tabla1[[#This Row],[llave 1]],IG!$F$7:$T$97972,4,FALSE)</f>
        <v>0</v>
      </c>
      <c r="L38" s="53">
        <f>+VLOOKUP(Tabla1[[#This Row],[llave 1]],IG!$F$7:$T$97972,6,FALSE)</f>
        <v>0</v>
      </c>
      <c r="M38" s="53">
        <f>+VLOOKUP(Tabla1[[#This Row],[llave 1]],IG!$F$7:$T$97972,7,FALSE)</f>
        <v>0</v>
      </c>
      <c r="N38" s="177"/>
      <c r="O38" s="178"/>
      <c r="P38" s="52" t="str">
        <f>+Tabla1[[#This Row],[llave 1]]&amp;Tabla1[[#This Row],[LOCALIDAD]]&amp;Tabla1[[#This Row],[MES]]</f>
        <v/>
      </c>
      <c r="Q38" s="51"/>
      <c r="R38" s="55">
        <f>+VLOOKUP(Tabla1[[#This Row],[llave 2]],IG!$O$7:$T$97972,2,FALSE)</f>
        <v>0</v>
      </c>
      <c r="S38" s="56">
        <f>+VLOOKUP(Tabla1[[#This Row],[llave 2]],IG!$O$7:$T$97972,5,FALSE)</f>
        <v>0</v>
      </c>
      <c r="T38" s="57">
        <f>+VLOOKUP(Tabla1[[#This Row],[llave 2]],IG!$O$7:$T$97972,6,FALSE)</f>
        <v>0</v>
      </c>
      <c r="U38" s="84"/>
      <c r="V38" s="85"/>
      <c r="W38" s="84"/>
      <c r="X38" s="58">
        <f>ROUND(Tabla1[[#This Row],[VALOR UNITARIO 
]]*Tabla1[[#This Row],[Porcentaje de Glosa]]*Tabla1[[#This Row],[META AFECTADA POR LA GLOSA
]],0)</f>
        <v>0</v>
      </c>
      <c r="Y38" s="50"/>
      <c r="Z38" s="51"/>
      <c r="AA38" s="59"/>
      <c r="AB38" s="51"/>
      <c r="AC38" s="59" t="e">
        <f>ROUND(#REF!-Tabla1[[#This Row],[Valor soportado por la Subred]],0)</f>
        <v>#REF!</v>
      </c>
      <c r="AD38" s="51"/>
      <c r="AE38" s="51"/>
      <c r="AF38" s="59" t="e">
        <f>ROUND(Tabla1[[#This Row],[VALOR GLOSA DEFINITIVA]]-Tabla1[[#This Row],[VALOR LEVANTADO EN LIQUIDACION]],0)</f>
        <v>#REF!</v>
      </c>
      <c r="AG38" s="60"/>
    </row>
    <row r="39" spans="2:33" s="61" customFormat="1" ht="99.9" customHeight="1" x14ac:dyDescent="0.3">
      <c r="B39" s="51"/>
      <c r="C39" s="24"/>
      <c r="D39" s="51"/>
      <c r="E39" s="51"/>
      <c r="F39" s="52" t="str">
        <f>Tabla1[[#This Row],[CODIGO ACTIVIDAD (AB)]]&amp;Tabla1[[#This Row],[ACCIÓN INTEGRAL-INTEGRADA / 
PROCESO INTEGRAL E INTEGRADO]]&amp;Tabla1[[#This Row],[ENTORNO/PROCESO TRANSVERSAL]]&amp;Tabla1[[#This Row],[VIGENCIA RECURSOS]]</f>
        <v/>
      </c>
      <c r="G39" s="176"/>
      <c r="H39" s="53">
        <f>+VLOOKUP(Tabla1[[#This Row],[llave 1]],IG!$F$7:$N$97972,2,FALSE)</f>
        <v>0</v>
      </c>
      <c r="I39" s="53">
        <f>+VLOOKUP(Tabla1[[#This Row],[llave 1]],IG!$F$7:$T$97972,3,FALSE)</f>
        <v>0</v>
      </c>
      <c r="J39" s="53">
        <f>+VLOOKUP(Tabla1[[#This Row],[llave 1]],IG!$F$7:$T$97972,5,FALSE)</f>
        <v>0</v>
      </c>
      <c r="K39" s="53">
        <f>+VLOOKUP(Tabla1[[#This Row],[llave 1]],IG!$F$7:$T$97972,4,FALSE)</f>
        <v>0</v>
      </c>
      <c r="L39" s="53">
        <f>+VLOOKUP(Tabla1[[#This Row],[llave 1]],IG!$F$7:$T$97972,6,FALSE)</f>
        <v>0</v>
      </c>
      <c r="M39" s="53">
        <f>+VLOOKUP(Tabla1[[#This Row],[llave 1]],IG!$F$7:$T$97972,7,FALSE)</f>
        <v>0</v>
      </c>
      <c r="N39" s="177"/>
      <c r="O39" s="178"/>
      <c r="P39" s="52" t="str">
        <f>+Tabla1[[#This Row],[llave 1]]&amp;Tabla1[[#This Row],[LOCALIDAD]]&amp;Tabla1[[#This Row],[MES]]</f>
        <v/>
      </c>
      <c r="Q39" s="51"/>
      <c r="R39" s="55">
        <f>+VLOOKUP(Tabla1[[#This Row],[llave 2]],IG!$O$7:$T$97972,2,FALSE)</f>
        <v>0</v>
      </c>
      <c r="S39" s="56">
        <f>+VLOOKUP(Tabla1[[#This Row],[llave 2]],IG!$O$7:$T$97972,5,FALSE)</f>
        <v>0</v>
      </c>
      <c r="T39" s="57">
        <f>+VLOOKUP(Tabla1[[#This Row],[llave 2]],IG!$O$7:$T$97972,6,FALSE)</f>
        <v>0</v>
      </c>
      <c r="U39" s="84"/>
      <c r="V39" s="85"/>
      <c r="W39" s="84"/>
      <c r="X39" s="58">
        <f>ROUND(Tabla1[[#This Row],[VALOR UNITARIO 
]]*Tabla1[[#This Row],[Porcentaje de Glosa]]*Tabla1[[#This Row],[META AFECTADA POR LA GLOSA
]],0)</f>
        <v>0</v>
      </c>
      <c r="Y39" s="50"/>
      <c r="Z39" s="51"/>
      <c r="AA39" s="59"/>
      <c r="AB39" s="51"/>
      <c r="AC39" s="59" t="e">
        <f>ROUND(#REF!-Tabla1[[#This Row],[Valor soportado por la Subred]],0)</f>
        <v>#REF!</v>
      </c>
      <c r="AD39" s="51"/>
      <c r="AE39" s="51"/>
      <c r="AF39" s="59" t="e">
        <f>ROUND(Tabla1[[#This Row],[VALOR GLOSA DEFINITIVA]]-Tabla1[[#This Row],[VALOR LEVANTADO EN LIQUIDACION]],0)</f>
        <v>#REF!</v>
      </c>
      <c r="AG39" s="60"/>
    </row>
    <row r="40" spans="2:33" s="61" customFormat="1" ht="99.9" customHeight="1" x14ac:dyDescent="0.3">
      <c r="B40" s="51"/>
      <c r="C40" s="24"/>
      <c r="D40" s="51"/>
      <c r="E40" s="51"/>
      <c r="F40" s="52" t="str">
        <f>Tabla1[[#This Row],[CODIGO ACTIVIDAD (AB)]]&amp;Tabla1[[#This Row],[ACCIÓN INTEGRAL-INTEGRADA / 
PROCESO INTEGRAL E INTEGRADO]]&amp;Tabla1[[#This Row],[ENTORNO/PROCESO TRANSVERSAL]]&amp;Tabla1[[#This Row],[VIGENCIA RECURSOS]]</f>
        <v/>
      </c>
      <c r="G40" s="176"/>
      <c r="H40" s="53">
        <f>+VLOOKUP(Tabla1[[#This Row],[llave 1]],IG!$F$7:$N$97972,2,FALSE)</f>
        <v>0</v>
      </c>
      <c r="I40" s="53">
        <f>+VLOOKUP(Tabla1[[#This Row],[llave 1]],IG!$F$7:$T$97972,3,FALSE)</f>
        <v>0</v>
      </c>
      <c r="J40" s="53">
        <f>+VLOOKUP(Tabla1[[#This Row],[llave 1]],IG!$F$7:$T$97972,5,FALSE)</f>
        <v>0</v>
      </c>
      <c r="K40" s="53">
        <f>+VLOOKUP(Tabla1[[#This Row],[llave 1]],IG!$F$7:$T$97972,4,FALSE)</f>
        <v>0</v>
      </c>
      <c r="L40" s="53">
        <f>+VLOOKUP(Tabla1[[#This Row],[llave 1]],IG!$F$7:$T$97972,6,FALSE)</f>
        <v>0</v>
      </c>
      <c r="M40" s="53">
        <f>+VLOOKUP(Tabla1[[#This Row],[llave 1]],IG!$F$7:$T$97972,7,FALSE)</f>
        <v>0</v>
      </c>
      <c r="N40" s="177"/>
      <c r="O40" s="178"/>
      <c r="P40" s="52" t="str">
        <f>+Tabla1[[#This Row],[llave 1]]&amp;Tabla1[[#This Row],[LOCALIDAD]]&amp;Tabla1[[#This Row],[MES]]</f>
        <v/>
      </c>
      <c r="Q40" s="51"/>
      <c r="R40" s="55">
        <f>+VLOOKUP(Tabla1[[#This Row],[llave 2]],IG!$O$7:$T$97972,2,FALSE)</f>
        <v>0</v>
      </c>
      <c r="S40" s="56">
        <f>+VLOOKUP(Tabla1[[#This Row],[llave 2]],IG!$O$7:$T$97972,5,FALSE)</f>
        <v>0</v>
      </c>
      <c r="T40" s="57">
        <f>+VLOOKUP(Tabla1[[#This Row],[llave 2]],IG!$O$7:$T$97972,6,FALSE)</f>
        <v>0</v>
      </c>
      <c r="U40" s="84"/>
      <c r="V40" s="85"/>
      <c r="W40" s="84"/>
      <c r="X40" s="58">
        <f>ROUND(Tabla1[[#This Row],[VALOR UNITARIO 
]]*Tabla1[[#This Row],[Porcentaje de Glosa]]*Tabla1[[#This Row],[META AFECTADA POR LA GLOSA
]],0)</f>
        <v>0</v>
      </c>
      <c r="Y40" s="50"/>
      <c r="Z40" s="51"/>
      <c r="AA40" s="59"/>
      <c r="AB40" s="51"/>
      <c r="AC40" s="59" t="e">
        <f>ROUND(#REF!-Tabla1[[#This Row],[Valor soportado por la Subred]],0)</f>
        <v>#REF!</v>
      </c>
      <c r="AD40" s="51"/>
      <c r="AE40" s="51"/>
      <c r="AF40" s="59" t="e">
        <f>ROUND(Tabla1[[#This Row],[VALOR GLOSA DEFINITIVA]]-Tabla1[[#This Row],[VALOR LEVANTADO EN LIQUIDACION]],0)</f>
        <v>#REF!</v>
      </c>
      <c r="AG40" s="60"/>
    </row>
    <row r="41" spans="2:33" s="61" customFormat="1" ht="99.9" customHeight="1" x14ac:dyDescent="0.3">
      <c r="B41" s="51"/>
      <c r="C41" s="24"/>
      <c r="D41" s="51"/>
      <c r="E41" s="51"/>
      <c r="F41" s="52" t="str">
        <f>Tabla1[[#This Row],[CODIGO ACTIVIDAD (AB)]]&amp;Tabla1[[#This Row],[ACCIÓN INTEGRAL-INTEGRADA / 
PROCESO INTEGRAL E INTEGRADO]]&amp;Tabla1[[#This Row],[ENTORNO/PROCESO TRANSVERSAL]]&amp;Tabla1[[#This Row],[VIGENCIA RECURSOS]]</f>
        <v/>
      </c>
      <c r="G41" s="176"/>
      <c r="H41" s="53">
        <f>+VLOOKUP(Tabla1[[#This Row],[llave 1]],IG!$F$7:$N$97972,2,FALSE)</f>
        <v>0</v>
      </c>
      <c r="I41" s="53">
        <f>+VLOOKUP(Tabla1[[#This Row],[llave 1]],IG!$F$7:$T$97972,3,FALSE)</f>
        <v>0</v>
      </c>
      <c r="J41" s="53">
        <f>+VLOOKUP(Tabla1[[#This Row],[llave 1]],IG!$F$7:$T$97972,5,FALSE)</f>
        <v>0</v>
      </c>
      <c r="K41" s="53">
        <f>+VLOOKUP(Tabla1[[#This Row],[llave 1]],IG!$F$7:$T$97972,4,FALSE)</f>
        <v>0</v>
      </c>
      <c r="L41" s="53">
        <f>+VLOOKUP(Tabla1[[#This Row],[llave 1]],IG!$F$7:$T$97972,6,FALSE)</f>
        <v>0</v>
      </c>
      <c r="M41" s="53">
        <f>+VLOOKUP(Tabla1[[#This Row],[llave 1]],IG!$F$7:$T$97972,7,FALSE)</f>
        <v>0</v>
      </c>
      <c r="N41" s="177"/>
      <c r="O41" s="178"/>
      <c r="P41" s="52" t="str">
        <f>+Tabla1[[#This Row],[llave 1]]&amp;Tabla1[[#This Row],[LOCALIDAD]]&amp;Tabla1[[#This Row],[MES]]</f>
        <v/>
      </c>
      <c r="Q41" s="51"/>
      <c r="R41" s="55">
        <f>+VLOOKUP(Tabla1[[#This Row],[llave 2]],IG!$O$7:$T$97972,2,FALSE)</f>
        <v>0</v>
      </c>
      <c r="S41" s="56">
        <f>+VLOOKUP(Tabla1[[#This Row],[llave 2]],IG!$O$7:$T$97972,5,FALSE)</f>
        <v>0</v>
      </c>
      <c r="T41" s="57">
        <f>+VLOOKUP(Tabla1[[#This Row],[llave 2]],IG!$O$7:$T$97972,6,FALSE)</f>
        <v>0</v>
      </c>
      <c r="U41" s="84"/>
      <c r="V41" s="85"/>
      <c r="W41" s="84"/>
      <c r="X41" s="58">
        <f>ROUND(Tabla1[[#This Row],[VALOR UNITARIO 
]]*Tabla1[[#This Row],[Porcentaje de Glosa]]*Tabla1[[#This Row],[META AFECTADA POR LA GLOSA
]],0)</f>
        <v>0</v>
      </c>
      <c r="Y41" s="50"/>
      <c r="Z41" s="51"/>
      <c r="AA41" s="59"/>
      <c r="AB41" s="51"/>
      <c r="AC41" s="59" t="e">
        <f>ROUND(#REF!-Tabla1[[#This Row],[Valor soportado por la Subred]],0)</f>
        <v>#REF!</v>
      </c>
      <c r="AD41" s="51"/>
      <c r="AE41" s="51"/>
      <c r="AF41" s="59" t="e">
        <f>ROUND(Tabla1[[#This Row],[VALOR GLOSA DEFINITIVA]]-Tabla1[[#This Row],[VALOR LEVANTADO EN LIQUIDACION]],0)</f>
        <v>#REF!</v>
      </c>
      <c r="AG41" s="60"/>
    </row>
    <row r="42" spans="2:33" s="61" customFormat="1" ht="99.9" customHeight="1" x14ac:dyDescent="0.3">
      <c r="B42" s="51"/>
      <c r="C42" s="24"/>
      <c r="D42" s="51"/>
      <c r="E42" s="51"/>
      <c r="F42" s="52" t="str">
        <f>Tabla1[[#This Row],[CODIGO ACTIVIDAD (AB)]]&amp;Tabla1[[#This Row],[ACCIÓN INTEGRAL-INTEGRADA / 
PROCESO INTEGRAL E INTEGRADO]]&amp;Tabla1[[#This Row],[ENTORNO/PROCESO TRANSVERSAL]]&amp;Tabla1[[#This Row],[VIGENCIA RECURSOS]]</f>
        <v/>
      </c>
      <c r="G42" s="176"/>
      <c r="H42" s="53">
        <f>+VLOOKUP(Tabla1[[#This Row],[llave 1]],IG!$F$7:$N$97972,2,FALSE)</f>
        <v>0</v>
      </c>
      <c r="I42" s="53">
        <f>+VLOOKUP(Tabla1[[#This Row],[llave 1]],IG!$F$7:$T$97972,3,FALSE)</f>
        <v>0</v>
      </c>
      <c r="J42" s="53">
        <f>+VLOOKUP(Tabla1[[#This Row],[llave 1]],IG!$F$7:$T$97972,5,FALSE)</f>
        <v>0</v>
      </c>
      <c r="K42" s="53">
        <f>+VLOOKUP(Tabla1[[#This Row],[llave 1]],IG!$F$7:$T$97972,4,FALSE)</f>
        <v>0</v>
      </c>
      <c r="L42" s="53">
        <f>+VLOOKUP(Tabla1[[#This Row],[llave 1]],IG!$F$7:$T$97972,6,FALSE)</f>
        <v>0</v>
      </c>
      <c r="M42" s="53">
        <f>+VLOOKUP(Tabla1[[#This Row],[llave 1]],IG!$F$7:$T$97972,7,FALSE)</f>
        <v>0</v>
      </c>
      <c r="N42" s="177"/>
      <c r="O42" s="178"/>
      <c r="P42" s="52" t="str">
        <f>+Tabla1[[#This Row],[llave 1]]&amp;Tabla1[[#This Row],[LOCALIDAD]]&amp;Tabla1[[#This Row],[MES]]</f>
        <v/>
      </c>
      <c r="Q42" s="51"/>
      <c r="R42" s="55">
        <f>+VLOOKUP(Tabla1[[#This Row],[llave 2]],IG!$O$7:$T$97972,2,FALSE)</f>
        <v>0</v>
      </c>
      <c r="S42" s="56">
        <f>+VLOOKUP(Tabla1[[#This Row],[llave 2]],IG!$O$7:$T$97972,5,FALSE)</f>
        <v>0</v>
      </c>
      <c r="T42" s="57">
        <f>+VLOOKUP(Tabla1[[#This Row],[llave 2]],IG!$O$7:$T$97972,6,FALSE)</f>
        <v>0</v>
      </c>
      <c r="U42" s="84"/>
      <c r="V42" s="85"/>
      <c r="W42" s="84"/>
      <c r="X42" s="58">
        <f>ROUND(Tabla1[[#This Row],[VALOR UNITARIO 
]]*Tabla1[[#This Row],[Porcentaje de Glosa]]*Tabla1[[#This Row],[META AFECTADA POR LA GLOSA
]],0)</f>
        <v>0</v>
      </c>
      <c r="Y42" s="50"/>
      <c r="Z42" s="51"/>
      <c r="AA42" s="59"/>
      <c r="AB42" s="51"/>
      <c r="AC42" s="59" t="e">
        <f>ROUND(#REF!-Tabla1[[#This Row],[Valor soportado por la Subred]],0)</f>
        <v>#REF!</v>
      </c>
      <c r="AD42" s="51"/>
      <c r="AE42" s="51"/>
      <c r="AF42" s="59" t="e">
        <f>ROUND(Tabla1[[#This Row],[VALOR GLOSA DEFINITIVA]]-Tabla1[[#This Row],[VALOR LEVANTADO EN LIQUIDACION]],0)</f>
        <v>#REF!</v>
      </c>
      <c r="AG42" s="60"/>
    </row>
    <row r="43" spans="2:33" s="61" customFormat="1" ht="99.9" customHeight="1" x14ac:dyDescent="0.3">
      <c r="B43" s="51"/>
      <c r="C43" s="24"/>
      <c r="D43" s="51"/>
      <c r="E43" s="51"/>
      <c r="F43" s="52" t="str">
        <f>Tabla1[[#This Row],[CODIGO ACTIVIDAD (AB)]]&amp;Tabla1[[#This Row],[ACCIÓN INTEGRAL-INTEGRADA / 
PROCESO INTEGRAL E INTEGRADO]]&amp;Tabla1[[#This Row],[ENTORNO/PROCESO TRANSVERSAL]]&amp;Tabla1[[#This Row],[VIGENCIA RECURSOS]]</f>
        <v/>
      </c>
      <c r="G43" s="176"/>
      <c r="H43" s="53">
        <f>+VLOOKUP(Tabla1[[#This Row],[llave 1]],IG!$F$7:$N$97972,2,FALSE)</f>
        <v>0</v>
      </c>
      <c r="I43" s="53">
        <f>+VLOOKUP(Tabla1[[#This Row],[llave 1]],IG!$F$7:$T$97972,3,FALSE)</f>
        <v>0</v>
      </c>
      <c r="J43" s="53">
        <f>+VLOOKUP(Tabla1[[#This Row],[llave 1]],IG!$F$7:$T$97972,5,FALSE)</f>
        <v>0</v>
      </c>
      <c r="K43" s="53">
        <f>+VLOOKUP(Tabla1[[#This Row],[llave 1]],IG!$F$7:$T$97972,4,FALSE)</f>
        <v>0</v>
      </c>
      <c r="L43" s="53">
        <f>+VLOOKUP(Tabla1[[#This Row],[llave 1]],IG!$F$7:$T$97972,6,FALSE)</f>
        <v>0</v>
      </c>
      <c r="M43" s="53">
        <f>+VLOOKUP(Tabla1[[#This Row],[llave 1]],IG!$F$7:$T$97972,7,FALSE)</f>
        <v>0</v>
      </c>
      <c r="N43" s="177"/>
      <c r="O43" s="178"/>
      <c r="P43" s="52" t="str">
        <f>+Tabla1[[#This Row],[llave 1]]&amp;Tabla1[[#This Row],[LOCALIDAD]]&amp;Tabla1[[#This Row],[MES]]</f>
        <v/>
      </c>
      <c r="Q43" s="51"/>
      <c r="R43" s="55">
        <f>+VLOOKUP(Tabla1[[#This Row],[llave 2]],IG!$O$7:$T$97972,2,FALSE)</f>
        <v>0</v>
      </c>
      <c r="S43" s="56">
        <f>+VLOOKUP(Tabla1[[#This Row],[llave 2]],IG!$O$7:$T$97972,5,FALSE)</f>
        <v>0</v>
      </c>
      <c r="T43" s="57">
        <f>+VLOOKUP(Tabla1[[#This Row],[llave 2]],IG!$O$7:$T$97972,6,FALSE)</f>
        <v>0</v>
      </c>
      <c r="U43" s="84"/>
      <c r="V43" s="85"/>
      <c r="W43" s="84"/>
      <c r="X43" s="58">
        <f>ROUND(Tabla1[[#This Row],[VALOR UNITARIO 
]]*Tabla1[[#This Row],[Porcentaje de Glosa]]*Tabla1[[#This Row],[META AFECTADA POR LA GLOSA
]],0)</f>
        <v>0</v>
      </c>
      <c r="Y43" s="50"/>
      <c r="Z43" s="51"/>
      <c r="AA43" s="59"/>
      <c r="AB43" s="51"/>
      <c r="AC43" s="59" t="e">
        <f>ROUND(#REF!-Tabla1[[#This Row],[Valor soportado por la Subred]],0)</f>
        <v>#REF!</v>
      </c>
      <c r="AD43" s="51"/>
      <c r="AE43" s="51"/>
      <c r="AF43" s="59" t="e">
        <f>ROUND(Tabla1[[#This Row],[VALOR GLOSA DEFINITIVA]]-Tabla1[[#This Row],[VALOR LEVANTADO EN LIQUIDACION]],0)</f>
        <v>#REF!</v>
      </c>
      <c r="AG43" s="60"/>
    </row>
    <row r="44" spans="2:33" s="61" customFormat="1" ht="99.9" customHeight="1" x14ac:dyDescent="0.3">
      <c r="B44" s="51"/>
      <c r="C44" s="24"/>
      <c r="D44" s="51"/>
      <c r="E44" s="51"/>
      <c r="F44" s="52" t="str">
        <f>Tabla1[[#This Row],[CODIGO ACTIVIDAD (AB)]]&amp;Tabla1[[#This Row],[ACCIÓN INTEGRAL-INTEGRADA / 
PROCESO INTEGRAL E INTEGRADO]]&amp;Tabla1[[#This Row],[ENTORNO/PROCESO TRANSVERSAL]]&amp;Tabla1[[#This Row],[VIGENCIA RECURSOS]]</f>
        <v/>
      </c>
      <c r="G44" s="176"/>
      <c r="H44" s="53">
        <f>+VLOOKUP(Tabla1[[#This Row],[llave 1]],IG!$F$7:$N$97972,2,FALSE)</f>
        <v>0</v>
      </c>
      <c r="I44" s="53">
        <f>+VLOOKUP(Tabla1[[#This Row],[llave 1]],IG!$F$7:$T$97972,3,FALSE)</f>
        <v>0</v>
      </c>
      <c r="J44" s="53">
        <f>+VLOOKUP(Tabla1[[#This Row],[llave 1]],IG!$F$7:$T$97972,5,FALSE)</f>
        <v>0</v>
      </c>
      <c r="K44" s="53">
        <f>+VLOOKUP(Tabla1[[#This Row],[llave 1]],IG!$F$7:$T$97972,4,FALSE)</f>
        <v>0</v>
      </c>
      <c r="L44" s="53">
        <f>+VLOOKUP(Tabla1[[#This Row],[llave 1]],IG!$F$7:$T$97972,6,FALSE)</f>
        <v>0</v>
      </c>
      <c r="M44" s="53">
        <f>+VLOOKUP(Tabla1[[#This Row],[llave 1]],IG!$F$7:$T$97972,7,FALSE)</f>
        <v>0</v>
      </c>
      <c r="N44" s="177"/>
      <c r="O44" s="178"/>
      <c r="P44" s="52" t="str">
        <f>+Tabla1[[#This Row],[llave 1]]&amp;Tabla1[[#This Row],[LOCALIDAD]]&amp;Tabla1[[#This Row],[MES]]</f>
        <v/>
      </c>
      <c r="Q44" s="51"/>
      <c r="R44" s="55">
        <f>+VLOOKUP(Tabla1[[#This Row],[llave 2]],IG!$O$7:$T$97972,2,FALSE)</f>
        <v>0</v>
      </c>
      <c r="S44" s="56">
        <f>+VLOOKUP(Tabla1[[#This Row],[llave 2]],IG!$O$7:$T$97972,5,FALSE)</f>
        <v>0</v>
      </c>
      <c r="T44" s="57">
        <f>+VLOOKUP(Tabla1[[#This Row],[llave 2]],IG!$O$7:$T$97972,6,FALSE)</f>
        <v>0</v>
      </c>
      <c r="U44" s="84"/>
      <c r="V44" s="85"/>
      <c r="W44" s="84"/>
      <c r="X44" s="58">
        <f>ROUND(Tabla1[[#This Row],[VALOR UNITARIO 
]]*Tabla1[[#This Row],[Porcentaje de Glosa]]*Tabla1[[#This Row],[META AFECTADA POR LA GLOSA
]],0)</f>
        <v>0</v>
      </c>
      <c r="Y44" s="50"/>
      <c r="Z44" s="51"/>
      <c r="AA44" s="59"/>
      <c r="AB44" s="51"/>
      <c r="AC44" s="59" t="e">
        <f>ROUND(#REF!-Tabla1[[#This Row],[Valor soportado por la Subred]],0)</f>
        <v>#REF!</v>
      </c>
      <c r="AD44" s="51"/>
      <c r="AE44" s="51"/>
      <c r="AF44" s="59" t="e">
        <f>ROUND(Tabla1[[#This Row],[VALOR GLOSA DEFINITIVA]]-Tabla1[[#This Row],[VALOR LEVANTADO EN LIQUIDACION]],0)</f>
        <v>#REF!</v>
      </c>
      <c r="AG44" s="60"/>
    </row>
    <row r="45" spans="2:33" s="61" customFormat="1" ht="99.9" customHeight="1" x14ac:dyDescent="0.3">
      <c r="B45" s="51"/>
      <c r="C45" s="24"/>
      <c r="D45" s="51"/>
      <c r="E45" s="51"/>
      <c r="F45" s="52" t="str">
        <f>Tabla1[[#This Row],[CODIGO ACTIVIDAD (AB)]]&amp;Tabla1[[#This Row],[ACCIÓN INTEGRAL-INTEGRADA / 
PROCESO INTEGRAL E INTEGRADO]]&amp;Tabla1[[#This Row],[ENTORNO/PROCESO TRANSVERSAL]]&amp;Tabla1[[#This Row],[VIGENCIA RECURSOS]]</f>
        <v/>
      </c>
      <c r="G45" s="176"/>
      <c r="H45" s="53">
        <f>+VLOOKUP(Tabla1[[#This Row],[llave 1]],IG!$F$7:$N$97972,2,FALSE)</f>
        <v>0</v>
      </c>
      <c r="I45" s="53">
        <f>+VLOOKUP(Tabla1[[#This Row],[llave 1]],IG!$F$7:$T$97972,3,FALSE)</f>
        <v>0</v>
      </c>
      <c r="J45" s="53">
        <f>+VLOOKUP(Tabla1[[#This Row],[llave 1]],IG!$F$7:$T$97972,5,FALSE)</f>
        <v>0</v>
      </c>
      <c r="K45" s="53">
        <f>+VLOOKUP(Tabla1[[#This Row],[llave 1]],IG!$F$7:$T$97972,4,FALSE)</f>
        <v>0</v>
      </c>
      <c r="L45" s="53">
        <f>+VLOOKUP(Tabla1[[#This Row],[llave 1]],IG!$F$7:$T$97972,6,FALSE)</f>
        <v>0</v>
      </c>
      <c r="M45" s="53">
        <f>+VLOOKUP(Tabla1[[#This Row],[llave 1]],IG!$F$7:$T$97972,7,FALSE)</f>
        <v>0</v>
      </c>
      <c r="N45" s="177"/>
      <c r="O45" s="178"/>
      <c r="P45" s="52" t="str">
        <f>+Tabla1[[#This Row],[llave 1]]&amp;Tabla1[[#This Row],[LOCALIDAD]]&amp;Tabla1[[#This Row],[MES]]</f>
        <v/>
      </c>
      <c r="Q45" s="51"/>
      <c r="R45" s="55">
        <f>+VLOOKUP(Tabla1[[#This Row],[llave 2]],IG!$O$7:$T$97972,2,FALSE)</f>
        <v>0</v>
      </c>
      <c r="S45" s="56">
        <f>+VLOOKUP(Tabla1[[#This Row],[llave 2]],IG!$O$7:$T$97972,5,FALSE)</f>
        <v>0</v>
      </c>
      <c r="T45" s="57">
        <f>+VLOOKUP(Tabla1[[#This Row],[llave 2]],IG!$O$7:$T$97972,6,FALSE)</f>
        <v>0</v>
      </c>
      <c r="U45" s="84"/>
      <c r="V45" s="85"/>
      <c r="W45" s="84"/>
      <c r="X45" s="58">
        <f>ROUND(Tabla1[[#This Row],[VALOR UNITARIO 
]]*Tabla1[[#This Row],[Porcentaje de Glosa]]*Tabla1[[#This Row],[META AFECTADA POR LA GLOSA
]],0)</f>
        <v>0</v>
      </c>
      <c r="Y45" s="50"/>
      <c r="Z45" s="51"/>
      <c r="AA45" s="59"/>
      <c r="AB45" s="51"/>
      <c r="AC45" s="59" t="e">
        <f>ROUND(#REF!-Tabla1[[#This Row],[Valor soportado por la Subred]],0)</f>
        <v>#REF!</v>
      </c>
      <c r="AD45" s="51"/>
      <c r="AE45" s="51"/>
      <c r="AF45" s="59" t="e">
        <f>ROUND(Tabla1[[#This Row],[VALOR GLOSA DEFINITIVA]]-Tabla1[[#This Row],[VALOR LEVANTADO EN LIQUIDACION]],0)</f>
        <v>#REF!</v>
      </c>
      <c r="AG45" s="60"/>
    </row>
    <row r="46" spans="2:33" s="61" customFormat="1" ht="99.9" customHeight="1" x14ac:dyDescent="0.3">
      <c r="B46" s="51"/>
      <c r="C46" s="24"/>
      <c r="D46" s="51"/>
      <c r="E46" s="51"/>
      <c r="F46" s="52" t="str">
        <f>Tabla1[[#This Row],[CODIGO ACTIVIDAD (AB)]]&amp;Tabla1[[#This Row],[ACCIÓN INTEGRAL-INTEGRADA / 
PROCESO INTEGRAL E INTEGRADO]]&amp;Tabla1[[#This Row],[ENTORNO/PROCESO TRANSVERSAL]]&amp;Tabla1[[#This Row],[VIGENCIA RECURSOS]]</f>
        <v/>
      </c>
      <c r="G46" s="176"/>
      <c r="H46" s="53">
        <f>+VLOOKUP(Tabla1[[#This Row],[llave 1]],IG!$F$7:$N$97972,2,FALSE)</f>
        <v>0</v>
      </c>
      <c r="I46" s="53">
        <f>+VLOOKUP(Tabla1[[#This Row],[llave 1]],IG!$F$7:$T$97972,3,FALSE)</f>
        <v>0</v>
      </c>
      <c r="J46" s="53">
        <f>+VLOOKUP(Tabla1[[#This Row],[llave 1]],IG!$F$7:$T$97972,5,FALSE)</f>
        <v>0</v>
      </c>
      <c r="K46" s="53">
        <f>+VLOOKUP(Tabla1[[#This Row],[llave 1]],IG!$F$7:$T$97972,4,FALSE)</f>
        <v>0</v>
      </c>
      <c r="L46" s="53">
        <f>+VLOOKUP(Tabla1[[#This Row],[llave 1]],IG!$F$7:$T$97972,6,FALSE)</f>
        <v>0</v>
      </c>
      <c r="M46" s="53">
        <f>+VLOOKUP(Tabla1[[#This Row],[llave 1]],IG!$F$7:$T$97972,7,FALSE)</f>
        <v>0</v>
      </c>
      <c r="N46" s="177"/>
      <c r="O46" s="178"/>
      <c r="P46" s="52" t="str">
        <f>+Tabla1[[#This Row],[llave 1]]&amp;Tabla1[[#This Row],[LOCALIDAD]]&amp;Tabla1[[#This Row],[MES]]</f>
        <v/>
      </c>
      <c r="Q46" s="51"/>
      <c r="R46" s="55">
        <f>+VLOOKUP(Tabla1[[#This Row],[llave 2]],IG!$O$7:$T$97972,2,FALSE)</f>
        <v>0</v>
      </c>
      <c r="S46" s="56">
        <f>+VLOOKUP(Tabla1[[#This Row],[llave 2]],IG!$O$7:$T$97972,5,FALSE)</f>
        <v>0</v>
      </c>
      <c r="T46" s="57">
        <f>+VLOOKUP(Tabla1[[#This Row],[llave 2]],IG!$O$7:$T$97972,6,FALSE)</f>
        <v>0</v>
      </c>
      <c r="U46" s="84"/>
      <c r="V46" s="85"/>
      <c r="W46" s="84"/>
      <c r="X46" s="58">
        <f>ROUND(Tabla1[[#This Row],[VALOR UNITARIO 
]]*Tabla1[[#This Row],[Porcentaje de Glosa]]*Tabla1[[#This Row],[META AFECTADA POR LA GLOSA
]],0)</f>
        <v>0</v>
      </c>
      <c r="Y46" s="50"/>
      <c r="Z46" s="51"/>
      <c r="AA46" s="59"/>
      <c r="AB46" s="51"/>
      <c r="AC46" s="59" t="e">
        <f>ROUND(#REF!-Tabla1[[#This Row],[Valor soportado por la Subred]],0)</f>
        <v>#REF!</v>
      </c>
      <c r="AD46" s="51"/>
      <c r="AE46" s="51"/>
      <c r="AF46" s="59" t="e">
        <f>ROUND(Tabla1[[#This Row],[VALOR GLOSA DEFINITIVA]]-Tabla1[[#This Row],[VALOR LEVANTADO EN LIQUIDACION]],0)</f>
        <v>#REF!</v>
      </c>
      <c r="AG46" s="60"/>
    </row>
    <row r="47" spans="2:33" s="61" customFormat="1" ht="99.9" customHeight="1" x14ac:dyDescent="0.3">
      <c r="B47" s="51"/>
      <c r="C47" s="24"/>
      <c r="D47" s="51"/>
      <c r="E47" s="51"/>
      <c r="F47" s="52" t="str">
        <f>Tabla1[[#This Row],[CODIGO ACTIVIDAD (AB)]]&amp;Tabla1[[#This Row],[ACCIÓN INTEGRAL-INTEGRADA / 
PROCESO INTEGRAL E INTEGRADO]]&amp;Tabla1[[#This Row],[ENTORNO/PROCESO TRANSVERSAL]]&amp;Tabla1[[#This Row],[VIGENCIA RECURSOS]]</f>
        <v/>
      </c>
      <c r="G47" s="176"/>
      <c r="H47" s="53">
        <f>+VLOOKUP(Tabla1[[#This Row],[llave 1]],IG!$F$7:$N$97972,2,FALSE)</f>
        <v>0</v>
      </c>
      <c r="I47" s="53">
        <f>+VLOOKUP(Tabla1[[#This Row],[llave 1]],IG!$F$7:$T$97972,3,FALSE)</f>
        <v>0</v>
      </c>
      <c r="J47" s="53">
        <f>+VLOOKUP(Tabla1[[#This Row],[llave 1]],IG!$F$7:$T$97972,5,FALSE)</f>
        <v>0</v>
      </c>
      <c r="K47" s="53">
        <f>+VLOOKUP(Tabla1[[#This Row],[llave 1]],IG!$F$7:$T$97972,4,FALSE)</f>
        <v>0</v>
      </c>
      <c r="L47" s="53">
        <f>+VLOOKUP(Tabla1[[#This Row],[llave 1]],IG!$F$7:$T$97972,6,FALSE)</f>
        <v>0</v>
      </c>
      <c r="M47" s="53">
        <f>+VLOOKUP(Tabla1[[#This Row],[llave 1]],IG!$F$7:$T$97972,7,FALSE)</f>
        <v>0</v>
      </c>
      <c r="N47" s="177"/>
      <c r="O47" s="178"/>
      <c r="P47" s="52" t="str">
        <f>+Tabla1[[#This Row],[llave 1]]&amp;Tabla1[[#This Row],[LOCALIDAD]]&amp;Tabla1[[#This Row],[MES]]</f>
        <v/>
      </c>
      <c r="Q47" s="51"/>
      <c r="R47" s="55">
        <f>+VLOOKUP(Tabla1[[#This Row],[llave 2]],IG!$O$7:$T$97972,2,FALSE)</f>
        <v>0</v>
      </c>
      <c r="S47" s="56">
        <f>+VLOOKUP(Tabla1[[#This Row],[llave 2]],IG!$O$7:$T$97972,5,FALSE)</f>
        <v>0</v>
      </c>
      <c r="T47" s="57">
        <f>+VLOOKUP(Tabla1[[#This Row],[llave 2]],IG!$O$7:$T$97972,6,FALSE)</f>
        <v>0</v>
      </c>
      <c r="U47" s="84"/>
      <c r="V47" s="85"/>
      <c r="W47" s="84"/>
      <c r="X47" s="58">
        <f>ROUND(Tabla1[[#This Row],[VALOR UNITARIO 
]]*Tabla1[[#This Row],[Porcentaje de Glosa]]*Tabla1[[#This Row],[META AFECTADA POR LA GLOSA
]],0)</f>
        <v>0</v>
      </c>
      <c r="Y47" s="50"/>
      <c r="Z47" s="51"/>
      <c r="AA47" s="59"/>
      <c r="AB47" s="51"/>
      <c r="AC47" s="59" t="e">
        <f>ROUND(#REF!-Tabla1[[#This Row],[Valor soportado por la Subred]],0)</f>
        <v>#REF!</v>
      </c>
      <c r="AD47" s="51"/>
      <c r="AE47" s="51"/>
      <c r="AF47" s="59" t="e">
        <f>ROUND(Tabla1[[#This Row],[VALOR GLOSA DEFINITIVA]]-Tabla1[[#This Row],[VALOR LEVANTADO EN LIQUIDACION]],0)</f>
        <v>#REF!</v>
      </c>
      <c r="AG47" s="60"/>
    </row>
    <row r="48" spans="2:33" s="61" customFormat="1" ht="99.9" customHeight="1" x14ac:dyDescent="0.3">
      <c r="B48" s="51"/>
      <c r="C48" s="24"/>
      <c r="D48" s="51"/>
      <c r="E48" s="51"/>
      <c r="F48" s="52" t="str">
        <f>Tabla1[[#This Row],[CODIGO ACTIVIDAD (AB)]]&amp;Tabla1[[#This Row],[ACCIÓN INTEGRAL-INTEGRADA / 
PROCESO INTEGRAL E INTEGRADO]]&amp;Tabla1[[#This Row],[ENTORNO/PROCESO TRANSVERSAL]]&amp;Tabla1[[#This Row],[VIGENCIA RECURSOS]]</f>
        <v/>
      </c>
      <c r="G48" s="176"/>
      <c r="H48" s="53">
        <f>+VLOOKUP(Tabla1[[#This Row],[llave 1]],IG!$F$7:$N$97972,2,FALSE)</f>
        <v>0</v>
      </c>
      <c r="I48" s="53">
        <f>+VLOOKUP(Tabla1[[#This Row],[llave 1]],IG!$F$7:$T$97972,3,FALSE)</f>
        <v>0</v>
      </c>
      <c r="J48" s="53">
        <f>+VLOOKUP(Tabla1[[#This Row],[llave 1]],IG!$F$7:$T$97972,5,FALSE)</f>
        <v>0</v>
      </c>
      <c r="K48" s="53">
        <f>+VLOOKUP(Tabla1[[#This Row],[llave 1]],IG!$F$7:$T$97972,4,FALSE)</f>
        <v>0</v>
      </c>
      <c r="L48" s="53">
        <f>+VLOOKUP(Tabla1[[#This Row],[llave 1]],IG!$F$7:$T$97972,6,FALSE)</f>
        <v>0</v>
      </c>
      <c r="M48" s="53">
        <f>+VLOOKUP(Tabla1[[#This Row],[llave 1]],IG!$F$7:$T$97972,7,FALSE)</f>
        <v>0</v>
      </c>
      <c r="N48" s="177"/>
      <c r="O48" s="178"/>
      <c r="P48" s="52" t="str">
        <f>+Tabla1[[#This Row],[llave 1]]&amp;Tabla1[[#This Row],[LOCALIDAD]]&amp;Tabla1[[#This Row],[MES]]</f>
        <v/>
      </c>
      <c r="Q48" s="51"/>
      <c r="R48" s="55">
        <f>+VLOOKUP(Tabla1[[#This Row],[llave 2]],IG!$O$7:$T$97972,2,FALSE)</f>
        <v>0</v>
      </c>
      <c r="S48" s="56">
        <f>+VLOOKUP(Tabla1[[#This Row],[llave 2]],IG!$O$7:$T$97972,5,FALSE)</f>
        <v>0</v>
      </c>
      <c r="T48" s="57">
        <f>+VLOOKUP(Tabla1[[#This Row],[llave 2]],IG!$O$7:$T$97972,6,FALSE)</f>
        <v>0</v>
      </c>
      <c r="U48" s="84"/>
      <c r="V48" s="85"/>
      <c r="W48" s="84"/>
      <c r="X48" s="58">
        <f>ROUND(Tabla1[[#This Row],[VALOR UNITARIO 
]]*Tabla1[[#This Row],[Porcentaje de Glosa]]*Tabla1[[#This Row],[META AFECTADA POR LA GLOSA
]],0)</f>
        <v>0</v>
      </c>
      <c r="Y48" s="50"/>
      <c r="Z48" s="51"/>
      <c r="AA48" s="59"/>
      <c r="AB48" s="51"/>
      <c r="AC48" s="59" t="e">
        <f>ROUND(#REF!-Tabla1[[#This Row],[Valor soportado por la Subred]],0)</f>
        <v>#REF!</v>
      </c>
      <c r="AD48" s="51"/>
      <c r="AE48" s="51"/>
      <c r="AF48" s="59" t="e">
        <f>ROUND(Tabla1[[#This Row],[VALOR GLOSA DEFINITIVA]]-Tabla1[[#This Row],[VALOR LEVANTADO EN LIQUIDACION]],0)</f>
        <v>#REF!</v>
      </c>
      <c r="AG48" s="60"/>
    </row>
    <row r="49" spans="2:33" s="61" customFormat="1" ht="99.9" customHeight="1" x14ac:dyDescent="0.3">
      <c r="B49" s="51"/>
      <c r="C49" s="24"/>
      <c r="D49" s="51"/>
      <c r="E49" s="51"/>
      <c r="F49" s="52" t="str">
        <f>Tabla1[[#This Row],[CODIGO ACTIVIDAD (AB)]]&amp;Tabla1[[#This Row],[ACCIÓN INTEGRAL-INTEGRADA / 
PROCESO INTEGRAL E INTEGRADO]]&amp;Tabla1[[#This Row],[ENTORNO/PROCESO TRANSVERSAL]]&amp;Tabla1[[#This Row],[VIGENCIA RECURSOS]]</f>
        <v/>
      </c>
      <c r="G49" s="176"/>
      <c r="H49" s="53">
        <f>+VLOOKUP(Tabla1[[#This Row],[llave 1]],IG!$F$7:$N$97972,2,FALSE)</f>
        <v>0</v>
      </c>
      <c r="I49" s="53">
        <f>+VLOOKUP(Tabla1[[#This Row],[llave 1]],IG!$F$7:$T$97972,3,FALSE)</f>
        <v>0</v>
      </c>
      <c r="J49" s="53">
        <f>+VLOOKUP(Tabla1[[#This Row],[llave 1]],IG!$F$7:$T$97972,5,FALSE)</f>
        <v>0</v>
      </c>
      <c r="K49" s="53">
        <f>+VLOOKUP(Tabla1[[#This Row],[llave 1]],IG!$F$7:$T$97972,4,FALSE)</f>
        <v>0</v>
      </c>
      <c r="L49" s="53">
        <f>+VLOOKUP(Tabla1[[#This Row],[llave 1]],IG!$F$7:$T$97972,6,FALSE)</f>
        <v>0</v>
      </c>
      <c r="M49" s="53">
        <f>+VLOOKUP(Tabla1[[#This Row],[llave 1]],IG!$F$7:$T$97972,7,FALSE)</f>
        <v>0</v>
      </c>
      <c r="N49" s="177"/>
      <c r="O49" s="178"/>
      <c r="P49" s="52" t="str">
        <f>+Tabla1[[#This Row],[llave 1]]&amp;Tabla1[[#This Row],[LOCALIDAD]]&amp;Tabla1[[#This Row],[MES]]</f>
        <v/>
      </c>
      <c r="Q49" s="51"/>
      <c r="R49" s="55">
        <f>+VLOOKUP(Tabla1[[#This Row],[llave 2]],IG!$O$7:$T$97972,2,FALSE)</f>
        <v>0</v>
      </c>
      <c r="S49" s="56">
        <f>+VLOOKUP(Tabla1[[#This Row],[llave 2]],IG!$O$7:$T$97972,5,FALSE)</f>
        <v>0</v>
      </c>
      <c r="T49" s="57">
        <f>+VLOOKUP(Tabla1[[#This Row],[llave 2]],IG!$O$7:$T$97972,6,FALSE)</f>
        <v>0</v>
      </c>
      <c r="U49" s="84"/>
      <c r="V49" s="85"/>
      <c r="W49" s="84"/>
      <c r="X49" s="58">
        <f>ROUND(Tabla1[[#This Row],[VALOR UNITARIO 
]]*Tabla1[[#This Row],[Porcentaje de Glosa]]*Tabla1[[#This Row],[META AFECTADA POR LA GLOSA
]],0)</f>
        <v>0</v>
      </c>
      <c r="Y49" s="50"/>
      <c r="Z49" s="51"/>
      <c r="AA49" s="59"/>
      <c r="AB49" s="51"/>
      <c r="AC49" s="59" t="e">
        <f>ROUND(#REF!-Tabla1[[#This Row],[Valor soportado por la Subred]],0)</f>
        <v>#REF!</v>
      </c>
      <c r="AD49" s="51"/>
      <c r="AE49" s="51"/>
      <c r="AF49" s="59" t="e">
        <f>ROUND(Tabla1[[#This Row],[VALOR GLOSA DEFINITIVA]]-Tabla1[[#This Row],[VALOR LEVANTADO EN LIQUIDACION]],0)</f>
        <v>#REF!</v>
      </c>
      <c r="AG49" s="60"/>
    </row>
    <row r="50" spans="2:33" s="61" customFormat="1" ht="99.9" customHeight="1" x14ac:dyDescent="0.3">
      <c r="B50" s="51"/>
      <c r="C50" s="24"/>
      <c r="D50" s="51"/>
      <c r="E50" s="51"/>
      <c r="F50" s="52" t="str">
        <f>Tabla1[[#This Row],[CODIGO ACTIVIDAD (AB)]]&amp;Tabla1[[#This Row],[ACCIÓN INTEGRAL-INTEGRADA / 
PROCESO INTEGRAL E INTEGRADO]]&amp;Tabla1[[#This Row],[ENTORNO/PROCESO TRANSVERSAL]]&amp;Tabla1[[#This Row],[VIGENCIA RECURSOS]]</f>
        <v/>
      </c>
      <c r="G50" s="176"/>
      <c r="H50" s="53">
        <f>+VLOOKUP(Tabla1[[#This Row],[llave 1]],IG!$F$7:$N$97972,2,FALSE)</f>
        <v>0</v>
      </c>
      <c r="I50" s="53">
        <f>+VLOOKUP(Tabla1[[#This Row],[llave 1]],IG!$F$7:$T$97972,3,FALSE)</f>
        <v>0</v>
      </c>
      <c r="J50" s="53">
        <f>+VLOOKUP(Tabla1[[#This Row],[llave 1]],IG!$F$7:$T$97972,5,FALSE)</f>
        <v>0</v>
      </c>
      <c r="K50" s="53">
        <f>+VLOOKUP(Tabla1[[#This Row],[llave 1]],IG!$F$7:$T$97972,4,FALSE)</f>
        <v>0</v>
      </c>
      <c r="L50" s="53">
        <f>+VLOOKUP(Tabla1[[#This Row],[llave 1]],IG!$F$7:$T$97972,6,FALSE)</f>
        <v>0</v>
      </c>
      <c r="M50" s="53">
        <f>+VLOOKUP(Tabla1[[#This Row],[llave 1]],IG!$F$7:$T$97972,7,FALSE)</f>
        <v>0</v>
      </c>
      <c r="N50" s="177"/>
      <c r="O50" s="178"/>
      <c r="P50" s="52" t="str">
        <f>+Tabla1[[#This Row],[llave 1]]&amp;Tabla1[[#This Row],[LOCALIDAD]]&amp;Tabla1[[#This Row],[MES]]</f>
        <v/>
      </c>
      <c r="Q50" s="51"/>
      <c r="R50" s="55">
        <f>+VLOOKUP(Tabla1[[#This Row],[llave 2]],IG!$O$7:$T$97972,2,FALSE)</f>
        <v>0</v>
      </c>
      <c r="S50" s="56">
        <f>+VLOOKUP(Tabla1[[#This Row],[llave 2]],IG!$O$7:$T$97972,5,FALSE)</f>
        <v>0</v>
      </c>
      <c r="T50" s="57">
        <f>+VLOOKUP(Tabla1[[#This Row],[llave 2]],IG!$O$7:$T$97972,6,FALSE)</f>
        <v>0</v>
      </c>
      <c r="U50" s="84"/>
      <c r="V50" s="85"/>
      <c r="W50" s="84"/>
      <c r="X50" s="58">
        <f>ROUND(Tabla1[[#This Row],[VALOR UNITARIO 
]]*Tabla1[[#This Row],[Porcentaje de Glosa]]*Tabla1[[#This Row],[META AFECTADA POR LA GLOSA
]],0)</f>
        <v>0</v>
      </c>
      <c r="Y50" s="50"/>
      <c r="Z50" s="51"/>
      <c r="AA50" s="59"/>
      <c r="AB50" s="51"/>
      <c r="AC50" s="59" t="e">
        <f>ROUND(#REF!-Tabla1[[#This Row],[Valor soportado por la Subred]],0)</f>
        <v>#REF!</v>
      </c>
      <c r="AD50" s="51"/>
      <c r="AE50" s="51"/>
      <c r="AF50" s="59" t="e">
        <f>ROUND(Tabla1[[#This Row],[VALOR GLOSA DEFINITIVA]]-Tabla1[[#This Row],[VALOR LEVANTADO EN LIQUIDACION]],0)</f>
        <v>#REF!</v>
      </c>
      <c r="AG50" s="60"/>
    </row>
    <row r="51" spans="2:33" s="61" customFormat="1" ht="99.9" customHeight="1" x14ac:dyDescent="0.3">
      <c r="B51" s="51"/>
      <c r="C51" s="24"/>
      <c r="D51" s="51"/>
      <c r="E51" s="51"/>
      <c r="F51" s="52" t="str">
        <f>Tabla1[[#This Row],[CODIGO ACTIVIDAD (AB)]]&amp;Tabla1[[#This Row],[ACCIÓN INTEGRAL-INTEGRADA / 
PROCESO INTEGRAL E INTEGRADO]]&amp;Tabla1[[#This Row],[ENTORNO/PROCESO TRANSVERSAL]]&amp;Tabla1[[#This Row],[VIGENCIA RECURSOS]]</f>
        <v/>
      </c>
      <c r="G51" s="176"/>
      <c r="H51" s="53">
        <f>+VLOOKUP(Tabla1[[#This Row],[llave 1]],IG!$F$7:$N$97972,2,FALSE)</f>
        <v>0</v>
      </c>
      <c r="I51" s="53">
        <f>+VLOOKUP(Tabla1[[#This Row],[llave 1]],IG!$F$7:$T$97972,3,FALSE)</f>
        <v>0</v>
      </c>
      <c r="J51" s="53">
        <f>+VLOOKUP(Tabla1[[#This Row],[llave 1]],IG!$F$7:$T$97972,5,FALSE)</f>
        <v>0</v>
      </c>
      <c r="K51" s="53">
        <f>+VLOOKUP(Tabla1[[#This Row],[llave 1]],IG!$F$7:$T$97972,4,FALSE)</f>
        <v>0</v>
      </c>
      <c r="L51" s="53">
        <f>+VLOOKUP(Tabla1[[#This Row],[llave 1]],IG!$F$7:$T$97972,6,FALSE)</f>
        <v>0</v>
      </c>
      <c r="M51" s="53">
        <f>+VLOOKUP(Tabla1[[#This Row],[llave 1]],IG!$F$7:$T$97972,7,FALSE)</f>
        <v>0</v>
      </c>
      <c r="N51" s="177"/>
      <c r="O51" s="178"/>
      <c r="P51" s="52" t="str">
        <f>+Tabla1[[#This Row],[llave 1]]&amp;Tabla1[[#This Row],[LOCALIDAD]]&amp;Tabla1[[#This Row],[MES]]</f>
        <v/>
      </c>
      <c r="Q51" s="51"/>
      <c r="R51" s="55">
        <f>+VLOOKUP(Tabla1[[#This Row],[llave 2]],IG!$O$7:$T$97972,2,FALSE)</f>
        <v>0</v>
      </c>
      <c r="S51" s="56">
        <f>+VLOOKUP(Tabla1[[#This Row],[llave 2]],IG!$O$7:$T$97972,5,FALSE)</f>
        <v>0</v>
      </c>
      <c r="T51" s="57">
        <f>+VLOOKUP(Tabla1[[#This Row],[llave 2]],IG!$O$7:$T$97972,6,FALSE)</f>
        <v>0</v>
      </c>
      <c r="U51" s="84"/>
      <c r="V51" s="85"/>
      <c r="W51" s="84"/>
      <c r="X51" s="58">
        <f>ROUND(Tabla1[[#This Row],[VALOR UNITARIO 
]]*Tabla1[[#This Row],[Porcentaje de Glosa]]*Tabla1[[#This Row],[META AFECTADA POR LA GLOSA
]],0)</f>
        <v>0</v>
      </c>
      <c r="Y51" s="50"/>
      <c r="Z51" s="51"/>
      <c r="AA51" s="59"/>
      <c r="AB51" s="51"/>
      <c r="AC51" s="59" t="e">
        <f>ROUND(#REF!-Tabla1[[#This Row],[Valor soportado por la Subred]],0)</f>
        <v>#REF!</v>
      </c>
      <c r="AD51" s="51"/>
      <c r="AE51" s="51"/>
      <c r="AF51" s="59" t="e">
        <f>ROUND(Tabla1[[#This Row],[VALOR GLOSA DEFINITIVA]]-Tabla1[[#This Row],[VALOR LEVANTADO EN LIQUIDACION]],0)</f>
        <v>#REF!</v>
      </c>
      <c r="AG51" s="60"/>
    </row>
    <row r="52" spans="2:33" s="61" customFormat="1" ht="99.9" customHeight="1" x14ac:dyDescent="0.3">
      <c r="B52" s="51"/>
      <c r="C52" s="24"/>
      <c r="D52" s="51"/>
      <c r="E52" s="51"/>
      <c r="F52" s="52" t="str">
        <f>Tabla1[[#This Row],[CODIGO ACTIVIDAD (AB)]]&amp;Tabla1[[#This Row],[ACCIÓN INTEGRAL-INTEGRADA / 
PROCESO INTEGRAL E INTEGRADO]]&amp;Tabla1[[#This Row],[ENTORNO/PROCESO TRANSVERSAL]]&amp;Tabla1[[#This Row],[VIGENCIA RECURSOS]]</f>
        <v/>
      </c>
      <c r="G52" s="176"/>
      <c r="H52" s="53">
        <f>+VLOOKUP(Tabla1[[#This Row],[llave 1]],IG!$F$7:$N$97972,2,FALSE)</f>
        <v>0</v>
      </c>
      <c r="I52" s="53">
        <f>+VLOOKUP(Tabla1[[#This Row],[llave 1]],IG!$F$7:$T$97972,3,FALSE)</f>
        <v>0</v>
      </c>
      <c r="J52" s="53">
        <f>+VLOOKUP(Tabla1[[#This Row],[llave 1]],IG!$F$7:$T$97972,5,FALSE)</f>
        <v>0</v>
      </c>
      <c r="K52" s="53">
        <f>+VLOOKUP(Tabla1[[#This Row],[llave 1]],IG!$F$7:$T$97972,4,FALSE)</f>
        <v>0</v>
      </c>
      <c r="L52" s="53">
        <f>+VLOOKUP(Tabla1[[#This Row],[llave 1]],IG!$F$7:$T$97972,6,FALSE)</f>
        <v>0</v>
      </c>
      <c r="M52" s="53">
        <f>+VLOOKUP(Tabla1[[#This Row],[llave 1]],IG!$F$7:$T$97972,7,FALSE)</f>
        <v>0</v>
      </c>
      <c r="N52" s="177"/>
      <c r="O52" s="178"/>
      <c r="P52" s="52" t="str">
        <f>+Tabla1[[#This Row],[llave 1]]&amp;Tabla1[[#This Row],[LOCALIDAD]]&amp;Tabla1[[#This Row],[MES]]</f>
        <v/>
      </c>
      <c r="Q52" s="51"/>
      <c r="R52" s="55">
        <f>+VLOOKUP(Tabla1[[#This Row],[llave 2]],IG!$O$7:$T$97972,2,FALSE)</f>
        <v>0</v>
      </c>
      <c r="S52" s="56">
        <f>+VLOOKUP(Tabla1[[#This Row],[llave 2]],IG!$O$7:$T$97972,5,FALSE)</f>
        <v>0</v>
      </c>
      <c r="T52" s="57">
        <f>+VLOOKUP(Tabla1[[#This Row],[llave 2]],IG!$O$7:$T$97972,6,FALSE)</f>
        <v>0</v>
      </c>
      <c r="U52" s="84"/>
      <c r="V52" s="85"/>
      <c r="W52" s="84"/>
      <c r="X52" s="58">
        <f>ROUND(Tabla1[[#This Row],[VALOR UNITARIO 
]]*Tabla1[[#This Row],[Porcentaje de Glosa]]*Tabla1[[#This Row],[META AFECTADA POR LA GLOSA
]],0)</f>
        <v>0</v>
      </c>
      <c r="Y52" s="50"/>
      <c r="Z52" s="51"/>
      <c r="AA52" s="59"/>
      <c r="AB52" s="51"/>
      <c r="AC52" s="59" t="e">
        <f>ROUND(#REF!-Tabla1[[#This Row],[Valor soportado por la Subred]],0)</f>
        <v>#REF!</v>
      </c>
      <c r="AD52" s="51"/>
      <c r="AE52" s="51"/>
      <c r="AF52" s="59" t="e">
        <f>ROUND(Tabla1[[#This Row],[VALOR GLOSA DEFINITIVA]]-Tabla1[[#This Row],[VALOR LEVANTADO EN LIQUIDACION]],0)</f>
        <v>#REF!</v>
      </c>
      <c r="AG52" s="60"/>
    </row>
    <row r="53" spans="2:33" s="61" customFormat="1" ht="99.9" customHeight="1" x14ac:dyDescent="0.3">
      <c r="B53" s="51"/>
      <c r="C53" s="24"/>
      <c r="D53" s="51"/>
      <c r="E53" s="51"/>
      <c r="F53" s="52" t="str">
        <f>Tabla1[[#This Row],[CODIGO ACTIVIDAD (AB)]]&amp;Tabla1[[#This Row],[ACCIÓN INTEGRAL-INTEGRADA / 
PROCESO INTEGRAL E INTEGRADO]]&amp;Tabla1[[#This Row],[ENTORNO/PROCESO TRANSVERSAL]]&amp;Tabla1[[#This Row],[VIGENCIA RECURSOS]]</f>
        <v/>
      </c>
      <c r="G53" s="176"/>
      <c r="H53" s="53">
        <f>+VLOOKUP(Tabla1[[#This Row],[llave 1]],IG!$F$7:$N$97972,2,FALSE)</f>
        <v>0</v>
      </c>
      <c r="I53" s="53">
        <f>+VLOOKUP(Tabla1[[#This Row],[llave 1]],IG!$F$7:$T$97972,3,FALSE)</f>
        <v>0</v>
      </c>
      <c r="J53" s="53">
        <f>+VLOOKUP(Tabla1[[#This Row],[llave 1]],IG!$F$7:$T$97972,5,FALSE)</f>
        <v>0</v>
      </c>
      <c r="K53" s="53">
        <f>+VLOOKUP(Tabla1[[#This Row],[llave 1]],IG!$F$7:$T$97972,4,FALSE)</f>
        <v>0</v>
      </c>
      <c r="L53" s="53">
        <f>+VLOOKUP(Tabla1[[#This Row],[llave 1]],IG!$F$7:$T$97972,6,FALSE)</f>
        <v>0</v>
      </c>
      <c r="M53" s="53">
        <f>+VLOOKUP(Tabla1[[#This Row],[llave 1]],IG!$F$7:$T$97972,7,FALSE)</f>
        <v>0</v>
      </c>
      <c r="N53" s="177"/>
      <c r="O53" s="178"/>
      <c r="P53" s="52" t="str">
        <f>+Tabla1[[#This Row],[llave 1]]&amp;Tabla1[[#This Row],[LOCALIDAD]]&amp;Tabla1[[#This Row],[MES]]</f>
        <v/>
      </c>
      <c r="Q53" s="51"/>
      <c r="R53" s="55">
        <f>+VLOOKUP(Tabla1[[#This Row],[llave 2]],IG!$O$7:$T$97972,2,FALSE)</f>
        <v>0</v>
      </c>
      <c r="S53" s="56">
        <f>+VLOOKUP(Tabla1[[#This Row],[llave 2]],IG!$O$7:$T$97972,5,FALSE)</f>
        <v>0</v>
      </c>
      <c r="T53" s="57">
        <f>+VLOOKUP(Tabla1[[#This Row],[llave 2]],IG!$O$7:$T$97972,6,FALSE)</f>
        <v>0</v>
      </c>
      <c r="U53" s="84"/>
      <c r="V53" s="85"/>
      <c r="W53" s="84"/>
      <c r="X53" s="58">
        <f>ROUND(Tabla1[[#This Row],[VALOR UNITARIO 
]]*Tabla1[[#This Row],[Porcentaje de Glosa]]*Tabla1[[#This Row],[META AFECTADA POR LA GLOSA
]],0)</f>
        <v>0</v>
      </c>
      <c r="Y53" s="50"/>
      <c r="Z53" s="51"/>
      <c r="AA53" s="59"/>
      <c r="AB53" s="51"/>
      <c r="AC53" s="59" t="e">
        <f>ROUND(#REF!-Tabla1[[#This Row],[Valor soportado por la Subred]],0)</f>
        <v>#REF!</v>
      </c>
      <c r="AD53" s="51"/>
      <c r="AE53" s="51"/>
      <c r="AF53" s="59" t="e">
        <f>ROUND(Tabla1[[#This Row],[VALOR GLOSA DEFINITIVA]]-Tabla1[[#This Row],[VALOR LEVANTADO EN LIQUIDACION]],0)</f>
        <v>#REF!</v>
      </c>
      <c r="AG53" s="60"/>
    </row>
    <row r="54" spans="2:33" s="61" customFormat="1" ht="99.9" customHeight="1" x14ac:dyDescent="0.3">
      <c r="B54" s="51"/>
      <c r="C54" s="24"/>
      <c r="D54" s="51"/>
      <c r="E54" s="51"/>
      <c r="F54" s="52" t="str">
        <f>Tabla1[[#This Row],[CODIGO ACTIVIDAD (AB)]]&amp;Tabla1[[#This Row],[ACCIÓN INTEGRAL-INTEGRADA / 
PROCESO INTEGRAL E INTEGRADO]]&amp;Tabla1[[#This Row],[ENTORNO/PROCESO TRANSVERSAL]]&amp;Tabla1[[#This Row],[VIGENCIA RECURSOS]]</f>
        <v/>
      </c>
      <c r="G54" s="176"/>
      <c r="H54" s="53">
        <f>+VLOOKUP(Tabla1[[#This Row],[llave 1]],IG!$F$7:$N$97972,2,FALSE)</f>
        <v>0</v>
      </c>
      <c r="I54" s="53">
        <f>+VLOOKUP(Tabla1[[#This Row],[llave 1]],IG!$F$7:$T$97972,3,FALSE)</f>
        <v>0</v>
      </c>
      <c r="J54" s="53">
        <f>+VLOOKUP(Tabla1[[#This Row],[llave 1]],IG!$F$7:$T$97972,5,FALSE)</f>
        <v>0</v>
      </c>
      <c r="K54" s="53">
        <f>+VLOOKUP(Tabla1[[#This Row],[llave 1]],IG!$F$7:$T$97972,4,FALSE)</f>
        <v>0</v>
      </c>
      <c r="L54" s="53">
        <f>+VLOOKUP(Tabla1[[#This Row],[llave 1]],IG!$F$7:$T$97972,6,FALSE)</f>
        <v>0</v>
      </c>
      <c r="M54" s="53">
        <f>+VLOOKUP(Tabla1[[#This Row],[llave 1]],IG!$F$7:$T$97972,7,FALSE)</f>
        <v>0</v>
      </c>
      <c r="N54" s="177"/>
      <c r="O54" s="178"/>
      <c r="P54" s="52" t="str">
        <f>+Tabla1[[#This Row],[llave 1]]&amp;Tabla1[[#This Row],[LOCALIDAD]]&amp;Tabla1[[#This Row],[MES]]</f>
        <v/>
      </c>
      <c r="Q54" s="51"/>
      <c r="R54" s="55">
        <f>+VLOOKUP(Tabla1[[#This Row],[llave 2]],IG!$O$7:$T$97972,2,FALSE)</f>
        <v>0</v>
      </c>
      <c r="S54" s="56">
        <f>+VLOOKUP(Tabla1[[#This Row],[llave 2]],IG!$O$7:$T$97972,5,FALSE)</f>
        <v>0</v>
      </c>
      <c r="T54" s="57">
        <f>+VLOOKUP(Tabla1[[#This Row],[llave 2]],IG!$O$7:$T$97972,6,FALSE)</f>
        <v>0</v>
      </c>
      <c r="U54" s="84"/>
      <c r="V54" s="85"/>
      <c r="W54" s="84"/>
      <c r="X54" s="58">
        <f>ROUND(Tabla1[[#This Row],[VALOR UNITARIO 
]]*Tabla1[[#This Row],[Porcentaje de Glosa]]*Tabla1[[#This Row],[META AFECTADA POR LA GLOSA
]],0)</f>
        <v>0</v>
      </c>
      <c r="Y54" s="50"/>
      <c r="Z54" s="51"/>
      <c r="AA54" s="59"/>
      <c r="AB54" s="51"/>
      <c r="AC54" s="59" t="e">
        <f>ROUND(#REF!-Tabla1[[#This Row],[Valor soportado por la Subred]],0)</f>
        <v>#REF!</v>
      </c>
      <c r="AD54" s="51"/>
      <c r="AE54" s="51"/>
      <c r="AF54" s="59" t="e">
        <f>ROUND(Tabla1[[#This Row],[VALOR GLOSA DEFINITIVA]]-Tabla1[[#This Row],[VALOR LEVANTADO EN LIQUIDACION]],0)</f>
        <v>#REF!</v>
      </c>
      <c r="AG54" s="60"/>
    </row>
    <row r="55" spans="2:33" s="61" customFormat="1" ht="99.9" customHeight="1" x14ac:dyDescent="0.3">
      <c r="B55" s="51"/>
      <c r="C55" s="24"/>
      <c r="D55" s="51"/>
      <c r="E55" s="51"/>
      <c r="F55" s="52" t="str">
        <f>Tabla1[[#This Row],[CODIGO ACTIVIDAD (AB)]]&amp;Tabla1[[#This Row],[ACCIÓN INTEGRAL-INTEGRADA / 
PROCESO INTEGRAL E INTEGRADO]]&amp;Tabla1[[#This Row],[ENTORNO/PROCESO TRANSVERSAL]]&amp;Tabla1[[#This Row],[VIGENCIA RECURSOS]]</f>
        <v/>
      </c>
      <c r="G55" s="176"/>
      <c r="H55" s="53">
        <f>+VLOOKUP(Tabla1[[#This Row],[llave 1]],IG!$F$7:$N$97972,2,FALSE)</f>
        <v>0</v>
      </c>
      <c r="I55" s="53">
        <f>+VLOOKUP(Tabla1[[#This Row],[llave 1]],IG!$F$7:$T$97972,3,FALSE)</f>
        <v>0</v>
      </c>
      <c r="J55" s="53">
        <f>+VLOOKUP(Tabla1[[#This Row],[llave 1]],IG!$F$7:$T$97972,5,FALSE)</f>
        <v>0</v>
      </c>
      <c r="K55" s="53">
        <f>+VLOOKUP(Tabla1[[#This Row],[llave 1]],IG!$F$7:$T$97972,4,FALSE)</f>
        <v>0</v>
      </c>
      <c r="L55" s="53">
        <f>+VLOOKUP(Tabla1[[#This Row],[llave 1]],IG!$F$7:$T$97972,6,FALSE)</f>
        <v>0</v>
      </c>
      <c r="M55" s="53">
        <f>+VLOOKUP(Tabla1[[#This Row],[llave 1]],IG!$F$7:$T$97972,7,FALSE)</f>
        <v>0</v>
      </c>
      <c r="N55" s="177"/>
      <c r="O55" s="178"/>
      <c r="P55" s="52" t="str">
        <f>+Tabla1[[#This Row],[llave 1]]&amp;Tabla1[[#This Row],[LOCALIDAD]]&amp;Tabla1[[#This Row],[MES]]</f>
        <v/>
      </c>
      <c r="Q55" s="51"/>
      <c r="R55" s="55">
        <f>+VLOOKUP(Tabla1[[#This Row],[llave 2]],IG!$O$7:$T$97972,2,FALSE)</f>
        <v>0</v>
      </c>
      <c r="S55" s="56">
        <f>+VLOOKUP(Tabla1[[#This Row],[llave 2]],IG!$O$7:$T$97972,5,FALSE)</f>
        <v>0</v>
      </c>
      <c r="T55" s="57">
        <f>+VLOOKUP(Tabla1[[#This Row],[llave 2]],IG!$O$7:$T$97972,6,FALSE)</f>
        <v>0</v>
      </c>
      <c r="U55" s="84"/>
      <c r="V55" s="85"/>
      <c r="W55" s="84"/>
      <c r="X55" s="58">
        <f>ROUND(Tabla1[[#This Row],[VALOR UNITARIO 
]]*Tabla1[[#This Row],[Porcentaje de Glosa]]*Tabla1[[#This Row],[META AFECTADA POR LA GLOSA
]],0)</f>
        <v>0</v>
      </c>
      <c r="Y55" s="50"/>
      <c r="Z55" s="51"/>
      <c r="AA55" s="59"/>
      <c r="AB55" s="51"/>
      <c r="AC55" s="59" t="e">
        <f>ROUND(#REF!-Tabla1[[#This Row],[Valor soportado por la Subred]],0)</f>
        <v>#REF!</v>
      </c>
      <c r="AD55" s="51"/>
      <c r="AE55" s="51"/>
      <c r="AF55" s="59" t="e">
        <f>ROUND(Tabla1[[#This Row],[VALOR GLOSA DEFINITIVA]]-Tabla1[[#This Row],[VALOR LEVANTADO EN LIQUIDACION]],0)</f>
        <v>#REF!</v>
      </c>
      <c r="AG55" s="60"/>
    </row>
    <row r="56" spans="2:33" s="61" customFormat="1" ht="99.9" customHeight="1" x14ac:dyDescent="0.3">
      <c r="B56" s="51"/>
      <c r="C56" s="24"/>
      <c r="D56" s="51"/>
      <c r="E56" s="51"/>
      <c r="F56" s="52" t="str">
        <f>Tabla1[[#This Row],[CODIGO ACTIVIDAD (AB)]]&amp;Tabla1[[#This Row],[ACCIÓN INTEGRAL-INTEGRADA / 
PROCESO INTEGRAL E INTEGRADO]]&amp;Tabla1[[#This Row],[ENTORNO/PROCESO TRANSVERSAL]]&amp;Tabla1[[#This Row],[VIGENCIA RECURSOS]]</f>
        <v/>
      </c>
      <c r="G56" s="176"/>
      <c r="H56" s="53">
        <f>+VLOOKUP(Tabla1[[#This Row],[llave 1]],IG!$F$7:$N$97972,2,FALSE)</f>
        <v>0</v>
      </c>
      <c r="I56" s="53">
        <f>+VLOOKUP(Tabla1[[#This Row],[llave 1]],IG!$F$7:$T$97972,3,FALSE)</f>
        <v>0</v>
      </c>
      <c r="J56" s="53">
        <f>+VLOOKUP(Tabla1[[#This Row],[llave 1]],IG!$F$7:$T$97972,5,FALSE)</f>
        <v>0</v>
      </c>
      <c r="K56" s="53">
        <f>+VLOOKUP(Tabla1[[#This Row],[llave 1]],IG!$F$7:$T$97972,4,FALSE)</f>
        <v>0</v>
      </c>
      <c r="L56" s="53">
        <f>+VLOOKUP(Tabla1[[#This Row],[llave 1]],IG!$F$7:$T$97972,6,FALSE)</f>
        <v>0</v>
      </c>
      <c r="M56" s="53">
        <f>+VLOOKUP(Tabla1[[#This Row],[llave 1]],IG!$F$7:$T$97972,7,FALSE)</f>
        <v>0</v>
      </c>
      <c r="N56" s="177"/>
      <c r="O56" s="178"/>
      <c r="P56" s="52" t="str">
        <f>+Tabla1[[#This Row],[llave 1]]&amp;Tabla1[[#This Row],[LOCALIDAD]]&amp;Tabla1[[#This Row],[MES]]</f>
        <v/>
      </c>
      <c r="Q56" s="51"/>
      <c r="R56" s="55">
        <f>+VLOOKUP(Tabla1[[#This Row],[llave 2]],IG!$O$7:$T$97972,2,FALSE)</f>
        <v>0</v>
      </c>
      <c r="S56" s="56">
        <f>+VLOOKUP(Tabla1[[#This Row],[llave 2]],IG!$O$7:$T$97972,5,FALSE)</f>
        <v>0</v>
      </c>
      <c r="T56" s="57">
        <f>+VLOOKUP(Tabla1[[#This Row],[llave 2]],IG!$O$7:$T$97972,6,FALSE)</f>
        <v>0</v>
      </c>
      <c r="U56" s="84"/>
      <c r="V56" s="85"/>
      <c r="W56" s="84"/>
      <c r="X56" s="58">
        <f>ROUND(Tabla1[[#This Row],[VALOR UNITARIO 
]]*Tabla1[[#This Row],[Porcentaje de Glosa]]*Tabla1[[#This Row],[META AFECTADA POR LA GLOSA
]],0)</f>
        <v>0</v>
      </c>
      <c r="Y56" s="50"/>
      <c r="Z56" s="51"/>
      <c r="AA56" s="59"/>
      <c r="AB56" s="51"/>
      <c r="AC56" s="59" t="e">
        <f>ROUND(#REF!-Tabla1[[#This Row],[Valor soportado por la Subred]],0)</f>
        <v>#REF!</v>
      </c>
      <c r="AD56" s="51"/>
      <c r="AE56" s="51"/>
      <c r="AF56" s="59" t="e">
        <f>ROUND(Tabla1[[#This Row],[VALOR GLOSA DEFINITIVA]]-Tabla1[[#This Row],[VALOR LEVANTADO EN LIQUIDACION]],0)</f>
        <v>#REF!</v>
      </c>
      <c r="AG56" s="60"/>
    </row>
    <row r="57" spans="2:33" s="61" customFormat="1" ht="99.9" customHeight="1" x14ac:dyDescent="0.3">
      <c r="B57" s="51"/>
      <c r="C57" s="24"/>
      <c r="D57" s="51"/>
      <c r="E57" s="51"/>
      <c r="F57" s="52" t="str">
        <f>Tabla1[[#This Row],[CODIGO ACTIVIDAD (AB)]]&amp;Tabla1[[#This Row],[ACCIÓN INTEGRAL-INTEGRADA / 
PROCESO INTEGRAL E INTEGRADO]]&amp;Tabla1[[#This Row],[ENTORNO/PROCESO TRANSVERSAL]]&amp;Tabla1[[#This Row],[VIGENCIA RECURSOS]]</f>
        <v/>
      </c>
      <c r="G57" s="176"/>
      <c r="H57" s="53">
        <f>+VLOOKUP(Tabla1[[#This Row],[llave 1]],IG!$F$7:$N$97972,2,FALSE)</f>
        <v>0</v>
      </c>
      <c r="I57" s="53">
        <f>+VLOOKUP(Tabla1[[#This Row],[llave 1]],IG!$F$7:$T$97972,3,FALSE)</f>
        <v>0</v>
      </c>
      <c r="J57" s="53">
        <f>+VLOOKUP(Tabla1[[#This Row],[llave 1]],IG!$F$7:$T$97972,5,FALSE)</f>
        <v>0</v>
      </c>
      <c r="K57" s="53">
        <f>+VLOOKUP(Tabla1[[#This Row],[llave 1]],IG!$F$7:$T$97972,4,FALSE)</f>
        <v>0</v>
      </c>
      <c r="L57" s="53">
        <f>+VLOOKUP(Tabla1[[#This Row],[llave 1]],IG!$F$7:$T$97972,6,FALSE)</f>
        <v>0</v>
      </c>
      <c r="M57" s="53">
        <f>+VLOOKUP(Tabla1[[#This Row],[llave 1]],IG!$F$7:$T$97972,7,FALSE)</f>
        <v>0</v>
      </c>
      <c r="N57" s="177"/>
      <c r="O57" s="178"/>
      <c r="P57" s="52" t="str">
        <f>+Tabla1[[#This Row],[llave 1]]&amp;Tabla1[[#This Row],[LOCALIDAD]]&amp;Tabla1[[#This Row],[MES]]</f>
        <v/>
      </c>
      <c r="Q57" s="51"/>
      <c r="R57" s="55">
        <f>+VLOOKUP(Tabla1[[#This Row],[llave 2]],IG!$O$7:$T$97972,2,FALSE)</f>
        <v>0</v>
      </c>
      <c r="S57" s="56">
        <f>+VLOOKUP(Tabla1[[#This Row],[llave 2]],IG!$O$7:$T$97972,5,FALSE)</f>
        <v>0</v>
      </c>
      <c r="T57" s="57">
        <f>+VLOOKUP(Tabla1[[#This Row],[llave 2]],IG!$O$7:$T$97972,6,FALSE)</f>
        <v>0</v>
      </c>
      <c r="U57" s="84"/>
      <c r="V57" s="85"/>
      <c r="W57" s="84"/>
      <c r="X57" s="58">
        <f>ROUND(Tabla1[[#This Row],[VALOR UNITARIO 
]]*Tabla1[[#This Row],[Porcentaje de Glosa]]*Tabla1[[#This Row],[META AFECTADA POR LA GLOSA
]],0)</f>
        <v>0</v>
      </c>
      <c r="Y57" s="50"/>
      <c r="Z57" s="51"/>
      <c r="AA57" s="59"/>
      <c r="AB57" s="51"/>
      <c r="AC57" s="59" t="e">
        <f>ROUND(#REF!-Tabla1[[#This Row],[Valor soportado por la Subred]],0)</f>
        <v>#REF!</v>
      </c>
      <c r="AD57" s="51"/>
      <c r="AE57" s="51"/>
      <c r="AF57" s="59" t="e">
        <f>ROUND(Tabla1[[#This Row],[VALOR GLOSA DEFINITIVA]]-Tabla1[[#This Row],[VALOR LEVANTADO EN LIQUIDACION]],0)</f>
        <v>#REF!</v>
      </c>
      <c r="AG57" s="60"/>
    </row>
    <row r="58" spans="2:33" s="61" customFormat="1" ht="99.9" customHeight="1" x14ac:dyDescent="0.3">
      <c r="B58" s="51"/>
      <c r="C58" s="24"/>
      <c r="D58" s="51"/>
      <c r="E58" s="51"/>
      <c r="F58" s="52" t="str">
        <f>Tabla1[[#This Row],[CODIGO ACTIVIDAD (AB)]]&amp;Tabla1[[#This Row],[ACCIÓN INTEGRAL-INTEGRADA / 
PROCESO INTEGRAL E INTEGRADO]]&amp;Tabla1[[#This Row],[ENTORNO/PROCESO TRANSVERSAL]]&amp;Tabla1[[#This Row],[VIGENCIA RECURSOS]]</f>
        <v/>
      </c>
      <c r="G58" s="176"/>
      <c r="H58" s="53">
        <f>+VLOOKUP(Tabla1[[#This Row],[llave 1]],IG!$F$7:$N$97972,2,FALSE)</f>
        <v>0</v>
      </c>
      <c r="I58" s="53">
        <f>+VLOOKUP(Tabla1[[#This Row],[llave 1]],IG!$F$7:$T$97972,3,FALSE)</f>
        <v>0</v>
      </c>
      <c r="J58" s="53">
        <f>+VLOOKUP(Tabla1[[#This Row],[llave 1]],IG!$F$7:$T$97972,5,FALSE)</f>
        <v>0</v>
      </c>
      <c r="K58" s="53">
        <f>+VLOOKUP(Tabla1[[#This Row],[llave 1]],IG!$F$7:$T$97972,4,FALSE)</f>
        <v>0</v>
      </c>
      <c r="L58" s="53">
        <f>+VLOOKUP(Tabla1[[#This Row],[llave 1]],IG!$F$7:$T$97972,6,FALSE)</f>
        <v>0</v>
      </c>
      <c r="M58" s="53">
        <f>+VLOOKUP(Tabla1[[#This Row],[llave 1]],IG!$F$7:$T$97972,7,FALSE)</f>
        <v>0</v>
      </c>
      <c r="N58" s="177"/>
      <c r="O58" s="178"/>
      <c r="P58" s="52" t="str">
        <f>+Tabla1[[#This Row],[llave 1]]&amp;Tabla1[[#This Row],[LOCALIDAD]]&amp;Tabla1[[#This Row],[MES]]</f>
        <v/>
      </c>
      <c r="Q58" s="51"/>
      <c r="R58" s="55">
        <f>+VLOOKUP(Tabla1[[#This Row],[llave 2]],IG!$O$7:$T$97972,2,FALSE)</f>
        <v>0</v>
      </c>
      <c r="S58" s="56">
        <f>+VLOOKUP(Tabla1[[#This Row],[llave 2]],IG!$O$7:$T$97972,5,FALSE)</f>
        <v>0</v>
      </c>
      <c r="T58" s="57">
        <f>+VLOOKUP(Tabla1[[#This Row],[llave 2]],IG!$O$7:$T$97972,6,FALSE)</f>
        <v>0</v>
      </c>
      <c r="U58" s="84"/>
      <c r="V58" s="85"/>
      <c r="W58" s="84"/>
      <c r="X58" s="58">
        <f>ROUND(Tabla1[[#This Row],[VALOR UNITARIO 
]]*Tabla1[[#This Row],[Porcentaje de Glosa]]*Tabla1[[#This Row],[META AFECTADA POR LA GLOSA
]],0)</f>
        <v>0</v>
      </c>
      <c r="Y58" s="50"/>
      <c r="Z58" s="51"/>
      <c r="AA58" s="59"/>
      <c r="AB58" s="51"/>
      <c r="AC58" s="59" t="e">
        <f>ROUND(#REF!-Tabla1[[#This Row],[Valor soportado por la Subred]],0)</f>
        <v>#REF!</v>
      </c>
      <c r="AD58" s="51"/>
      <c r="AE58" s="51"/>
      <c r="AF58" s="59" t="e">
        <f>ROUND(Tabla1[[#This Row],[VALOR GLOSA DEFINITIVA]]-Tabla1[[#This Row],[VALOR LEVANTADO EN LIQUIDACION]],0)</f>
        <v>#REF!</v>
      </c>
      <c r="AG58" s="60"/>
    </row>
    <row r="59" spans="2:33" s="61" customFormat="1" ht="99.9" customHeight="1" x14ac:dyDescent="0.3">
      <c r="B59" s="51"/>
      <c r="C59" s="24"/>
      <c r="D59" s="51"/>
      <c r="E59" s="51"/>
      <c r="F59" s="52" t="str">
        <f>Tabla1[[#This Row],[CODIGO ACTIVIDAD (AB)]]&amp;Tabla1[[#This Row],[ACCIÓN INTEGRAL-INTEGRADA / 
PROCESO INTEGRAL E INTEGRADO]]&amp;Tabla1[[#This Row],[ENTORNO/PROCESO TRANSVERSAL]]&amp;Tabla1[[#This Row],[VIGENCIA RECURSOS]]</f>
        <v/>
      </c>
      <c r="G59" s="176"/>
      <c r="H59" s="53">
        <f>+VLOOKUP(Tabla1[[#This Row],[llave 1]],IG!$F$7:$N$97972,2,FALSE)</f>
        <v>0</v>
      </c>
      <c r="I59" s="53">
        <f>+VLOOKUP(Tabla1[[#This Row],[llave 1]],IG!$F$7:$T$97972,3,FALSE)</f>
        <v>0</v>
      </c>
      <c r="J59" s="53">
        <f>+VLOOKUP(Tabla1[[#This Row],[llave 1]],IG!$F$7:$T$97972,5,FALSE)</f>
        <v>0</v>
      </c>
      <c r="K59" s="53">
        <f>+VLOOKUP(Tabla1[[#This Row],[llave 1]],IG!$F$7:$T$97972,4,FALSE)</f>
        <v>0</v>
      </c>
      <c r="L59" s="53">
        <f>+VLOOKUP(Tabla1[[#This Row],[llave 1]],IG!$F$7:$T$97972,6,FALSE)</f>
        <v>0</v>
      </c>
      <c r="M59" s="53">
        <f>+VLOOKUP(Tabla1[[#This Row],[llave 1]],IG!$F$7:$T$97972,7,FALSE)</f>
        <v>0</v>
      </c>
      <c r="N59" s="177"/>
      <c r="O59" s="178"/>
      <c r="P59" s="52" t="str">
        <f>+Tabla1[[#This Row],[llave 1]]&amp;Tabla1[[#This Row],[LOCALIDAD]]&amp;Tabla1[[#This Row],[MES]]</f>
        <v/>
      </c>
      <c r="Q59" s="51"/>
      <c r="R59" s="55">
        <f>+VLOOKUP(Tabla1[[#This Row],[llave 2]],IG!$O$7:$T$97972,2,FALSE)</f>
        <v>0</v>
      </c>
      <c r="S59" s="56">
        <f>+VLOOKUP(Tabla1[[#This Row],[llave 2]],IG!$O$7:$T$97972,5,FALSE)</f>
        <v>0</v>
      </c>
      <c r="T59" s="57">
        <f>+VLOOKUP(Tabla1[[#This Row],[llave 2]],IG!$O$7:$T$97972,6,FALSE)</f>
        <v>0</v>
      </c>
      <c r="U59" s="84"/>
      <c r="V59" s="85"/>
      <c r="W59" s="84"/>
      <c r="X59" s="58">
        <f>ROUND(Tabla1[[#This Row],[VALOR UNITARIO 
]]*Tabla1[[#This Row],[Porcentaje de Glosa]]*Tabla1[[#This Row],[META AFECTADA POR LA GLOSA
]],0)</f>
        <v>0</v>
      </c>
      <c r="Y59" s="50"/>
      <c r="Z59" s="51"/>
      <c r="AA59" s="59"/>
      <c r="AB59" s="51"/>
      <c r="AC59" s="59" t="e">
        <f>ROUND(#REF!-Tabla1[[#This Row],[Valor soportado por la Subred]],0)</f>
        <v>#REF!</v>
      </c>
      <c r="AD59" s="51"/>
      <c r="AE59" s="51"/>
      <c r="AF59" s="59" t="e">
        <f>ROUND(Tabla1[[#This Row],[VALOR GLOSA DEFINITIVA]]-Tabla1[[#This Row],[VALOR LEVANTADO EN LIQUIDACION]],0)</f>
        <v>#REF!</v>
      </c>
      <c r="AG59" s="60"/>
    </row>
    <row r="60" spans="2:33" s="61" customFormat="1" ht="99.9" customHeight="1" x14ac:dyDescent="0.3">
      <c r="B60" s="51"/>
      <c r="C60" s="24"/>
      <c r="D60" s="51"/>
      <c r="E60" s="51"/>
      <c r="F60" s="52" t="str">
        <f>Tabla1[[#This Row],[CODIGO ACTIVIDAD (AB)]]&amp;Tabla1[[#This Row],[ACCIÓN INTEGRAL-INTEGRADA / 
PROCESO INTEGRAL E INTEGRADO]]&amp;Tabla1[[#This Row],[ENTORNO/PROCESO TRANSVERSAL]]&amp;Tabla1[[#This Row],[VIGENCIA RECURSOS]]</f>
        <v/>
      </c>
      <c r="G60" s="176"/>
      <c r="H60" s="53">
        <f>+VLOOKUP(Tabla1[[#This Row],[llave 1]],IG!$F$7:$N$97972,2,FALSE)</f>
        <v>0</v>
      </c>
      <c r="I60" s="53">
        <f>+VLOOKUP(Tabla1[[#This Row],[llave 1]],IG!$F$7:$T$97972,3,FALSE)</f>
        <v>0</v>
      </c>
      <c r="J60" s="53">
        <f>+VLOOKUP(Tabla1[[#This Row],[llave 1]],IG!$F$7:$T$97972,5,FALSE)</f>
        <v>0</v>
      </c>
      <c r="K60" s="53">
        <f>+VLOOKUP(Tabla1[[#This Row],[llave 1]],IG!$F$7:$T$97972,4,FALSE)</f>
        <v>0</v>
      </c>
      <c r="L60" s="53">
        <f>+VLOOKUP(Tabla1[[#This Row],[llave 1]],IG!$F$7:$T$97972,6,FALSE)</f>
        <v>0</v>
      </c>
      <c r="M60" s="53">
        <f>+VLOOKUP(Tabla1[[#This Row],[llave 1]],IG!$F$7:$T$97972,7,FALSE)</f>
        <v>0</v>
      </c>
      <c r="N60" s="177"/>
      <c r="O60" s="178"/>
      <c r="P60" s="52" t="str">
        <f>+Tabla1[[#This Row],[llave 1]]&amp;Tabla1[[#This Row],[LOCALIDAD]]&amp;Tabla1[[#This Row],[MES]]</f>
        <v/>
      </c>
      <c r="Q60" s="51"/>
      <c r="R60" s="55">
        <f>+VLOOKUP(Tabla1[[#This Row],[llave 2]],IG!$O$7:$T$97972,2,FALSE)</f>
        <v>0</v>
      </c>
      <c r="S60" s="56">
        <f>+VLOOKUP(Tabla1[[#This Row],[llave 2]],IG!$O$7:$T$97972,5,FALSE)</f>
        <v>0</v>
      </c>
      <c r="T60" s="57">
        <f>+VLOOKUP(Tabla1[[#This Row],[llave 2]],IG!$O$7:$T$97972,6,FALSE)</f>
        <v>0</v>
      </c>
      <c r="U60" s="84"/>
      <c r="V60" s="85"/>
      <c r="W60" s="84"/>
      <c r="X60" s="58">
        <f>ROUND(Tabla1[[#This Row],[VALOR UNITARIO 
]]*Tabla1[[#This Row],[Porcentaje de Glosa]]*Tabla1[[#This Row],[META AFECTADA POR LA GLOSA
]],0)</f>
        <v>0</v>
      </c>
      <c r="Y60" s="50"/>
      <c r="Z60" s="51"/>
      <c r="AA60" s="59"/>
      <c r="AB60" s="51"/>
      <c r="AC60" s="59" t="e">
        <f>ROUND(#REF!-Tabla1[[#This Row],[Valor soportado por la Subred]],0)</f>
        <v>#REF!</v>
      </c>
      <c r="AD60" s="51"/>
      <c r="AE60" s="51"/>
      <c r="AF60" s="59" t="e">
        <f>ROUND(Tabla1[[#This Row],[VALOR GLOSA DEFINITIVA]]-Tabla1[[#This Row],[VALOR LEVANTADO EN LIQUIDACION]],0)</f>
        <v>#REF!</v>
      </c>
      <c r="AG60" s="60"/>
    </row>
    <row r="61" spans="2:33" s="61" customFormat="1" ht="99.9" customHeight="1" x14ac:dyDescent="0.3">
      <c r="B61" s="51"/>
      <c r="C61" s="24"/>
      <c r="D61" s="51"/>
      <c r="E61" s="51"/>
      <c r="F61" s="52" t="str">
        <f>Tabla1[[#This Row],[CODIGO ACTIVIDAD (AB)]]&amp;Tabla1[[#This Row],[ACCIÓN INTEGRAL-INTEGRADA / 
PROCESO INTEGRAL E INTEGRADO]]&amp;Tabla1[[#This Row],[ENTORNO/PROCESO TRANSVERSAL]]&amp;Tabla1[[#This Row],[VIGENCIA RECURSOS]]</f>
        <v/>
      </c>
      <c r="G61" s="176"/>
      <c r="H61" s="53">
        <f>+VLOOKUP(Tabla1[[#This Row],[llave 1]],IG!$F$7:$N$97972,2,FALSE)</f>
        <v>0</v>
      </c>
      <c r="I61" s="53">
        <f>+VLOOKUP(Tabla1[[#This Row],[llave 1]],IG!$F$7:$T$97972,3,FALSE)</f>
        <v>0</v>
      </c>
      <c r="J61" s="53">
        <f>+VLOOKUP(Tabla1[[#This Row],[llave 1]],IG!$F$7:$T$97972,5,FALSE)</f>
        <v>0</v>
      </c>
      <c r="K61" s="53">
        <f>+VLOOKUP(Tabla1[[#This Row],[llave 1]],IG!$F$7:$T$97972,4,FALSE)</f>
        <v>0</v>
      </c>
      <c r="L61" s="53">
        <f>+VLOOKUP(Tabla1[[#This Row],[llave 1]],IG!$F$7:$T$97972,6,FALSE)</f>
        <v>0</v>
      </c>
      <c r="M61" s="53">
        <f>+VLOOKUP(Tabla1[[#This Row],[llave 1]],IG!$F$7:$T$97972,7,FALSE)</f>
        <v>0</v>
      </c>
      <c r="N61" s="177"/>
      <c r="O61" s="178"/>
      <c r="P61" s="52" t="str">
        <f>+Tabla1[[#This Row],[llave 1]]&amp;Tabla1[[#This Row],[LOCALIDAD]]&amp;Tabla1[[#This Row],[MES]]</f>
        <v/>
      </c>
      <c r="Q61" s="51"/>
      <c r="R61" s="55">
        <f>+VLOOKUP(Tabla1[[#This Row],[llave 2]],IG!$O$7:$T$97972,2,FALSE)</f>
        <v>0</v>
      </c>
      <c r="S61" s="56">
        <f>+VLOOKUP(Tabla1[[#This Row],[llave 2]],IG!$O$7:$T$97972,5,FALSE)</f>
        <v>0</v>
      </c>
      <c r="T61" s="57">
        <f>+VLOOKUP(Tabla1[[#This Row],[llave 2]],IG!$O$7:$T$97972,6,FALSE)</f>
        <v>0</v>
      </c>
      <c r="U61" s="84"/>
      <c r="V61" s="85"/>
      <c r="W61" s="84"/>
      <c r="X61" s="58">
        <f>ROUND(Tabla1[[#This Row],[VALOR UNITARIO 
]]*Tabla1[[#This Row],[Porcentaje de Glosa]]*Tabla1[[#This Row],[META AFECTADA POR LA GLOSA
]],0)</f>
        <v>0</v>
      </c>
      <c r="Y61" s="50"/>
      <c r="Z61" s="51"/>
      <c r="AA61" s="59"/>
      <c r="AB61" s="51"/>
      <c r="AC61" s="59" t="e">
        <f>ROUND(#REF!-Tabla1[[#This Row],[Valor soportado por la Subred]],0)</f>
        <v>#REF!</v>
      </c>
      <c r="AD61" s="51"/>
      <c r="AE61" s="51"/>
      <c r="AF61" s="59" t="e">
        <f>ROUND(Tabla1[[#This Row],[VALOR GLOSA DEFINITIVA]]-Tabla1[[#This Row],[VALOR LEVANTADO EN LIQUIDACION]],0)</f>
        <v>#REF!</v>
      </c>
      <c r="AG61" s="60"/>
    </row>
    <row r="62" spans="2:33" s="61" customFormat="1" ht="99.9" customHeight="1" x14ac:dyDescent="0.3">
      <c r="B62" s="51"/>
      <c r="C62" s="24"/>
      <c r="D62" s="51"/>
      <c r="E62" s="51"/>
      <c r="F62" s="52" t="str">
        <f>Tabla1[[#This Row],[CODIGO ACTIVIDAD (AB)]]&amp;Tabla1[[#This Row],[ACCIÓN INTEGRAL-INTEGRADA / 
PROCESO INTEGRAL E INTEGRADO]]&amp;Tabla1[[#This Row],[ENTORNO/PROCESO TRANSVERSAL]]&amp;Tabla1[[#This Row],[VIGENCIA RECURSOS]]</f>
        <v/>
      </c>
      <c r="G62" s="176"/>
      <c r="H62" s="53">
        <f>+VLOOKUP(Tabla1[[#This Row],[llave 1]],IG!$F$7:$N$97972,2,FALSE)</f>
        <v>0</v>
      </c>
      <c r="I62" s="53">
        <f>+VLOOKUP(Tabla1[[#This Row],[llave 1]],IG!$F$7:$T$97972,3,FALSE)</f>
        <v>0</v>
      </c>
      <c r="J62" s="53">
        <f>+VLOOKUP(Tabla1[[#This Row],[llave 1]],IG!$F$7:$T$97972,5,FALSE)</f>
        <v>0</v>
      </c>
      <c r="K62" s="53">
        <f>+VLOOKUP(Tabla1[[#This Row],[llave 1]],IG!$F$7:$T$97972,4,FALSE)</f>
        <v>0</v>
      </c>
      <c r="L62" s="53">
        <f>+VLOOKUP(Tabla1[[#This Row],[llave 1]],IG!$F$7:$T$97972,6,FALSE)</f>
        <v>0</v>
      </c>
      <c r="M62" s="53">
        <f>+VLOOKUP(Tabla1[[#This Row],[llave 1]],IG!$F$7:$T$97972,7,FALSE)</f>
        <v>0</v>
      </c>
      <c r="N62" s="177"/>
      <c r="O62" s="178"/>
      <c r="P62" s="52" t="str">
        <f>+Tabla1[[#This Row],[llave 1]]&amp;Tabla1[[#This Row],[LOCALIDAD]]&amp;Tabla1[[#This Row],[MES]]</f>
        <v/>
      </c>
      <c r="Q62" s="51"/>
      <c r="R62" s="55">
        <f>+VLOOKUP(Tabla1[[#This Row],[llave 2]],IG!$O$7:$T$97972,2,FALSE)</f>
        <v>0</v>
      </c>
      <c r="S62" s="56">
        <f>+VLOOKUP(Tabla1[[#This Row],[llave 2]],IG!$O$7:$T$97972,5,FALSE)</f>
        <v>0</v>
      </c>
      <c r="T62" s="57">
        <f>+VLOOKUP(Tabla1[[#This Row],[llave 2]],IG!$O$7:$T$97972,6,FALSE)</f>
        <v>0</v>
      </c>
      <c r="U62" s="84"/>
      <c r="V62" s="85"/>
      <c r="W62" s="84"/>
      <c r="X62" s="58">
        <f>ROUND(Tabla1[[#This Row],[VALOR UNITARIO 
]]*Tabla1[[#This Row],[Porcentaje de Glosa]]*Tabla1[[#This Row],[META AFECTADA POR LA GLOSA
]],0)</f>
        <v>0</v>
      </c>
      <c r="Y62" s="50"/>
      <c r="Z62" s="51"/>
      <c r="AA62" s="59"/>
      <c r="AB62" s="51"/>
      <c r="AC62" s="59" t="e">
        <f>ROUND(#REF!-Tabla1[[#This Row],[Valor soportado por la Subred]],0)</f>
        <v>#REF!</v>
      </c>
      <c r="AD62" s="51"/>
      <c r="AE62" s="51"/>
      <c r="AF62" s="59" t="e">
        <f>ROUND(Tabla1[[#This Row],[VALOR GLOSA DEFINITIVA]]-Tabla1[[#This Row],[VALOR LEVANTADO EN LIQUIDACION]],0)</f>
        <v>#REF!</v>
      </c>
      <c r="AG62" s="60"/>
    </row>
    <row r="63" spans="2:33" s="61" customFormat="1" ht="99.9" customHeight="1" x14ac:dyDescent="0.3">
      <c r="B63" s="51"/>
      <c r="C63" s="24"/>
      <c r="D63" s="51"/>
      <c r="E63" s="51"/>
      <c r="F63" s="52" t="str">
        <f>Tabla1[[#This Row],[CODIGO ACTIVIDAD (AB)]]&amp;Tabla1[[#This Row],[ACCIÓN INTEGRAL-INTEGRADA / 
PROCESO INTEGRAL E INTEGRADO]]&amp;Tabla1[[#This Row],[ENTORNO/PROCESO TRANSVERSAL]]&amp;Tabla1[[#This Row],[VIGENCIA RECURSOS]]</f>
        <v/>
      </c>
      <c r="G63" s="176"/>
      <c r="H63" s="53">
        <f>+VLOOKUP(Tabla1[[#This Row],[llave 1]],IG!$F$7:$N$97972,2,FALSE)</f>
        <v>0</v>
      </c>
      <c r="I63" s="53">
        <f>+VLOOKUP(Tabla1[[#This Row],[llave 1]],IG!$F$7:$T$97972,3,FALSE)</f>
        <v>0</v>
      </c>
      <c r="J63" s="53">
        <f>+VLOOKUP(Tabla1[[#This Row],[llave 1]],IG!$F$7:$T$97972,5,FALSE)</f>
        <v>0</v>
      </c>
      <c r="K63" s="53">
        <f>+VLOOKUP(Tabla1[[#This Row],[llave 1]],IG!$F$7:$T$97972,4,FALSE)</f>
        <v>0</v>
      </c>
      <c r="L63" s="53">
        <f>+VLOOKUP(Tabla1[[#This Row],[llave 1]],IG!$F$7:$T$97972,6,FALSE)</f>
        <v>0</v>
      </c>
      <c r="M63" s="53">
        <f>+VLOOKUP(Tabla1[[#This Row],[llave 1]],IG!$F$7:$T$97972,7,FALSE)</f>
        <v>0</v>
      </c>
      <c r="N63" s="177"/>
      <c r="O63" s="178"/>
      <c r="P63" s="52" t="str">
        <f>+Tabla1[[#This Row],[llave 1]]&amp;Tabla1[[#This Row],[LOCALIDAD]]&amp;Tabla1[[#This Row],[MES]]</f>
        <v/>
      </c>
      <c r="Q63" s="51"/>
      <c r="R63" s="55">
        <f>+VLOOKUP(Tabla1[[#This Row],[llave 2]],IG!$O$7:$T$97972,2,FALSE)</f>
        <v>0</v>
      </c>
      <c r="S63" s="56">
        <f>+VLOOKUP(Tabla1[[#This Row],[llave 2]],IG!$O$7:$T$97972,5,FALSE)</f>
        <v>0</v>
      </c>
      <c r="T63" s="57">
        <f>+VLOOKUP(Tabla1[[#This Row],[llave 2]],IG!$O$7:$T$97972,6,FALSE)</f>
        <v>0</v>
      </c>
      <c r="U63" s="84"/>
      <c r="V63" s="85"/>
      <c r="W63" s="84"/>
      <c r="X63" s="58">
        <f>ROUND(Tabla1[[#This Row],[VALOR UNITARIO 
]]*Tabla1[[#This Row],[Porcentaje de Glosa]]*Tabla1[[#This Row],[META AFECTADA POR LA GLOSA
]],0)</f>
        <v>0</v>
      </c>
      <c r="Y63" s="50"/>
      <c r="Z63" s="51"/>
      <c r="AA63" s="59"/>
      <c r="AB63" s="51"/>
      <c r="AC63" s="59" t="e">
        <f>ROUND(#REF!-Tabla1[[#This Row],[Valor soportado por la Subred]],0)</f>
        <v>#REF!</v>
      </c>
      <c r="AD63" s="51"/>
      <c r="AE63" s="51"/>
      <c r="AF63" s="59" t="e">
        <f>ROUND(Tabla1[[#This Row],[VALOR GLOSA DEFINITIVA]]-Tabla1[[#This Row],[VALOR LEVANTADO EN LIQUIDACION]],0)</f>
        <v>#REF!</v>
      </c>
      <c r="AG63" s="60"/>
    </row>
    <row r="64" spans="2:33" s="61" customFormat="1" ht="99.9" customHeight="1" x14ac:dyDescent="0.3">
      <c r="B64" s="51"/>
      <c r="C64" s="24"/>
      <c r="D64" s="51"/>
      <c r="E64" s="51"/>
      <c r="F64" s="52" t="str">
        <f>Tabla1[[#This Row],[CODIGO ACTIVIDAD (AB)]]&amp;Tabla1[[#This Row],[ACCIÓN INTEGRAL-INTEGRADA / 
PROCESO INTEGRAL E INTEGRADO]]&amp;Tabla1[[#This Row],[ENTORNO/PROCESO TRANSVERSAL]]&amp;Tabla1[[#This Row],[VIGENCIA RECURSOS]]</f>
        <v/>
      </c>
      <c r="G64" s="176"/>
      <c r="H64" s="53">
        <f>+VLOOKUP(Tabla1[[#This Row],[llave 1]],IG!$F$7:$N$97972,2,FALSE)</f>
        <v>0</v>
      </c>
      <c r="I64" s="53">
        <f>+VLOOKUP(Tabla1[[#This Row],[llave 1]],IG!$F$7:$T$97972,3,FALSE)</f>
        <v>0</v>
      </c>
      <c r="J64" s="53">
        <f>+VLOOKUP(Tabla1[[#This Row],[llave 1]],IG!$F$7:$T$97972,5,FALSE)</f>
        <v>0</v>
      </c>
      <c r="K64" s="53">
        <f>+VLOOKUP(Tabla1[[#This Row],[llave 1]],IG!$F$7:$T$97972,4,FALSE)</f>
        <v>0</v>
      </c>
      <c r="L64" s="53">
        <f>+VLOOKUP(Tabla1[[#This Row],[llave 1]],IG!$F$7:$T$97972,6,FALSE)</f>
        <v>0</v>
      </c>
      <c r="M64" s="53">
        <f>+VLOOKUP(Tabla1[[#This Row],[llave 1]],IG!$F$7:$T$97972,7,FALSE)</f>
        <v>0</v>
      </c>
      <c r="N64" s="177"/>
      <c r="O64" s="178"/>
      <c r="P64" s="52" t="str">
        <f>+Tabla1[[#This Row],[llave 1]]&amp;Tabla1[[#This Row],[LOCALIDAD]]&amp;Tabla1[[#This Row],[MES]]</f>
        <v/>
      </c>
      <c r="Q64" s="51"/>
      <c r="R64" s="55">
        <f>+VLOOKUP(Tabla1[[#This Row],[llave 2]],IG!$O$7:$T$97972,2,FALSE)</f>
        <v>0</v>
      </c>
      <c r="S64" s="56">
        <f>+VLOOKUP(Tabla1[[#This Row],[llave 2]],IG!$O$7:$T$97972,5,FALSE)</f>
        <v>0</v>
      </c>
      <c r="T64" s="57">
        <f>+VLOOKUP(Tabla1[[#This Row],[llave 2]],IG!$O$7:$T$97972,6,FALSE)</f>
        <v>0</v>
      </c>
      <c r="U64" s="84"/>
      <c r="V64" s="85"/>
      <c r="W64" s="84"/>
      <c r="X64" s="58">
        <f>ROUND(Tabla1[[#This Row],[VALOR UNITARIO 
]]*Tabla1[[#This Row],[Porcentaje de Glosa]]*Tabla1[[#This Row],[META AFECTADA POR LA GLOSA
]],0)</f>
        <v>0</v>
      </c>
      <c r="Y64" s="50"/>
      <c r="Z64" s="51"/>
      <c r="AA64" s="59"/>
      <c r="AB64" s="51"/>
      <c r="AC64" s="59" t="e">
        <f>ROUND(#REF!-Tabla1[[#This Row],[Valor soportado por la Subred]],0)</f>
        <v>#REF!</v>
      </c>
      <c r="AD64" s="51"/>
      <c r="AE64" s="51"/>
      <c r="AF64" s="59" t="e">
        <f>ROUND(Tabla1[[#This Row],[VALOR GLOSA DEFINITIVA]]-Tabla1[[#This Row],[VALOR LEVANTADO EN LIQUIDACION]],0)</f>
        <v>#REF!</v>
      </c>
      <c r="AG64" s="60"/>
    </row>
    <row r="65" spans="2:33" s="61" customFormat="1" ht="99.9" customHeight="1" x14ac:dyDescent="0.3">
      <c r="B65" s="51"/>
      <c r="C65" s="24"/>
      <c r="D65" s="51"/>
      <c r="E65" s="51"/>
      <c r="F65" s="52" t="str">
        <f>Tabla1[[#This Row],[CODIGO ACTIVIDAD (AB)]]&amp;Tabla1[[#This Row],[ACCIÓN INTEGRAL-INTEGRADA / 
PROCESO INTEGRAL E INTEGRADO]]&amp;Tabla1[[#This Row],[ENTORNO/PROCESO TRANSVERSAL]]&amp;Tabla1[[#This Row],[VIGENCIA RECURSOS]]</f>
        <v/>
      </c>
      <c r="G65" s="176"/>
      <c r="H65" s="53">
        <f>+VLOOKUP(Tabla1[[#This Row],[llave 1]],IG!$F$7:$N$97972,2,FALSE)</f>
        <v>0</v>
      </c>
      <c r="I65" s="53">
        <f>+VLOOKUP(Tabla1[[#This Row],[llave 1]],IG!$F$7:$T$97972,3,FALSE)</f>
        <v>0</v>
      </c>
      <c r="J65" s="53">
        <f>+VLOOKUP(Tabla1[[#This Row],[llave 1]],IG!$F$7:$T$97972,5,FALSE)</f>
        <v>0</v>
      </c>
      <c r="K65" s="53">
        <f>+VLOOKUP(Tabla1[[#This Row],[llave 1]],IG!$F$7:$T$97972,4,FALSE)</f>
        <v>0</v>
      </c>
      <c r="L65" s="53">
        <f>+VLOOKUP(Tabla1[[#This Row],[llave 1]],IG!$F$7:$T$97972,6,FALSE)</f>
        <v>0</v>
      </c>
      <c r="M65" s="53">
        <f>+VLOOKUP(Tabla1[[#This Row],[llave 1]],IG!$F$7:$T$97972,7,FALSE)</f>
        <v>0</v>
      </c>
      <c r="N65" s="177"/>
      <c r="O65" s="178"/>
      <c r="P65" s="52" t="str">
        <f>+Tabla1[[#This Row],[llave 1]]&amp;Tabla1[[#This Row],[LOCALIDAD]]&amp;Tabla1[[#This Row],[MES]]</f>
        <v/>
      </c>
      <c r="Q65" s="51"/>
      <c r="R65" s="55">
        <f>+VLOOKUP(Tabla1[[#This Row],[llave 2]],IG!$O$7:$T$97972,2,FALSE)</f>
        <v>0</v>
      </c>
      <c r="S65" s="56">
        <f>+VLOOKUP(Tabla1[[#This Row],[llave 2]],IG!$O$7:$T$97972,5,FALSE)</f>
        <v>0</v>
      </c>
      <c r="T65" s="57">
        <f>+VLOOKUP(Tabla1[[#This Row],[llave 2]],IG!$O$7:$T$97972,6,FALSE)</f>
        <v>0</v>
      </c>
      <c r="U65" s="84"/>
      <c r="V65" s="85"/>
      <c r="W65" s="84"/>
      <c r="X65" s="58">
        <f>ROUND(Tabla1[[#This Row],[VALOR UNITARIO 
]]*Tabla1[[#This Row],[Porcentaje de Glosa]]*Tabla1[[#This Row],[META AFECTADA POR LA GLOSA
]],0)</f>
        <v>0</v>
      </c>
      <c r="Y65" s="50"/>
      <c r="Z65" s="51"/>
      <c r="AA65" s="59"/>
      <c r="AB65" s="51"/>
      <c r="AC65" s="59" t="e">
        <f>ROUND(#REF!-Tabla1[[#This Row],[Valor soportado por la Subred]],0)</f>
        <v>#REF!</v>
      </c>
      <c r="AD65" s="51"/>
      <c r="AE65" s="51"/>
      <c r="AF65" s="59" t="e">
        <f>ROUND(Tabla1[[#This Row],[VALOR GLOSA DEFINITIVA]]-Tabla1[[#This Row],[VALOR LEVANTADO EN LIQUIDACION]],0)</f>
        <v>#REF!</v>
      </c>
      <c r="AG65" s="60"/>
    </row>
    <row r="66" spans="2:33" s="61" customFormat="1" ht="99.9" customHeight="1" x14ac:dyDescent="0.3">
      <c r="B66" s="51"/>
      <c r="C66" s="24"/>
      <c r="D66" s="51"/>
      <c r="E66" s="51"/>
      <c r="F66" s="52" t="str">
        <f>Tabla1[[#This Row],[CODIGO ACTIVIDAD (AB)]]&amp;Tabla1[[#This Row],[ACCIÓN INTEGRAL-INTEGRADA / 
PROCESO INTEGRAL E INTEGRADO]]&amp;Tabla1[[#This Row],[ENTORNO/PROCESO TRANSVERSAL]]&amp;Tabla1[[#This Row],[VIGENCIA RECURSOS]]</f>
        <v/>
      </c>
      <c r="G66" s="176"/>
      <c r="H66" s="53">
        <f>+VLOOKUP(Tabla1[[#This Row],[llave 1]],IG!$F$7:$N$97972,2,FALSE)</f>
        <v>0</v>
      </c>
      <c r="I66" s="53">
        <f>+VLOOKUP(Tabla1[[#This Row],[llave 1]],IG!$F$7:$T$97972,3,FALSE)</f>
        <v>0</v>
      </c>
      <c r="J66" s="53">
        <f>+VLOOKUP(Tabla1[[#This Row],[llave 1]],IG!$F$7:$T$97972,5,FALSE)</f>
        <v>0</v>
      </c>
      <c r="K66" s="53">
        <f>+VLOOKUP(Tabla1[[#This Row],[llave 1]],IG!$F$7:$T$97972,4,FALSE)</f>
        <v>0</v>
      </c>
      <c r="L66" s="53">
        <f>+VLOOKUP(Tabla1[[#This Row],[llave 1]],IG!$F$7:$T$97972,6,FALSE)</f>
        <v>0</v>
      </c>
      <c r="M66" s="53">
        <f>+VLOOKUP(Tabla1[[#This Row],[llave 1]],IG!$F$7:$T$97972,7,FALSE)</f>
        <v>0</v>
      </c>
      <c r="N66" s="177"/>
      <c r="O66" s="178"/>
      <c r="P66" s="52" t="str">
        <f>+Tabla1[[#This Row],[llave 1]]&amp;Tabla1[[#This Row],[LOCALIDAD]]&amp;Tabla1[[#This Row],[MES]]</f>
        <v/>
      </c>
      <c r="Q66" s="51"/>
      <c r="R66" s="55">
        <f>+VLOOKUP(Tabla1[[#This Row],[llave 2]],IG!$O$7:$T$97972,2,FALSE)</f>
        <v>0</v>
      </c>
      <c r="S66" s="56">
        <f>+VLOOKUP(Tabla1[[#This Row],[llave 2]],IG!$O$7:$T$97972,5,FALSE)</f>
        <v>0</v>
      </c>
      <c r="T66" s="57">
        <f>+VLOOKUP(Tabla1[[#This Row],[llave 2]],IG!$O$7:$T$97972,6,FALSE)</f>
        <v>0</v>
      </c>
      <c r="U66" s="84"/>
      <c r="V66" s="85"/>
      <c r="W66" s="84"/>
      <c r="X66" s="58">
        <f>ROUND(Tabla1[[#This Row],[VALOR UNITARIO 
]]*Tabla1[[#This Row],[Porcentaje de Glosa]]*Tabla1[[#This Row],[META AFECTADA POR LA GLOSA
]],0)</f>
        <v>0</v>
      </c>
      <c r="Y66" s="50"/>
      <c r="Z66" s="51"/>
      <c r="AA66" s="59"/>
      <c r="AB66" s="51"/>
      <c r="AC66" s="59" t="e">
        <f>ROUND(#REF!-Tabla1[[#This Row],[Valor soportado por la Subred]],0)</f>
        <v>#REF!</v>
      </c>
      <c r="AD66" s="51"/>
      <c r="AE66" s="51"/>
      <c r="AF66" s="59" t="e">
        <f>ROUND(Tabla1[[#This Row],[VALOR GLOSA DEFINITIVA]]-Tabla1[[#This Row],[VALOR LEVANTADO EN LIQUIDACION]],0)</f>
        <v>#REF!</v>
      </c>
      <c r="AG66" s="60"/>
    </row>
    <row r="67" spans="2:33" s="61" customFormat="1" ht="99.9" customHeight="1" x14ac:dyDescent="0.3">
      <c r="B67" s="51"/>
      <c r="C67" s="24"/>
      <c r="D67" s="51"/>
      <c r="E67" s="51"/>
      <c r="F67" s="52" t="str">
        <f>Tabla1[[#This Row],[CODIGO ACTIVIDAD (AB)]]&amp;Tabla1[[#This Row],[ACCIÓN INTEGRAL-INTEGRADA / 
PROCESO INTEGRAL E INTEGRADO]]&amp;Tabla1[[#This Row],[ENTORNO/PROCESO TRANSVERSAL]]&amp;Tabla1[[#This Row],[VIGENCIA RECURSOS]]</f>
        <v/>
      </c>
      <c r="G67" s="176"/>
      <c r="H67" s="53">
        <f>+VLOOKUP(Tabla1[[#This Row],[llave 1]],IG!$F$7:$N$97972,2,FALSE)</f>
        <v>0</v>
      </c>
      <c r="I67" s="53">
        <f>+VLOOKUP(Tabla1[[#This Row],[llave 1]],IG!$F$7:$T$97972,3,FALSE)</f>
        <v>0</v>
      </c>
      <c r="J67" s="53">
        <f>+VLOOKUP(Tabla1[[#This Row],[llave 1]],IG!$F$7:$T$97972,5,FALSE)</f>
        <v>0</v>
      </c>
      <c r="K67" s="53">
        <f>+VLOOKUP(Tabla1[[#This Row],[llave 1]],IG!$F$7:$T$97972,4,FALSE)</f>
        <v>0</v>
      </c>
      <c r="L67" s="53">
        <f>+VLOOKUP(Tabla1[[#This Row],[llave 1]],IG!$F$7:$T$97972,6,FALSE)</f>
        <v>0</v>
      </c>
      <c r="M67" s="53">
        <f>+VLOOKUP(Tabla1[[#This Row],[llave 1]],IG!$F$7:$T$97972,7,FALSE)</f>
        <v>0</v>
      </c>
      <c r="N67" s="177"/>
      <c r="O67" s="178"/>
      <c r="P67" s="52" t="str">
        <f>+Tabla1[[#This Row],[llave 1]]&amp;Tabla1[[#This Row],[LOCALIDAD]]&amp;Tabla1[[#This Row],[MES]]</f>
        <v/>
      </c>
      <c r="Q67" s="51"/>
      <c r="R67" s="55">
        <f>+VLOOKUP(Tabla1[[#This Row],[llave 2]],IG!$O$7:$T$97972,2,FALSE)</f>
        <v>0</v>
      </c>
      <c r="S67" s="56">
        <f>+VLOOKUP(Tabla1[[#This Row],[llave 2]],IG!$O$7:$T$97972,5,FALSE)</f>
        <v>0</v>
      </c>
      <c r="T67" s="57">
        <f>+VLOOKUP(Tabla1[[#This Row],[llave 2]],IG!$O$7:$T$97972,6,FALSE)</f>
        <v>0</v>
      </c>
      <c r="U67" s="84"/>
      <c r="V67" s="85"/>
      <c r="W67" s="84"/>
      <c r="X67" s="58">
        <f>ROUND(Tabla1[[#This Row],[VALOR UNITARIO 
]]*Tabla1[[#This Row],[Porcentaje de Glosa]]*Tabla1[[#This Row],[META AFECTADA POR LA GLOSA
]],0)</f>
        <v>0</v>
      </c>
      <c r="Y67" s="50"/>
      <c r="Z67" s="51"/>
      <c r="AA67" s="59"/>
      <c r="AB67" s="51"/>
      <c r="AC67" s="59" t="e">
        <f>ROUND(#REF!-Tabla1[[#This Row],[Valor soportado por la Subred]],0)</f>
        <v>#REF!</v>
      </c>
      <c r="AD67" s="51"/>
      <c r="AE67" s="51"/>
      <c r="AF67" s="59" t="e">
        <f>ROUND(Tabla1[[#This Row],[VALOR GLOSA DEFINITIVA]]-Tabla1[[#This Row],[VALOR LEVANTADO EN LIQUIDACION]],0)</f>
        <v>#REF!</v>
      </c>
      <c r="AG67" s="60"/>
    </row>
    <row r="68" spans="2:33" s="61" customFormat="1" ht="99.9" customHeight="1" x14ac:dyDescent="0.3">
      <c r="B68" s="51"/>
      <c r="C68" s="24"/>
      <c r="D68" s="51"/>
      <c r="E68" s="51"/>
      <c r="F68" s="52" t="str">
        <f>Tabla1[[#This Row],[CODIGO ACTIVIDAD (AB)]]&amp;Tabla1[[#This Row],[ACCIÓN INTEGRAL-INTEGRADA / 
PROCESO INTEGRAL E INTEGRADO]]&amp;Tabla1[[#This Row],[ENTORNO/PROCESO TRANSVERSAL]]&amp;Tabla1[[#This Row],[VIGENCIA RECURSOS]]</f>
        <v/>
      </c>
      <c r="G68" s="176"/>
      <c r="H68" s="53">
        <f>+VLOOKUP(Tabla1[[#This Row],[llave 1]],IG!$F$7:$N$97972,2,FALSE)</f>
        <v>0</v>
      </c>
      <c r="I68" s="53">
        <f>+VLOOKUP(Tabla1[[#This Row],[llave 1]],IG!$F$7:$T$97972,3,FALSE)</f>
        <v>0</v>
      </c>
      <c r="J68" s="53">
        <f>+VLOOKUP(Tabla1[[#This Row],[llave 1]],IG!$F$7:$T$97972,5,FALSE)</f>
        <v>0</v>
      </c>
      <c r="K68" s="53">
        <f>+VLOOKUP(Tabla1[[#This Row],[llave 1]],IG!$F$7:$T$97972,4,FALSE)</f>
        <v>0</v>
      </c>
      <c r="L68" s="53">
        <f>+VLOOKUP(Tabla1[[#This Row],[llave 1]],IG!$F$7:$T$97972,6,FALSE)</f>
        <v>0</v>
      </c>
      <c r="M68" s="53">
        <f>+VLOOKUP(Tabla1[[#This Row],[llave 1]],IG!$F$7:$T$97972,7,FALSE)</f>
        <v>0</v>
      </c>
      <c r="N68" s="177"/>
      <c r="O68" s="178"/>
      <c r="P68" s="52" t="str">
        <f>+Tabla1[[#This Row],[llave 1]]&amp;Tabla1[[#This Row],[LOCALIDAD]]&amp;Tabla1[[#This Row],[MES]]</f>
        <v/>
      </c>
      <c r="Q68" s="51"/>
      <c r="R68" s="55">
        <f>+VLOOKUP(Tabla1[[#This Row],[llave 2]],IG!$O$7:$T$97972,2,FALSE)</f>
        <v>0</v>
      </c>
      <c r="S68" s="56">
        <f>+VLOOKUP(Tabla1[[#This Row],[llave 2]],IG!$O$7:$T$97972,5,FALSE)</f>
        <v>0</v>
      </c>
      <c r="T68" s="57">
        <f>+VLOOKUP(Tabla1[[#This Row],[llave 2]],IG!$O$7:$T$97972,6,FALSE)</f>
        <v>0</v>
      </c>
      <c r="U68" s="84"/>
      <c r="V68" s="85"/>
      <c r="W68" s="84"/>
      <c r="X68" s="58">
        <f>ROUND(Tabla1[[#This Row],[VALOR UNITARIO 
]]*Tabla1[[#This Row],[Porcentaje de Glosa]]*Tabla1[[#This Row],[META AFECTADA POR LA GLOSA
]],0)</f>
        <v>0</v>
      </c>
      <c r="Y68" s="50"/>
      <c r="Z68" s="51"/>
      <c r="AA68" s="59"/>
      <c r="AB68" s="51"/>
      <c r="AC68" s="59" t="e">
        <f>ROUND(#REF!-Tabla1[[#This Row],[Valor soportado por la Subred]],0)</f>
        <v>#REF!</v>
      </c>
      <c r="AD68" s="51"/>
      <c r="AE68" s="51"/>
      <c r="AF68" s="59" t="e">
        <f>ROUND(Tabla1[[#This Row],[VALOR GLOSA DEFINITIVA]]-Tabla1[[#This Row],[VALOR LEVANTADO EN LIQUIDACION]],0)</f>
        <v>#REF!</v>
      </c>
      <c r="AG68" s="60"/>
    </row>
    <row r="69" spans="2:33" s="61" customFormat="1" ht="99.9" customHeight="1" x14ac:dyDescent="0.3">
      <c r="B69" s="51"/>
      <c r="C69" s="24"/>
      <c r="D69" s="51"/>
      <c r="E69" s="51"/>
      <c r="F69" s="52" t="str">
        <f>Tabla1[[#This Row],[CODIGO ACTIVIDAD (AB)]]&amp;Tabla1[[#This Row],[ACCIÓN INTEGRAL-INTEGRADA / 
PROCESO INTEGRAL E INTEGRADO]]&amp;Tabla1[[#This Row],[ENTORNO/PROCESO TRANSVERSAL]]&amp;Tabla1[[#This Row],[VIGENCIA RECURSOS]]</f>
        <v/>
      </c>
      <c r="G69" s="176"/>
      <c r="H69" s="53">
        <f>+VLOOKUP(Tabla1[[#This Row],[llave 1]],IG!$F$7:$N$97972,2,FALSE)</f>
        <v>0</v>
      </c>
      <c r="I69" s="53">
        <f>+VLOOKUP(Tabla1[[#This Row],[llave 1]],IG!$F$7:$T$97972,3,FALSE)</f>
        <v>0</v>
      </c>
      <c r="J69" s="53">
        <f>+VLOOKUP(Tabla1[[#This Row],[llave 1]],IG!$F$7:$T$97972,5,FALSE)</f>
        <v>0</v>
      </c>
      <c r="K69" s="53">
        <f>+VLOOKUP(Tabla1[[#This Row],[llave 1]],IG!$F$7:$T$97972,4,FALSE)</f>
        <v>0</v>
      </c>
      <c r="L69" s="53">
        <f>+VLOOKUP(Tabla1[[#This Row],[llave 1]],IG!$F$7:$T$97972,6,FALSE)</f>
        <v>0</v>
      </c>
      <c r="M69" s="53">
        <f>+VLOOKUP(Tabla1[[#This Row],[llave 1]],IG!$F$7:$T$97972,7,FALSE)</f>
        <v>0</v>
      </c>
      <c r="N69" s="177"/>
      <c r="O69" s="178"/>
      <c r="P69" s="52" t="str">
        <f>+Tabla1[[#This Row],[llave 1]]&amp;Tabla1[[#This Row],[LOCALIDAD]]&amp;Tabla1[[#This Row],[MES]]</f>
        <v/>
      </c>
      <c r="Q69" s="51"/>
      <c r="R69" s="55">
        <f>+VLOOKUP(Tabla1[[#This Row],[llave 2]],IG!$O$7:$T$97972,2,FALSE)</f>
        <v>0</v>
      </c>
      <c r="S69" s="56">
        <f>+VLOOKUP(Tabla1[[#This Row],[llave 2]],IG!$O$7:$T$97972,5,FALSE)</f>
        <v>0</v>
      </c>
      <c r="T69" s="57">
        <f>+VLOOKUP(Tabla1[[#This Row],[llave 2]],IG!$O$7:$T$97972,6,FALSE)</f>
        <v>0</v>
      </c>
      <c r="U69" s="84"/>
      <c r="V69" s="85"/>
      <c r="W69" s="84"/>
      <c r="X69" s="58">
        <f>ROUND(Tabla1[[#This Row],[VALOR UNITARIO 
]]*Tabla1[[#This Row],[Porcentaje de Glosa]]*Tabla1[[#This Row],[META AFECTADA POR LA GLOSA
]],0)</f>
        <v>0</v>
      </c>
      <c r="Y69" s="50"/>
      <c r="Z69" s="51"/>
      <c r="AA69" s="59"/>
      <c r="AB69" s="51"/>
      <c r="AC69" s="59" t="e">
        <f>ROUND(#REF!-Tabla1[[#This Row],[Valor soportado por la Subred]],0)</f>
        <v>#REF!</v>
      </c>
      <c r="AD69" s="51"/>
      <c r="AE69" s="51"/>
      <c r="AF69" s="59" t="e">
        <f>ROUND(Tabla1[[#This Row],[VALOR GLOSA DEFINITIVA]]-Tabla1[[#This Row],[VALOR LEVANTADO EN LIQUIDACION]],0)</f>
        <v>#REF!</v>
      </c>
      <c r="AG69" s="60"/>
    </row>
    <row r="70" spans="2:33" s="61" customFormat="1" ht="99.9" customHeight="1" x14ac:dyDescent="0.3">
      <c r="B70" s="51"/>
      <c r="C70" s="24"/>
      <c r="D70" s="51"/>
      <c r="E70" s="51"/>
      <c r="F70" s="52" t="str">
        <f>Tabla1[[#This Row],[CODIGO ACTIVIDAD (AB)]]&amp;Tabla1[[#This Row],[ACCIÓN INTEGRAL-INTEGRADA / 
PROCESO INTEGRAL E INTEGRADO]]&amp;Tabla1[[#This Row],[ENTORNO/PROCESO TRANSVERSAL]]&amp;Tabla1[[#This Row],[VIGENCIA RECURSOS]]</f>
        <v/>
      </c>
      <c r="G70" s="176"/>
      <c r="H70" s="53">
        <f>+VLOOKUP(Tabla1[[#This Row],[llave 1]],IG!$F$7:$N$97972,2,FALSE)</f>
        <v>0</v>
      </c>
      <c r="I70" s="53">
        <f>+VLOOKUP(Tabla1[[#This Row],[llave 1]],IG!$F$7:$T$97972,3,FALSE)</f>
        <v>0</v>
      </c>
      <c r="J70" s="53">
        <f>+VLOOKUP(Tabla1[[#This Row],[llave 1]],IG!$F$7:$T$97972,5,FALSE)</f>
        <v>0</v>
      </c>
      <c r="K70" s="53">
        <f>+VLOOKUP(Tabla1[[#This Row],[llave 1]],IG!$F$7:$T$97972,4,FALSE)</f>
        <v>0</v>
      </c>
      <c r="L70" s="53">
        <f>+VLOOKUP(Tabla1[[#This Row],[llave 1]],IG!$F$7:$T$97972,6,FALSE)</f>
        <v>0</v>
      </c>
      <c r="M70" s="53">
        <f>+VLOOKUP(Tabla1[[#This Row],[llave 1]],IG!$F$7:$T$97972,7,FALSE)</f>
        <v>0</v>
      </c>
      <c r="N70" s="177"/>
      <c r="O70" s="178"/>
      <c r="P70" s="52" t="str">
        <f>+Tabla1[[#This Row],[llave 1]]&amp;Tabla1[[#This Row],[LOCALIDAD]]&amp;Tabla1[[#This Row],[MES]]</f>
        <v/>
      </c>
      <c r="Q70" s="51"/>
      <c r="R70" s="55">
        <f>+VLOOKUP(Tabla1[[#This Row],[llave 2]],IG!$O$7:$T$97972,2,FALSE)</f>
        <v>0</v>
      </c>
      <c r="S70" s="56">
        <f>+VLOOKUP(Tabla1[[#This Row],[llave 2]],IG!$O$7:$T$97972,5,FALSE)</f>
        <v>0</v>
      </c>
      <c r="T70" s="57">
        <f>+VLOOKUP(Tabla1[[#This Row],[llave 2]],IG!$O$7:$T$97972,6,FALSE)</f>
        <v>0</v>
      </c>
      <c r="U70" s="84"/>
      <c r="V70" s="85"/>
      <c r="W70" s="84"/>
      <c r="X70" s="58">
        <f>ROUND(Tabla1[[#This Row],[VALOR UNITARIO 
]]*Tabla1[[#This Row],[Porcentaje de Glosa]]*Tabla1[[#This Row],[META AFECTADA POR LA GLOSA
]],0)</f>
        <v>0</v>
      </c>
      <c r="Y70" s="50"/>
      <c r="Z70" s="51"/>
      <c r="AA70" s="59"/>
      <c r="AB70" s="51"/>
      <c r="AC70" s="59" t="e">
        <f>ROUND(#REF!-Tabla1[[#This Row],[Valor soportado por la Subred]],0)</f>
        <v>#REF!</v>
      </c>
      <c r="AD70" s="51"/>
      <c r="AE70" s="51"/>
      <c r="AF70" s="59" t="e">
        <f>ROUND(Tabla1[[#This Row],[VALOR GLOSA DEFINITIVA]]-Tabla1[[#This Row],[VALOR LEVANTADO EN LIQUIDACION]],0)</f>
        <v>#REF!</v>
      </c>
      <c r="AG70" s="60"/>
    </row>
    <row r="71" spans="2:33" s="61" customFormat="1" ht="99.9" customHeight="1" x14ac:dyDescent="0.3">
      <c r="B71" s="51"/>
      <c r="C71" s="24"/>
      <c r="D71" s="51"/>
      <c r="E71" s="51"/>
      <c r="F71" s="52" t="str">
        <f>Tabla1[[#This Row],[CODIGO ACTIVIDAD (AB)]]&amp;Tabla1[[#This Row],[ACCIÓN INTEGRAL-INTEGRADA / 
PROCESO INTEGRAL E INTEGRADO]]&amp;Tabla1[[#This Row],[ENTORNO/PROCESO TRANSVERSAL]]&amp;Tabla1[[#This Row],[VIGENCIA RECURSOS]]</f>
        <v/>
      </c>
      <c r="G71" s="176"/>
      <c r="H71" s="53">
        <f>+VLOOKUP(Tabla1[[#This Row],[llave 1]],IG!$F$7:$N$97972,2,FALSE)</f>
        <v>0</v>
      </c>
      <c r="I71" s="53">
        <f>+VLOOKUP(Tabla1[[#This Row],[llave 1]],IG!$F$7:$T$97972,3,FALSE)</f>
        <v>0</v>
      </c>
      <c r="J71" s="53">
        <f>+VLOOKUP(Tabla1[[#This Row],[llave 1]],IG!$F$7:$T$97972,5,FALSE)</f>
        <v>0</v>
      </c>
      <c r="K71" s="53">
        <f>+VLOOKUP(Tabla1[[#This Row],[llave 1]],IG!$F$7:$T$97972,4,FALSE)</f>
        <v>0</v>
      </c>
      <c r="L71" s="53">
        <f>+VLOOKUP(Tabla1[[#This Row],[llave 1]],IG!$F$7:$T$97972,6,FALSE)</f>
        <v>0</v>
      </c>
      <c r="M71" s="53">
        <f>+VLOOKUP(Tabla1[[#This Row],[llave 1]],IG!$F$7:$T$97972,7,FALSE)</f>
        <v>0</v>
      </c>
      <c r="N71" s="177"/>
      <c r="O71" s="178"/>
      <c r="P71" s="52" t="str">
        <f>+Tabla1[[#This Row],[llave 1]]&amp;Tabla1[[#This Row],[LOCALIDAD]]&amp;Tabla1[[#This Row],[MES]]</f>
        <v/>
      </c>
      <c r="Q71" s="51"/>
      <c r="R71" s="55">
        <f>+VLOOKUP(Tabla1[[#This Row],[llave 2]],IG!$O$7:$T$97972,2,FALSE)</f>
        <v>0</v>
      </c>
      <c r="S71" s="56">
        <f>+VLOOKUP(Tabla1[[#This Row],[llave 2]],IG!$O$7:$T$97972,5,FALSE)</f>
        <v>0</v>
      </c>
      <c r="T71" s="57">
        <f>+VLOOKUP(Tabla1[[#This Row],[llave 2]],IG!$O$7:$T$97972,6,FALSE)</f>
        <v>0</v>
      </c>
      <c r="U71" s="84"/>
      <c r="V71" s="85"/>
      <c r="W71" s="84"/>
      <c r="X71" s="58">
        <f>ROUND(Tabla1[[#This Row],[VALOR UNITARIO 
]]*Tabla1[[#This Row],[Porcentaje de Glosa]]*Tabla1[[#This Row],[META AFECTADA POR LA GLOSA
]],0)</f>
        <v>0</v>
      </c>
      <c r="Y71" s="50"/>
      <c r="Z71" s="51"/>
      <c r="AA71" s="59"/>
      <c r="AB71" s="51"/>
      <c r="AC71" s="59" t="e">
        <f>ROUND(#REF!-Tabla1[[#This Row],[Valor soportado por la Subred]],0)</f>
        <v>#REF!</v>
      </c>
      <c r="AD71" s="51"/>
      <c r="AE71" s="51"/>
      <c r="AF71" s="59" t="e">
        <f>ROUND(Tabla1[[#This Row],[VALOR GLOSA DEFINITIVA]]-Tabla1[[#This Row],[VALOR LEVANTADO EN LIQUIDACION]],0)</f>
        <v>#REF!</v>
      </c>
      <c r="AG71" s="60"/>
    </row>
    <row r="72" spans="2:33" s="61" customFormat="1" ht="99.9" customHeight="1" x14ac:dyDescent="0.3">
      <c r="B72" s="51"/>
      <c r="C72" s="24"/>
      <c r="D72" s="51"/>
      <c r="E72" s="51"/>
      <c r="F72" s="52" t="str">
        <f>Tabla1[[#This Row],[CODIGO ACTIVIDAD (AB)]]&amp;Tabla1[[#This Row],[ACCIÓN INTEGRAL-INTEGRADA / 
PROCESO INTEGRAL E INTEGRADO]]&amp;Tabla1[[#This Row],[ENTORNO/PROCESO TRANSVERSAL]]&amp;Tabla1[[#This Row],[VIGENCIA RECURSOS]]</f>
        <v/>
      </c>
      <c r="G72" s="176"/>
      <c r="H72" s="53">
        <f>+VLOOKUP(Tabla1[[#This Row],[llave 1]],IG!$F$7:$N$97972,2,FALSE)</f>
        <v>0</v>
      </c>
      <c r="I72" s="53">
        <f>+VLOOKUP(Tabla1[[#This Row],[llave 1]],IG!$F$7:$T$97972,3,FALSE)</f>
        <v>0</v>
      </c>
      <c r="J72" s="53">
        <f>+VLOOKUP(Tabla1[[#This Row],[llave 1]],IG!$F$7:$T$97972,5,FALSE)</f>
        <v>0</v>
      </c>
      <c r="K72" s="53">
        <f>+VLOOKUP(Tabla1[[#This Row],[llave 1]],IG!$F$7:$T$97972,4,FALSE)</f>
        <v>0</v>
      </c>
      <c r="L72" s="53">
        <f>+VLOOKUP(Tabla1[[#This Row],[llave 1]],IG!$F$7:$T$97972,6,FALSE)</f>
        <v>0</v>
      </c>
      <c r="M72" s="53">
        <f>+VLOOKUP(Tabla1[[#This Row],[llave 1]],IG!$F$7:$T$97972,7,FALSE)</f>
        <v>0</v>
      </c>
      <c r="N72" s="177"/>
      <c r="O72" s="178"/>
      <c r="P72" s="52" t="str">
        <f>+Tabla1[[#This Row],[llave 1]]&amp;Tabla1[[#This Row],[LOCALIDAD]]&amp;Tabla1[[#This Row],[MES]]</f>
        <v/>
      </c>
      <c r="Q72" s="51"/>
      <c r="R72" s="55">
        <f>+VLOOKUP(Tabla1[[#This Row],[llave 2]],IG!$O$7:$T$97972,2,FALSE)</f>
        <v>0</v>
      </c>
      <c r="S72" s="56">
        <f>+VLOOKUP(Tabla1[[#This Row],[llave 2]],IG!$O$7:$T$97972,5,FALSE)</f>
        <v>0</v>
      </c>
      <c r="T72" s="57">
        <f>+VLOOKUP(Tabla1[[#This Row],[llave 2]],IG!$O$7:$T$97972,6,FALSE)</f>
        <v>0</v>
      </c>
      <c r="U72" s="84"/>
      <c r="V72" s="85"/>
      <c r="W72" s="84"/>
      <c r="X72" s="58">
        <f>ROUND(Tabla1[[#This Row],[VALOR UNITARIO 
]]*Tabla1[[#This Row],[Porcentaje de Glosa]]*Tabla1[[#This Row],[META AFECTADA POR LA GLOSA
]],0)</f>
        <v>0</v>
      </c>
      <c r="Y72" s="50"/>
      <c r="Z72" s="51"/>
      <c r="AA72" s="59"/>
      <c r="AB72" s="51"/>
      <c r="AC72" s="59" t="e">
        <f>ROUND(#REF!-Tabla1[[#This Row],[Valor soportado por la Subred]],0)</f>
        <v>#REF!</v>
      </c>
      <c r="AD72" s="51"/>
      <c r="AE72" s="51"/>
      <c r="AF72" s="59" t="e">
        <f>ROUND(Tabla1[[#This Row],[VALOR GLOSA DEFINITIVA]]-Tabla1[[#This Row],[VALOR LEVANTADO EN LIQUIDACION]],0)</f>
        <v>#REF!</v>
      </c>
      <c r="AG72" s="60"/>
    </row>
    <row r="73" spans="2:33" s="61" customFormat="1" ht="99.9" customHeight="1" x14ac:dyDescent="0.3">
      <c r="B73" s="51"/>
      <c r="C73" s="24"/>
      <c r="D73" s="51"/>
      <c r="E73" s="51"/>
      <c r="F73" s="52" t="str">
        <f>Tabla1[[#This Row],[CODIGO ACTIVIDAD (AB)]]&amp;Tabla1[[#This Row],[ACCIÓN INTEGRAL-INTEGRADA / 
PROCESO INTEGRAL E INTEGRADO]]&amp;Tabla1[[#This Row],[ENTORNO/PROCESO TRANSVERSAL]]&amp;Tabla1[[#This Row],[VIGENCIA RECURSOS]]</f>
        <v/>
      </c>
      <c r="G73" s="176"/>
      <c r="H73" s="53">
        <f>+VLOOKUP(Tabla1[[#This Row],[llave 1]],IG!$F$7:$N$97972,2,FALSE)</f>
        <v>0</v>
      </c>
      <c r="I73" s="53">
        <f>+VLOOKUP(Tabla1[[#This Row],[llave 1]],IG!$F$7:$T$97972,3,FALSE)</f>
        <v>0</v>
      </c>
      <c r="J73" s="53">
        <f>+VLOOKUP(Tabla1[[#This Row],[llave 1]],IG!$F$7:$T$97972,5,FALSE)</f>
        <v>0</v>
      </c>
      <c r="K73" s="53">
        <f>+VLOOKUP(Tabla1[[#This Row],[llave 1]],IG!$F$7:$T$97972,4,FALSE)</f>
        <v>0</v>
      </c>
      <c r="L73" s="53">
        <f>+VLOOKUP(Tabla1[[#This Row],[llave 1]],IG!$F$7:$T$97972,6,FALSE)</f>
        <v>0</v>
      </c>
      <c r="M73" s="53">
        <f>+VLOOKUP(Tabla1[[#This Row],[llave 1]],IG!$F$7:$T$97972,7,FALSE)</f>
        <v>0</v>
      </c>
      <c r="N73" s="177"/>
      <c r="O73" s="178"/>
      <c r="P73" s="52" t="str">
        <f>+Tabla1[[#This Row],[llave 1]]&amp;Tabla1[[#This Row],[LOCALIDAD]]&amp;Tabla1[[#This Row],[MES]]</f>
        <v/>
      </c>
      <c r="Q73" s="51"/>
      <c r="R73" s="55">
        <f>+VLOOKUP(Tabla1[[#This Row],[llave 2]],IG!$O$7:$T$97972,2,FALSE)</f>
        <v>0</v>
      </c>
      <c r="S73" s="56">
        <f>+VLOOKUP(Tabla1[[#This Row],[llave 2]],IG!$O$7:$T$97972,5,FALSE)</f>
        <v>0</v>
      </c>
      <c r="T73" s="57">
        <f>+VLOOKUP(Tabla1[[#This Row],[llave 2]],IG!$O$7:$T$97972,6,FALSE)</f>
        <v>0</v>
      </c>
      <c r="U73" s="84"/>
      <c r="V73" s="85"/>
      <c r="W73" s="84"/>
      <c r="X73" s="58">
        <f>ROUND(Tabla1[[#This Row],[VALOR UNITARIO 
]]*Tabla1[[#This Row],[Porcentaje de Glosa]]*Tabla1[[#This Row],[META AFECTADA POR LA GLOSA
]],0)</f>
        <v>0</v>
      </c>
      <c r="Y73" s="50"/>
      <c r="Z73" s="51"/>
      <c r="AA73" s="59"/>
      <c r="AB73" s="51"/>
      <c r="AC73" s="59" t="e">
        <f>ROUND(#REF!-Tabla1[[#This Row],[Valor soportado por la Subred]],0)</f>
        <v>#REF!</v>
      </c>
      <c r="AD73" s="51"/>
      <c r="AE73" s="51"/>
      <c r="AF73" s="59" t="e">
        <f>ROUND(Tabla1[[#This Row],[VALOR GLOSA DEFINITIVA]]-Tabla1[[#This Row],[VALOR LEVANTADO EN LIQUIDACION]],0)</f>
        <v>#REF!</v>
      </c>
      <c r="AG73" s="60"/>
    </row>
    <row r="74" spans="2:33" s="61" customFormat="1" ht="99.9" customHeight="1" x14ac:dyDescent="0.3">
      <c r="B74" s="51"/>
      <c r="C74" s="24"/>
      <c r="D74" s="51"/>
      <c r="E74" s="51"/>
      <c r="F74" s="52" t="str">
        <f>Tabla1[[#This Row],[CODIGO ACTIVIDAD (AB)]]&amp;Tabla1[[#This Row],[ACCIÓN INTEGRAL-INTEGRADA / 
PROCESO INTEGRAL E INTEGRADO]]&amp;Tabla1[[#This Row],[ENTORNO/PROCESO TRANSVERSAL]]&amp;Tabla1[[#This Row],[VIGENCIA RECURSOS]]</f>
        <v/>
      </c>
      <c r="G74" s="176"/>
      <c r="H74" s="53">
        <f>+VLOOKUP(Tabla1[[#This Row],[llave 1]],IG!$F$7:$N$97972,2,FALSE)</f>
        <v>0</v>
      </c>
      <c r="I74" s="53">
        <f>+VLOOKUP(Tabla1[[#This Row],[llave 1]],IG!$F$7:$T$97972,3,FALSE)</f>
        <v>0</v>
      </c>
      <c r="J74" s="53">
        <f>+VLOOKUP(Tabla1[[#This Row],[llave 1]],IG!$F$7:$T$97972,5,FALSE)</f>
        <v>0</v>
      </c>
      <c r="K74" s="53">
        <f>+VLOOKUP(Tabla1[[#This Row],[llave 1]],IG!$F$7:$T$97972,4,FALSE)</f>
        <v>0</v>
      </c>
      <c r="L74" s="53">
        <f>+VLOOKUP(Tabla1[[#This Row],[llave 1]],IG!$F$7:$T$97972,6,FALSE)</f>
        <v>0</v>
      </c>
      <c r="M74" s="53">
        <f>+VLOOKUP(Tabla1[[#This Row],[llave 1]],IG!$F$7:$T$97972,7,FALSE)</f>
        <v>0</v>
      </c>
      <c r="N74" s="177"/>
      <c r="O74" s="178"/>
      <c r="P74" s="52" t="str">
        <f>+Tabla1[[#This Row],[llave 1]]&amp;Tabla1[[#This Row],[LOCALIDAD]]&amp;Tabla1[[#This Row],[MES]]</f>
        <v/>
      </c>
      <c r="Q74" s="51"/>
      <c r="R74" s="55">
        <f>+VLOOKUP(Tabla1[[#This Row],[llave 2]],IG!$O$7:$T$97972,2,FALSE)</f>
        <v>0</v>
      </c>
      <c r="S74" s="56">
        <f>+VLOOKUP(Tabla1[[#This Row],[llave 2]],IG!$O$7:$T$97972,5,FALSE)</f>
        <v>0</v>
      </c>
      <c r="T74" s="57">
        <f>+VLOOKUP(Tabla1[[#This Row],[llave 2]],IG!$O$7:$T$97972,6,FALSE)</f>
        <v>0</v>
      </c>
      <c r="U74" s="84"/>
      <c r="V74" s="85"/>
      <c r="W74" s="84"/>
      <c r="X74" s="58">
        <f>ROUND(Tabla1[[#This Row],[VALOR UNITARIO 
]]*Tabla1[[#This Row],[Porcentaje de Glosa]]*Tabla1[[#This Row],[META AFECTADA POR LA GLOSA
]],0)</f>
        <v>0</v>
      </c>
      <c r="Y74" s="50"/>
      <c r="Z74" s="51"/>
      <c r="AA74" s="59"/>
      <c r="AB74" s="51"/>
      <c r="AC74" s="59" t="e">
        <f>ROUND(#REF!-Tabla1[[#This Row],[Valor soportado por la Subred]],0)</f>
        <v>#REF!</v>
      </c>
      <c r="AD74" s="51"/>
      <c r="AE74" s="51"/>
      <c r="AF74" s="59" t="e">
        <f>ROUND(Tabla1[[#This Row],[VALOR GLOSA DEFINITIVA]]-Tabla1[[#This Row],[VALOR LEVANTADO EN LIQUIDACION]],0)</f>
        <v>#REF!</v>
      </c>
      <c r="AG74" s="60"/>
    </row>
    <row r="75" spans="2:33" s="61" customFormat="1" ht="99.9" customHeight="1" x14ac:dyDescent="0.3">
      <c r="B75" s="51"/>
      <c r="C75" s="24"/>
      <c r="D75" s="51"/>
      <c r="E75" s="51"/>
      <c r="F75" s="52" t="str">
        <f>Tabla1[[#This Row],[CODIGO ACTIVIDAD (AB)]]&amp;Tabla1[[#This Row],[ACCIÓN INTEGRAL-INTEGRADA / 
PROCESO INTEGRAL E INTEGRADO]]&amp;Tabla1[[#This Row],[ENTORNO/PROCESO TRANSVERSAL]]&amp;Tabla1[[#This Row],[VIGENCIA RECURSOS]]</f>
        <v/>
      </c>
      <c r="G75" s="176"/>
      <c r="H75" s="53">
        <f>+VLOOKUP(Tabla1[[#This Row],[llave 1]],IG!$F$7:$N$97972,2,FALSE)</f>
        <v>0</v>
      </c>
      <c r="I75" s="53">
        <f>+VLOOKUP(Tabla1[[#This Row],[llave 1]],IG!$F$7:$T$97972,3,FALSE)</f>
        <v>0</v>
      </c>
      <c r="J75" s="53">
        <f>+VLOOKUP(Tabla1[[#This Row],[llave 1]],IG!$F$7:$T$97972,5,FALSE)</f>
        <v>0</v>
      </c>
      <c r="K75" s="53">
        <f>+VLOOKUP(Tabla1[[#This Row],[llave 1]],IG!$F$7:$T$97972,4,FALSE)</f>
        <v>0</v>
      </c>
      <c r="L75" s="53">
        <f>+VLOOKUP(Tabla1[[#This Row],[llave 1]],IG!$F$7:$T$97972,6,FALSE)</f>
        <v>0</v>
      </c>
      <c r="M75" s="53">
        <f>+VLOOKUP(Tabla1[[#This Row],[llave 1]],IG!$F$7:$T$97972,7,FALSE)</f>
        <v>0</v>
      </c>
      <c r="N75" s="177"/>
      <c r="O75" s="178"/>
      <c r="P75" s="52" t="str">
        <f>+Tabla1[[#This Row],[llave 1]]&amp;Tabla1[[#This Row],[LOCALIDAD]]&amp;Tabla1[[#This Row],[MES]]</f>
        <v/>
      </c>
      <c r="Q75" s="51"/>
      <c r="R75" s="55">
        <f>+VLOOKUP(Tabla1[[#This Row],[llave 2]],IG!$O$7:$T$97972,2,FALSE)</f>
        <v>0</v>
      </c>
      <c r="S75" s="56">
        <f>+VLOOKUP(Tabla1[[#This Row],[llave 2]],IG!$O$7:$T$97972,5,FALSE)</f>
        <v>0</v>
      </c>
      <c r="T75" s="57">
        <f>+VLOOKUP(Tabla1[[#This Row],[llave 2]],IG!$O$7:$T$97972,6,FALSE)</f>
        <v>0</v>
      </c>
      <c r="U75" s="84"/>
      <c r="V75" s="85"/>
      <c r="W75" s="84"/>
      <c r="X75" s="58">
        <f>ROUND(Tabla1[[#This Row],[VALOR UNITARIO 
]]*Tabla1[[#This Row],[Porcentaje de Glosa]]*Tabla1[[#This Row],[META AFECTADA POR LA GLOSA
]],0)</f>
        <v>0</v>
      </c>
      <c r="Y75" s="50"/>
      <c r="Z75" s="51"/>
      <c r="AA75" s="59"/>
      <c r="AB75" s="51"/>
      <c r="AC75" s="59" t="e">
        <f>ROUND(#REF!-Tabla1[[#This Row],[Valor soportado por la Subred]],0)</f>
        <v>#REF!</v>
      </c>
      <c r="AD75" s="51"/>
      <c r="AE75" s="51"/>
      <c r="AF75" s="59" t="e">
        <f>ROUND(Tabla1[[#This Row],[VALOR GLOSA DEFINITIVA]]-Tabla1[[#This Row],[VALOR LEVANTADO EN LIQUIDACION]],0)</f>
        <v>#REF!</v>
      </c>
      <c r="AG75" s="60"/>
    </row>
    <row r="76" spans="2:33" s="61" customFormat="1" ht="99.9" customHeight="1" x14ac:dyDescent="0.3">
      <c r="B76" s="51"/>
      <c r="C76" s="24"/>
      <c r="D76" s="51"/>
      <c r="E76" s="51"/>
      <c r="F76" s="52" t="str">
        <f>Tabla1[[#This Row],[CODIGO ACTIVIDAD (AB)]]&amp;Tabla1[[#This Row],[ACCIÓN INTEGRAL-INTEGRADA / 
PROCESO INTEGRAL E INTEGRADO]]&amp;Tabla1[[#This Row],[ENTORNO/PROCESO TRANSVERSAL]]&amp;Tabla1[[#This Row],[VIGENCIA RECURSOS]]</f>
        <v/>
      </c>
      <c r="G76" s="176"/>
      <c r="H76" s="53">
        <f>+VLOOKUP(Tabla1[[#This Row],[llave 1]],IG!$F$7:$N$97972,2,FALSE)</f>
        <v>0</v>
      </c>
      <c r="I76" s="53">
        <f>+VLOOKUP(Tabla1[[#This Row],[llave 1]],IG!$F$7:$T$97972,3,FALSE)</f>
        <v>0</v>
      </c>
      <c r="J76" s="53">
        <f>+VLOOKUP(Tabla1[[#This Row],[llave 1]],IG!$F$7:$T$97972,5,FALSE)</f>
        <v>0</v>
      </c>
      <c r="K76" s="53">
        <f>+VLOOKUP(Tabla1[[#This Row],[llave 1]],IG!$F$7:$T$97972,4,FALSE)</f>
        <v>0</v>
      </c>
      <c r="L76" s="53">
        <f>+VLOOKUP(Tabla1[[#This Row],[llave 1]],IG!$F$7:$T$97972,6,FALSE)</f>
        <v>0</v>
      </c>
      <c r="M76" s="53">
        <f>+VLOOKUP(Tabla1[[#This Row],[llave 1]],IG!$F$7:$T$97972,7,FALSE)</f>
        <v>0</v>
      </c>
      <c r="N76" s="177"/>
      <c r="O76" s="178"/>
      <c r="P76" s="52" t="str">
        <f>+Tabla1[[#This Row],[llave 1]]&amp;Tabla1[[#This Row],[LOCALIDAD]]&amp;Tabla1[[#This Row],[MES]]</f>
        <v/>
      </c>
      <c r="Q76" s="51"/>
      <c r="R76" s="55">
        <f>+VLOOKUP(Tabla1[[#This Row],[llave 2]],IG!$O$7:$T$97972,2,FALSE)</f>
        <v>0</v>
      </c>
      <c r="S76" s="56">
        <f>+VLOOKUP(Tabla1[[#This Row],[llave 2]],IG!$O$7:$T$97972,5,FALSE)</f>
        <v>0</v>
      </c>
      <c r="T76" s="57">
        <f>+VLOOKUP(Tabla1[[#This Row],[llave 2]],IG!$O$7:$T$97972,6,FALSE)</f>
        <v>0</v>
      </c>
      <c r="U76" s="84"/>
      <c r="V76" s="85"/>
      <c r="W76" s="84"/>
      <c r="X76" s="58">
        <f>ROUND(Tabla1[[#This Row],[VALOR UNITARIO 
]]*Tabla1[[#This Row],[Porcentaje de Glosa]]*Tabla1[[#This Row],[META AFECTADA POR LA GLOSA
]],0)</f>
        <v>0</v>
      </c>
      <c r="Y76" s="50"/>
      <c r="Z76" s="51"/>
      <c r="AA76" s="59"/>
      <c r="AB76" s="51"/>
      <c r="AC76" s="59" t="e">
        <f>ROUND(#REF!-Tabla1[[#This Row],[Valor soportado por la Subred]],0)</f>
        <v>#REF!</v>
      </c>
      <c r="AD76" s="51"/>
      <c r="AE76" s="51"/>
      <c r="AF76" s="59" t="e">
        <f>ROUND(Tabla1[[#This Row],[VALOR GLOSA DEFINITIVA]]-Tabla1[[#This Row],[VALOR LEVANTADO EN LIQUIDACION]],0)</f>
        <v>#REF!</v>
      </c>
      <c r="AG76" s="60"/>
    </row>
    <row r="77" spans="2:33" s="61" customFormat="1" ht="99.9" customHeight="1" x14ac:dyDescent="0.3">
      <c r="B77" s="51"/>
      <c r="C77" s="24"/>
      <c r="D77" s="51"/>
      <c r="E77" s="51"/>
      <c r="F77" s="52" t="str">
        <f>Tabla1[[#This Row],[CODIGO ACTIVIDAD (AB)]]&amp;Tabla1[[#This Row],[ACCIÓN INTEGRAL-INTEGRADA / 
PROCESO INTEGRAL E INTEGRADO]]&amp;Tabla1[[#This Row],[ENTORNO/PROCESO TRANSVERSAL]]&amp;Tabla1[[#This Row],[VIGENCIA RECURSOS]]</f>
        <v/>
      </c>
      <c r="G77" s="176"/>
      <c r="H77" s="53">
        <f>+VLOOKUP(Tabla1[[#This Row],[llave 1]],IG!$F$7:$N$97972,2,FALSE)</f>
        <v>0</v>
      </c>
      <c r="I77" s="53">
        <f>+VLOOKUP(Tabla1[[#This Row],[llave 1]],IG!$F$7:$T$97972,3,FALSE)</f>
        <v>0</v>
      </c>
      <c r="J77" s="53">
        <f>+VLOOKUP(Tabla1[[#This Row],[llave 1]],IG!$F$7:$T$97972,5,FALSE)</f>
        <v>0</v>
      </c>
      <c r="K77" s="53">
        <f>+VLOOKUP(Tabla1[[#This Row],[llave 1]],IG!$F$7:$T$97972,4,FALSE)</f>
        <v>0</v>
      </c>
      <c r="L77" s="53">
        <f>+VLOOKUP(Tabla1[[#This Row],[llave 1]],IG!$F$7:$T$97972,6,FALSE)</f>
        <v>0</v>
      </c>
      <c r="M77" s="53">
        <f>+VLOOKUP(Tabla1[[#This Row],[llave 1]],IG!$F$7:$T$97972,7,FALSE)</f>
        <v>0</v>
      </c>
      <c r="N77" s="177"/>
      <c r="O77" s="178"/>
      <c r="P77" s="52" t="str">
        <f>+Tabla1[[#This Row],[llave 1]]&amp;Tabla1[[#This Row],[LOCALIDAD]]&amp;Tabla1[[#This Row],[MES]]</f>
        <v/>
      </c>
      <c r="Q77" s="51"/>
      <c r="R77" s="55">
        <f>+VLOOKUP(Tabla1[[#This Row],[llave 2]],IG!$O$7:$T$97972,2,FALSE)</f>
        <v>0</v>
      </c>
      <c r="S77" s="56">
        <f>+VLOOKUP(Tabla1[[#This Row],[llave 2]],IG!$O$7:$T$97972,5,FALSE)</f>
        <v>0</v>
      </c>
      <c r="T77" s="57">
        <f>+VLOOKUP(Tabla1[[#This Row],[llave 2]],IG!$O$7:$T$97972,6,FALSE)</f>
        <v>0</v>
      </c>
      <c r="U77" s="84"/>
      <c r="V77" s="85"/>
      <c r="W77" s="84"/>
      <c r="X77" s="58">
        <f>ROUND(Tabla1[[#This Row],[VALOR UNITARIO 
]]*Tabla1[[#This Row],[Porcentaje de Glosa]]*Tabla1[[#This Row],[META AFECTADA POR LA GLOSA
]],0)</f>
        <v>0</v>
      </c>
      <c r="Y77" s="50"/>
      <c r="Z77" s="51"/>
      <c r="AA77" s="59"/>
      <c r="AB77" s="51"/>
      <c r="AC77" s="59" t="e">
        <f>ROUND(#REF!-Tabla1[[#This Row],[Valor soportado por la Subred]],0)</f>
        <v>#REF!</v>
      </c>
      <c r="AD77" s="51"/>
      <c r="AE77" s="51"/>
      <c r="AF77" s="59" t="e">
        <f>ROUND(Tabla1[[#This Row],[VALOR GLOSA DEFINITIVA]]-Tabla1[[#This Row],[VALOR LEVANTADO EN LIQUIDACION]],0)</f>
        <v>#REF!</v>
      </c>
      <c r="AG77" s="60"/>
    </row>
    <row r="78" spans="2:33" s="61" customFormat="1" ht="99.9" customHeight="1" x14ac:dyDescent="0.3">
      <c r="B78" s="51"/>
      <c r="C78" s="24"/>
      <c r="D78" s="51"/>
      <c r="E78" s="51"/>
      <c r="F78" s="52" t="str">
        <f>Tabla1[[#This Row],[CODIGO ACTIVIDAD (AB)]]&amp;Tabla1[[#This Row],[ACCIÓN INTEGRAL-INTEGRADA / 
PROCESO INTEGRAL E INTEGRADO]]&amp;Tabla1[[#This Row],[ENTORNO/PROCESO TRANSVERSAL]]&amp;Tabla1[[#This Row],[VIGENCIA RECURSOS]]</f>
        <v/>
      </c>
      <c r="G78" s="176"/>
      <c r="H78" s="53">
        <f>+VLOOKUP(Tabla1[[#This Row],[llave 1]],IG!$F$7:$N$97972,2,FALSE)</f>
        <v>0</v>
      </c>
      <c r="I78" s="53">
        <f>+VLOOKUP(Tabla1[[#This Row],[llave 1]],IG!$F$7:$T$97972,3,FALSE)</f>
        <v>0</v>
      </c>
      <c r="J78" s="53">
        <f>+VLOOKUP(Tabla1[[#This Row],[llave 1]],IG!$F$7:$T$97972,5,FALSE)</f>
        <v>0</v>
      </c>
      <c r="K78" s="53">
        <f>+VLOOKUP(Tabla1[[#This Row],[llave 1]],IG!$F$7:$T$97972,4,FALSE)</f>
        <v>0</v>
      </c>
      <c r="L78" s="53">
        <f>+VLOOKUP(Tabla1[[#This Row],[llave 1]],IG!$F$7:$T$97972,6,FALSE)</f>
        <v>0</v>
      </c>
      <c r="M78" s="53">
        <f>+VLOOKUP(Tabla1[[#This Row],[llave 1]],IG!$F$7:$T$97972,7,FALSE)</f>
        <v>0</v>
      </c>
      <c r="N78" s="177"/>
      <c r="O78" s="178"/>
      <c r="P78" s="52" t="str">
        <f>+Tabla1[[#This Row],[llave 1]]&amp;Tabla1[[#This Row],[LOCALIDAD]]&amp;Tabla1[[#This Row],[MES]]</f>
        <v/>
      </c>
      <c r="Q78" s="51"/>
      <c r="R78" s="55">
        <f>+VLOOKUP(Tabla1[[#This Row],[llave 2]],IG!$O$7:$T$97972,2,FALSE)</f>
        <v>0</v>
      </c>
      <c r="S78" s="56">
        <f>+VLOOKUP(Tabla1[[#This Row],[llave 2]],IG!$O$7:$T$97972,5,FALSE)</f>
        <v>0</v>
      </c>
      <c r="T78" s="57">
        <f>+VLOOKUP(Tabla1[[#This Row],[llave 2]],IG!$O$7:$T$97972,6,FALSE)</f>
        <v>0</v>
      </c>
      <c r="U78" s="84"/>
      <c r="V78" s="85"/>
      <c r="W78" s="84"/>
      <c r="X78" s="58">
        <f>ROUND(Tabla1[[#This Row],[VALOR UNITARIO 
]]*Tabla1[[#This Row],[Porcentaje de Glosa]]*Tabla1[[#This Row],[META AFECTADA POR LA GLOSA
]],0)</f>
        <v>0</v>
      </c>
      <c r="Y78" s="50"/>
      <c r="Z78" s="51"/>
      <c r="AA78" s="59"/>
      <c r="AB78" s="51"/>
      <c r="AC78" s="59" t="e">
        <f>ROUND(#REF!-Tabla1[[#This Row],[Valor soportado por la Subred]],0)</f>
        <v>#REF!</v>
      </c>
      <c r="AD78" s="51"/>
      <c r="AE78" s="51"/>
      <c r="AF78" s="59" t="e">
        <f>ROUND(Tabla1[[#This Row],[VALOR GLOSA DEFINITIVA]]-Tabla1[[#This Row],[VALOR LEVANTADO EN LIQUIDACION]],0)</f>
        <v>#REF!</v>
      </c>
      <c r="AG78" s="60"/>
    </row>
    <row r="79" spans="2:33" s="61" customFormat="1" ht="99.9" customHeight="1" x14ac:dyDescent="0.3">
      <c r="B79" s="51"/>
      <c r="C79" s="24"/>
      <c r="D79" s="51"/>
      <c r="E79" s="51"/>
      <c r="F79" s="52" t="str">
        <f>Tabla1[[#This Row],[CODIGO ACTIVIDAD (AB)]]&amp;Tabla1[[#This Row],[ACCIÓN INTEGRAL-INTEGRADA / 
PROCESO INTEGRAL E INTEGRADO]]&amp;Tabla1[[#This Row],[ENTORNO/PROCESO TRANSVERSAL]]&amp;Tabla1[[#This Row],[VIGENCIA RECURSOS]]</f>
        <v/>
      </c>
      <c r="G79" s="176"/>
      <c r="H79" s="53">
        <f>+VLOOKUP(Tabla1[[#This Row],[llave 1]],IG!$F$7:$N$97972,2,FALSE)</f>
        <v>0</v>
      </c>
      <c r="I79" s="53">
        <f>+VLOOKUP(Tabla1[[#This Row],[llave 1]],IG!$F$7:$T$97972,3,FALSE)</f>
        <v>0</v>
      </c>
      <c r="J79" s="53">
        <f>+VLOOKUP(Tabla1[[#This Row],[llave 1]],IG!$F$7:$T$97972,5,FALSE)</f>
        <v>0</v>
      </c>
      <c r="K79" s="53">
        <f>+VLOOKUP(Tabla1[[#This Row],[llave 1]],IG!$F$7:$T$97972,4,FALSE)</f>
        <v>0</v>
      </c>
      <c r="L79" s="53">
        <f>+VLOOKUP(Tabla1[[#This Row],[llave 1]],IG!$F$7:$T$97972,6,FALSE)</f>
        <v>0</v>
      </c>
      <c r="M79" s="53">
        <f>+VLOOKUP(Tabla1[[#This Row],[llave 1]],IG!$F$7:$T$97972,7,FALSE)</f>
        <v>0</v>
      </c>
      <c r="N79" s="177"/>
      <c r="O79" s="178"/>
      <c r="P79" s="52" t="str">
        <f>+Tabla1[[#This Row],[llave 1]]&amp;Tabla1[[#This Row],[LOCALIDAD]]&amp;Tabla1[[#This Row],[MES]]</f>
        <v/>
      </c>
      <c r="Q79" s="51"/>
      <c r="R79" s="55">
        <f>+VLOOKUP(Tabla1[[#This Row],[llave 2]],IG!$O$7:$T$97972,2,FALSE)</f>
        <v>0</v>
      </c>
      <c r="S79" s="56">
        <f>+VLOOKUP(Tabla1[[#This Row],[llave 2]],IG!$O$7:$T$97972,5,FALSE)</f>
        <v>0</v>
      </c>
      <c r="T79" s="57">
        <f>+VLOOKUP(Tabla1[[#This Row],[llave 2]],IG!$O$7:$T$97972,6,FALSE)</f>
        <v>0</v>
      </c>
      <c r="U79" s="84"/>
      <c r="V79" s="85"/>
      <c r="W79" s="84"/>
      <c r="X79" s="58">
        <f>ROUND(Tabla1[[#This Row],[VALOR UNITARIO 
]]*Tabla1[[#This Row],[Porcentaje de Glosa]]*Tabla1[[#This Row],[META AFECTADA POR LA GLOSA
]],0)</f>
        <v>0</v>
      </c>
      <c r="Y79" s="50"/>
      <c r="Z79" s="51"/>
      <c r="AA79" s="59"/>
      <c r="AB79" s="51"/>
      <c r="AC79" s="59" t="e">
        <f>ROUND(#REF!-Tabla1[[#This Row],[Valor soportado por la Subred]],0)</f>
        <v>#REF!</v>
      </c>
      <c r="AD79" s="51"/>
      <c r="AE79" s="51"/>
      <c r="AF79" s="59" t="e">
        <f>ROUND(Tabla1[[#This Row],[VALOR GLOSA DEFINITIVA]]-Tabla1[[#This Row],[VALOR LEVANTADO EN LIQUIDACION]],0)</f>
        <v>#REF!</v>
      </c>
      <c r="AG79" s="60"/>
    </row>
    <row r="80" spans="2:33" s="61" customFormat="1" ht="99.9" customHeight="1" x14ac:dyDescent="0.3">
      <c r="B80" s="51"/>
      <c r="C80" s="24"/>
      <c r="D80" s="51"/>
      <c r="E80" s="51"/>
      <c r="F80" s="52" t="str">
        <f>Tabla1[[#This Row],[CODIGO ACTIVIDAD (AB)]]&amp;Tabla1[[#This Row],[ACCIÓN INTEGRAL-INTEGRADA / 
PROCESO INTEGRAL E INTEGRADO]]&amp;Tabla1[[#This Row],[ENTORNO/PROCESO TRANSVERSAL]]&amp;Tabla1[[#This Row],[VIGENCIA RECURSOS]]</f>
        <v/>
      </c>
      <c r="G80" s="176"/>
      <c r="H80" s="53">
        <f>+VLOOKUP(Tabla1[[#This Row],[llave 1]],IG!$F$7:$N$97972,2,FALSE)</f>
        <v>0</v>
      </c>
      <c r="I80" s="53">
        <f>+VLOOKUP(Tabla1[[#This Row],[llave 1]],IG!$F$7:$T$97972,3,FALSE)</f>
        <v>0</v>
      </c>
      <c r="J80" s="53">
        <f>+VLOOKUP(Tabla1[[#This Row],[llave 1]],IG!$F$7:$T$97972,5,FALSE)</f>
        <v>0</v>
      </c>
      <c r="K80" s="53">
        <f>+VLOOKUP(Tabla1[[#This Row],[llave 1]],IG!$F$7:$T$97972,4,FALSE)</f>
        <v>0</v>
      </c>
      <c r="L80" s="53">
        <f>+VLOOKUP(Tabla1[[#This Row],[llave 1]],IG!$F$7:$T$97972,6,FALSE)</f>
        <v>0</v>
      </c>
      <c r="M80" s="53">
        <f>+VLOOKUP(Tabla1[[#This Row],[llave 1]],IG!$F$7:$T$97972,7,FALSE)</f>
        <v>0</v>
      </c>
      <c r="N80" s="177"/>
      <c r="O80" s="178"/>
      <c r="P80" s="52" t="str">
        <f>+Tabla1[[#This Row],[llave 1]]&amp;Tabla1[[#This Row],[LOCALIDAD]]&amp;Tabla1[[#This Row],[MES]]</f>
        <v/>
      </c>
      <c r="Q80" s="51"/>
      <c r="R80" s="55">
        <f>+VLOOKUP(Tabla1[[#This Row],[llave 2]],IG!$O$7:$T$97972,2,FALSE)</f>
        <v>0</v>
      </c>
      <c r="S80" s="56">
        <f>+VLOOKUP(Tabla1[[#This Row],[llave 2]],IG!$O$7:$T$97972,5,FALSE)</f>
        <v>0</v>
      </c>
      <c r="T80" s="57">
        <f>+VLOOKUP(Tabla1[[#This Row],[llave 2]],IG!$O$7:$T$97972,6,FALSE)</f>
        <v>0</v>
      </c>
      <c r="U80" s="84"/>
      <c r="V80" s="85"/>
      <c r="W80" s="84"/>
      <c r="X80" s="58">
        <f>ROUND(Tabla1[[#This Row],[VALOR UNITARIO 
]]*Tabla1[[#This Row],[Porcentaje de Glosa]]*Tabla1[[#This Row],[META AFECTADA POR LA GLOSA
]],0)</f>
        <v>0</v>
      </c>
      <c r="Y80" s="50"/>
      <c r="Z80" s="51"/>
      <c r="AA80" s="59"/>
      <c r="AB80" s="51"/>
      <c r="AC80" s="59" t="e">
        <f>ROUND(#REF!-Tabla1[[#This Row],[Valor soportado por la Subred]],0)</f>
        <v>#REF!</v>
      </c>
      <c r="AD80" s="51"/>
      <c r="AE80" s="51"/>
      <c r="AF80" s="59" t="e">
        <f>ROUND(Tabla1[[#This Row],[VALOR GLOSA DEFINITIVA]]-Tabla1[[#This Row],[VALOR LEVANTADO EN LIQUIDACION]],0)</f>
        <v>#REF!</v>
      </c>
      <c r="AG80" s="60"/>
    </row>
    <row r="81" spans="2:33" s="61" customFormat="1" ht="99.9" customHeight="1" x14ac:dyDescent="0.3">
      <c r="B81" s="51"/>
      <c r="C81" s="24"/>
      <c r="D81" s="51"/>
      <c r="E81" s="51"/>
      <c r="F81" s="52" t="str">
        <f>Tabla1[[#This Row],[CODIGO ACTIVIDAD (AB)]]&amp;Tabla1[[#This Row],[ACCIÓN INTEGRAL-INTEGRADA / 
PROCESO INTEGRAL E INTEGRADO]]&amp;Tabla1[[#This Row],[ENTORNO/PROCESO TRANSVERSAL]]&amp;Tabla1[[#This Row],[VIGENCIA RECURSOS]]</f>
        <v/>
      </c>
      <c r="G81" s="176"/>
      <c r="H81" s="53">
        <f>+VLOOKUP(Tabla1[[#This Row],[llave 1]],IG!$F$7:$N$97972,2,FALSE)</f>
        <v>0</v>
      </c>
      <c r="I81" s="53">
        <f>+VLOOKUP(Tabla1[[#This Row],[llave 1]],IG!$F$7:$T$97972,3,FALSE)</f>
        <v>0</v>
      </c>
      <c r="J81" s="53">
        <f>+VLOOKUP(Tabla1[[#This Row],[llave 1]],IG!$F$7:$T$97972,5,FALSE)</f>
        <v>0</v>
      </c>
      <c r="K81" s="53">
        <f>+VLOOKUP(Tabla1[[#This Row],[llave 1]],IG!$F$7:$T$97972,4,FALSE)</f>
        <v>0</v>
      </c>
      <c r="L81" s="53">
        <f>+VLOOKUP(Tabla1[[#This Row],[llave 1]],IG!$F$7:$T$97972,6,FALSE)</f>
        <v>0</v>
      </c>
      <c r="M81" s="53">
        <f>+VLOOKUP(Tabla1[[#This Row],[llave 1]],IG!$F$7:$T$97972,7,FALSE)</f>
        <v>0</v>
      </c>
      <c r="N81" s="177"/>
      <c r="O81" s="178"/>
      <c r="P81" s="52" t="str">
        <f>+Tabla1[[#This Row],[llave 1]]&amp;Tabla1[[#This Row],[LOCALIDAD]]&amp;Tabla1[[#This Row],[MES]]</f>
        <v/>
      </c>
      <c r="Q81" s="51"/>
      <c r="R81" s="55">
        <f>+VLOOKUP(Tabla1[[#This Row],[llave 2]],IG!$O$7:$T$97972,2,FALSE)</f>
        <v>0</v>
      </c>
      <c r="S81" s="56">
        <f>+VLOOKUP(Tabla1[[#This Row],[llave 2]],IG!$O$7:$T$97972,5,FALSE)</f>
        <v>0</v>
      </c>
      <c r="T81" s="57">
        <f>+VLOOKUP(Tabla1[[#This Row],[llave 2]],IG!$O$7:$T$97972,6,FALSE)</f>
        <v>0</v>
      </c>
      <c r="U81" s="84"/>
      <c r="V81" s="85"/>
      <c r="W81" s="84"/>
      <c r="X81" s="58">
        <f>ROUND(Tabla1[[#This Row],[VALOR UNITARIO 
]]*Tabla1[[#This Row],[Porcentaje de Glosa]]*Tabla1[[#This Row],[META AFECTADA POR LA GLOSA
]],0)</f>
        <v>0</v>
      </c>
      <c r="Y81" s="50"/>
      <c r="Z81" s="51"/>
      <c r="AA81" s="59"/>
      <c r="AB81" s="51"/>
      <c r="AC81" s="59" t="e">
        <f>ROUND(#REF!-Tabla1[[#This Row],[Valor soportado por la Subred]],0)</f>
        <v>#REF!</v>
      </c>
      <c r="AD81" s="51"/>
      <c r="AE81" s="51"/>
      <c r="AF81" s="59" t="e">
        <f>ROUND(Tabla1[[#This Row],[VALOR GLOSA DEFINITIVA]]-Tabla1[[#This Row],[VALOR LEVANTADO EN LIQUIDACION]],0)</f>
        <v>#REF!</v>
      </c>
      <c r="AG81" s="60"/>
    </row>
    <row r="82" spans="2:33" s="61" customFormat="1" ht="99.9" customHeight="1" x14ac:dyDescent="0.3">
      <c r="B82" s="51"/>
      <c r="C82" s="24"/>
      <c r="D82" s="51"/>
      <c r="E82" s="51"/>
      <c r="F82" s="52" t="str">
        <f>Tabla1[[#This Row],[CODIGO ACTIVIDAD (AB)]]&amp;Tabla1[[#This Row],[ACCIÓN INTEGRAL-INTEGRADA / 
PROCESO INTEGRAL E INTEGRADO]]&amp;Tabla1[[#This Row],[ENTORNO/PROCESO TRANSVERSAL]]&amp;Tabla1[[#This Row],[VIGENCIA RECURSOS]]</f>
        <v/>
      </c>
      <c r="G82" s="176"/>
      <c r="H82" s="53">
        <f>+VLOOKUP(Tabla1[[#This Row],[llave 1]],IG!$F$7:$N$97972,2,FALSE)</f>
        <v>0</v>
      </c>
      <c r="I82" s="53">
        <f>+VLOOKUP(Tabla1[[#This Row],[llave 1]],IG!$F$7:$T$97972,3,FALSE)</f>
        <v>0</v>
      </c>
      <c r="J82" s="53">
        <f>+VLOOKUP(Tabla1[[#This Row],[llave 1]],IG!$F$7:$T$97972,5,FALSE)</f>
        <v>0</v>
      </c>
      <c r="K82" s="53">
        <f>+VLOOKUP(Tabla1[[#This Row],[llave 1]],IG!$F$7:$T$97972,4,FALSE)</f>
        <v>0</v>
      </c>
      <c r="L82" s="53">
        <f>+VLOOKUP(Tabla1[[#This Row],[llave 1]],IG!$F$7:$T$97972,6,FALSE)</f>
        <v>0</v>
      </c>
      <c r="M82" s="53">
        <f>+VLOOKUP(Tabla1[[#This Row],[llave 1]],IG!$F$7:$T$97972,7,FALSE)</f>
        <v>0</v>
      </c>
      <c r="N82" s="177"/>
      <c r="O82" s="178"/>
      <c r="P82" s="52" t="str">
        <f>+Tabla1[[#This Row],[llave 1]]&amp;Tabla1[[#This Row],[LOCALIDAD]]&amp;Tabla1[[#This Row],[MES]]</f>
        <v/>
      </c>
      <c r="Q82" s="51"/>
      <c r="R82" s="55">
        <f>+VLOOKUP(Tabla1[[#This Row],[llave 2]],IG!$O$7:$T$97972,2,FALSE)</f>
        <v>0</v>
      </c>
      <c r="S82" s="56">
        <f>+VLOOKUP(Tabla1[[#This Row],[llave 2]],IG!$O$7:$T$97972,5,FALSE)</f>
        <v>0</v>
      </c>
      <c r="T82" s="57">
        <f>+VLOOKUP(Tabla1[[#This Row],[llave 2]],IG!$O$7:$T$97972,6,FALSE)</f>
        <v>0</v>
      </c>
      <c r="U82" s="84"/>
      <c r="V82" s="85"/>
      <c r="W82" s="84"/>
      <c r="X82" s="58">
        <f>ROUND(Tabla1[[#This Row],[VALOR UNITARIO 
]]*Tabla1[[#This Row],[Porcentaje de Glosa]]*Tabla1[[#This Row],[META AFECTADA POR LA GLOSA
]],0)</f>
        <v>0</v>
      </c>
      <c r="Y82" s="50"/>
      <c r="Z82" s="51"/>
      <c r="AA82" s="59"/>
      <c r="AB82" s="51"/>
      <c r="AC82" s="59" t="e">
        <f>ROUND(#REF!-Tabla1[[#This Row],[Valor soportado por la Subred]],0)</f>
        <v>#REF!</v>
      </c>
      <c r="AD82" s="51"/>
      <c r="AE82" s="51"/>
      <c r="AF82" s="59" t="e">
        <f>ROUND(Tabla1[[#This Row],[VALOR GLOSA DEFINITIVA]]-Tabla1[[#This Row],[VALOR LEVANTADO EN LIQUIDACION]],0)</f>
        <v>#REF!</v>
      </c>
      <c r="AG82" s="60"/>
    </row>
    <row r="83" spans="2:33" s="61" customFormat="1" ht="99.9" customHeight="1" x14ac:dyDescent="0.3">
      <c r="B83" s="51"/>
      <c r="C83" s="24"/>
      <c r="D83" s="51"/>
      <c r="E83" s="51"/>
      <c r="F83" s="52" t="str">
        <f>Tabla1[[#This Row],[CODIGO ACTIVIDAD (AB)]]&amp;Tabla1[[#This Row],[ACCIÓN INTEGRAL-INTEGRADA / 
PROCESO INTEGRAL E INTEGRADO]]&amp;Tabla1[[#This Row],[ENTORNO/PROCESO TRANSVERSAL]]&amp;Tabla1[[#This Row],[VIGENCIA RECURSOS]]</f>
        <v/>
      </c>
      <c r="G83" s="176"/>
      <c r="H83" s="53">
        <f>+VLOOKUP(Tabla1[[#This Row],[llave 1]],IG!$F$7:$N$97972,2,FALSE)</f>
        <v>0</v>
      </c>
      <c r="I83" s="53">
        <f>+VLOOKUP(Tabla1[[#This Row],[llave 1]],IG!$F$7:$T$97972,3,FALSE)</f>
        <v>0</v>
      </c>
      <c r="J83" s="53">
        <f>+VLOOKUP(Tabla1[[#This Row],[llave 1]],IG!$F$7:$T$97972,5,FALSE)</f>
        <v>0</v>
      </c>
      <c r="K83" s="53">
        <f>+VLOOKUP(Tabla1[[#This Row],[llave 1]],IG!$F$7:$T$97972,4,FALSE)</f>
        <v>0</v>
      </c>
      <c r="L83" s="53">
        <f>+VLOOKUP(Tabla1[[#This Row],[llave 1]],IG!$F$7:$T$97972,6,FALSE)</f>
        <v>0</v>
      </c>
      <c r="M83" s="53">
        <f>+VLOOKUP(Tabla1[[#This Row],[llave 1]],IG!$F$7:$T$97972,7,FALSE)</f>
        <v>0</v>
      </c>
      <c r="N83" s="177"/>
      <c r="O83" s="178"/>
      <c r="P83" s="52" t="str">
        <f>+Tabla1[[#This Row],[llave 1]]&amp;Tabla1[[#This Row],[LOCALIDAD]]&amp;Tabla1[[#This Row],[MES]]</f>
        <v/>
      </c>
      <c r="Q83" s="51"/>
      <c r="R83" s="55">
        <f>+VLOOKUP(Tabla1[[#This Row],[llave 2]],IG!$O$7:$T$97972,2,FALSE)</f>
        <v>0</v>
      </c>
      <c r="S83" s="56">
        <f>+VLOOKUP(Tabla1[[#This Row],[llave 2]],IG!$O$7:$T$97972,5,FALSE)</f>
        <v>0</v>
      </c>
      <c r="T83" s="57">
        <f>+VLOOKUP(Tabla1[[#This Row],[llave 2]],IG!$O$7:$T$97972,6,FALSE)</f>
        <v>0</v>
      </c>
      <c r="U83" s="84"/>
      <c r="V83" s="85"/>
      <c r="W83" s="84"/>
      <c r="X83" s="58">
        <f>ROUND(Tabla1[[#This Row],[VALOR UNITARIO 
]]*Tabla1[[#This Row],[Porcentaje de Glosa]]*Tabla1[[#This Row],[META AFECTADA POR LA GLOSA
]],0)</f>
        <v>0</v>
      </c>
      <c r="Y83" s="50"/>
      <c r="Z83" s="51"/>
      <c r="AA83" s="59"/>
      <c r="AB83" s="51"/>
      <c r="AC83" s="59" t="e">
        <f>ROUND(#REF!-Tabla1[[#This Row],[Valor soportado por la Subred]],0)</f>
        <v>#REF!</v>
      </c>
      <c r="AD83" s="51"/>
      <c r="AE83" s="51"/>
      <c r="AF83" s="59" t="e">
        <f>ROUND(Tabla1[[#This Row],[VALOR GLOSA DEFINITIVA]]-Tabla1[[#This Row],[VALOR LEVANTADO EN LIQUIDACION]],0)</f>
        <v>#REF!</v>
      </c>
      <c r="AG83" s="60"/>
    </row>
    <row r="84" spans="2:33" s="61" customFormat="1" ht="99.9" customHeight="1" x14ac:dyDescent="0.3">
      <c r="B84" s="51"/>
      <c r="C84" s="24"/>
      <c r="D84" s="51"/>
      <c r="E84" s="51"/>
      <c r="F84" s="52" t="str">
        <f>Tabla1[[#This Row],[CODIGO ACTIVIDAD (AB)]]&amp;Tabla1[[#This Row],[ACCIÓN INTEGRAL-INTEGRADA / 
PROCESO INTEGRAL E INTEGRADO]]&amp;Tabla1[[#This Row],[ENTORNO/PROCESO TRANSVERSAL]]&amp;Tabla1[[#This Row],[VIGENCIA RECURSOS]]</f>
        <v/>
      </c>
      <c r="G84" s="176"/>
      <c r="H84" s="53">
        <f>+VLOOKUP(Tabla1[[#This Row],[llave 1]],IG!$F$7:$N$97972,2,FALSE)</f>
        <v>0</v>
      </c>
      <c r="I84" s="53">
        <f>+VLOOKUP(Tabla1[[#This Row],[llave 1]],IG!$F$7:$T$97972,3,FALSE)</f>
        <v>0</v>
      </c>
      <c r="J84" s="53">
        <f>+VLOOKUP(Tabla1[[#This Row],[llave 1]],IG!$F$7:$T$97972,5,FALSE)</f>
        <v>0</v>
      </c>
      <c r="K84" s="53">
        <f>+VLOOKUP(Tabla1[[#This Row],[llave 1]],IG!$F$7:$T$97972,4,FALSE)</f>
        <v>0</v>
      </c>
      <c r="L84" s="53">
        <f>+VLOOKUP(Tabla1[[#This Row],[llave 1]],IG!$F$7:$T$97972,6,FALSE)</f>
        <v>0</v>
      </c>
      <c r="M84" s="53">
        <f>+VLOOKUP(Tabla1[[#This Row],[llave 1]],IG!$F$7:$T$97972,7,FALSE)</f>
        <v>0</v>
      </c>
      <c r="N84" s="177"/>
      <c r="O84" s="178"/>
      <c r="P84" s="52" t="str">
        <f>+Tabla1[[#This Row],[llave 1]]&amp;Tabla1[[#This Row],[LOCALIDAD]]&amp;Tabla1[[#This Row],[MES]]</f>
        <v/>
      </c>
      <c r="Q84" s="51"/>
      <c r="R84" s="55">
        <f>+VLOOKUP(Tabla1[[#This Row],[llave 2]],IG!$O$7:$T$97972,2,FALSE)</f>
        <v>0</v>
      </c>
      <c r="S84" s="56">
        <f>+VLOOKUP(Tabla1[[#This Row],[llave 2]],IG!$O$7:$T$97972,5,FALSE)</f>
        <v>0</v>
      </c>
      <c r="T84" s="57">
        <f>+VLOOKUP(Tabla1[[#This Row],[llave 2]],IG!$O$7:$T$97972,6,FALSE)</f>
        <v>0</v>
      </c>
      <c r="U84" s="84"/>
      <c r="V84" s="85"/>
      <c r="W84" s="84"/>
      <c r="X84" s="58">
        <f>ROUND(Tabla1[[#This Row],[VALOR UNITARIO 
]]*Tabla1[[#This Row],[Porcentaje de Glosa]]*Tabla1[[#This Row],[META AFECTADA POR LA GLOSA
]],0)</f>
        <v>0</v>
      </c>
      <c r="Y84" s="50"/>
      <c r="Z84" s="51"/>
      <c r="AA84" s="59"/>
      <c r="AB84" s="51"/>
      <c r="AC84" s="59" t="e">
        <f>ROUND(#REF!-Tabla1[[#This Row],[Valor soportado por la Subred]],0)</f>
        <v>#REF!</v>
      </c>
      <c r="AD84" s="51"/>
      <c r="AE84" s="51"/>
      <c r="AF84" s="59" t="e">
        <f>ROUND(Tabla1[[#This Row],[VALOR GLOSA DEFINITIVA]]-Tabla1[[#This Row],[VALOR LEVANTADO EN LIQUIDACION]],0)</f>
        <v>#REF!</v>
      </c>
      <c r="AG84" s="60"/>
    </row>
    <row r="85" spans="2:33" s="61" customFormat="1" ht="99.9" customHeight="1" x14ac:dyDescent="0.3">
      <c r="B85" s="51"/>
      <c r="C85" s="24"/>
      <c r="D85" s="51"/>
      <c r="E85" s="51"/>
      <c r="F85" s="52" t="str">
        <f>Tabla1[[#This Row],[CODIGO ACTIVIDAD (AB)]]&amp;Tabla1[[#This Row],[ACCIÓN INTEGRAL-INTEGRADA / 
PROCESO INTEGRAL E INTEGRADO]]&amp;Tabla1[[#This Row],[ENTORNO/PROCESO TRANSVERSAL]]&amp;Tabla1[[#This Row],[VIGENCIA RECURSOS]]</f>
        <v/>
      </c>
      <c r="G85" s="176"/>
      <c r="H85" s="53">
        <f>+VLOOKUP(Tabla1[[#This Row],[llave 1]],IG!$F$7:$N$97972,2,FALSE)</f>
        <v>0</v>
      </c>
      <c r="I85" s="53">
        <f>+VLOOKUP(Tabla1[[#This Row],[llave 1]],IG!$F$7:$T$97972,3,FALSE)</f>
        <v>0</v>
      </c>
      <c r="J85" s="53">
        <f>+VLOOKUP(Tabla1[[#This Row],[llave 1]],IG!$F$7:$T$97972,5,FALSE)</f>
        <v>0</v>
      </c>
      <c r="K85" s="53">
        <f>+VLOOKUP(Tabla1[[#This Row],[llave 1]],IG!$F$7:$T$97972,4,FALSE)</f>
        <v>0</v>
      </c>
      <c r="L85" s="53">
        <f>+VLOOKUP(Tabla1[[#This Row],[llave 1]],IG!$F$7:$T$97972,6,FALSE)</f>
        <v>0</v>
      </c>
      <c r="M85" s="53">
        <f>+VLOOKUP(Tabla1[[#This Row],[llave 1]],IG!$F$7:$T$97972,7,FALSE)</f>
        <v>0</v>
      </c>
      <c r="N85" s="177"/>
      <c r="O85" s="178"/>
      <c r="P85" s="52" t="str">
        <f>+Tabla1[[#This Row],[llave 1]]&amp;Tabla1[[#This Row],[LOCALIDAD]]&amp;Tabla1[[#This Row],[MES]]</f>
        <v/>
      </c>
      <c r="Q85" s="51"/>
      <c r="R85" s="55">
        <f>+VLOOKUP(Tabla1[[#This Row],[llave 2]],IG!$O$7:$T$97972,2,FALSE)</f>
        <v>0</v>
      </c>
      <c r="S85" s="56">
        <f>+VLOOKUP(Tabla1[[#This Row],[llave 2]],IG!$O$7:$T$97972,5,FALSE)</f>
        <v>0</v>
      </c>
      <c r="T85" s="57">
        <f>+VLOOKUP(Tabla1[[#This Row],[llave 2]],IG!$O$7:$T$97972,6,FALSE)</f>
        <v>0</v>
      </c>
      <c r="U85" s="84"/>
      <c r="V85" s="85"/>
      <c r="W85" s="84"/>
      <c r="X85" s="58">
        <f>ROUND(Tabla1[[#This Row],[VALOR UNITARIO 
]]*Tabla1[[#This Row],[Porcentaje de Glosa]]*Tabla1[[#This Row],[META AFECTADA POR LA GLOSA
]],0)</f>
        <v>0</v>
      </c>
      <c r="Y85" s="50"/>
      <c r="Z85" s="51"/>
      <c r="AA85" s="59"/>
      <c r="AB85" s="51"/>
      <c r="AC85" s="59" t="e">
        <f>ROUND(#REF!-Tabla1[[#This Row],[Valor soportado por la Subred]],0)</f>
        <v>#REF!</v>
      </c>
      <c r="AD85" s="51"/>
      <c r="AE85" s="51"/>
      <c r="AF85" s="59" t="e">
        <f>ROUND(Tabla1[[#This Row],[VALOR GLOSA DEFINITIVA]]-Tabla1[[#This Row],[VALOR LEVANTADO EN LIQUIDACION]],0)</f>
        <v>#REF!</v>
      </c>
      <c r="AG85" s="60"/>
    </row>
    <row r="86" spans="2:33" s="61" customFormat="1" ht="99.9" customHeight="1" x14ac:dyDescent="0.3">
      <c r="B86" s="51"/>
      <c r="C86" s="24"/>
      <c r="D86" s="51"/>
      <c r="E86" s="51"/>
      <c r="F86" s="52" t="str">
        <f>Tabla1[[#This Row],[CODIGO ACTIVIDAD (AB)]]&amp;Tabla1[[#This Row],[ACCIÓN INTEGRAL-INTEGRADA / 
PROCESO INTEGRAL E INTEGRADO]]&amp;Tabla1[[#This Row],[ENTORNO/PROCESO TRANSVERSAL]]&amp;Tabla1[[#This Row],[VIGENCIA RECURSOS]]</f>
        <v/>
      </c>
      <c r="G86" s="176"/>
      <c r="H86" s="53">
        <f>+VLOOKUP(Tabla1[[#This Row],[llave 1]],IG!$F$7:$N$97972,2,FALSE)</f>
        <v>0</v>
      </c>
      <c r="I86" s="53">
        <f>+VLOOKUP(Tabla1[[#This Row],[llave 1]],IG!$F$7:$T$97972,3,FALSE)</f>
        <v>0</v>
      </c>
      <c r="J86" s="53">
        <f>+VLOOKUP(Tabla1[[#This Row],[llave 1]],IG!$F$7:$T$97972,5,FALSE)</f>
        <v>0</v>
      </c>
      <c r="K86" s="53">
        <f>+VLOOKUP(Tabla1[[#This Row],[llave 1]],IG!$F$7:$T$97972,4,FALSE)</f>
        <v>0</v>
      </c>
      <c r="L86" s="53">
        <f>+VLOOKUP(Tabla1[[#This Row],[llave 1]],IG!$F$7:$T$97972,6,FALSE)</f>
        <v>0</v>
      </c>
      <c r="M86" s="53">
        <f>+VLOOKUP(Tabla1[[#This Row],[llave 1]],IG!$F$7:$T$97972,7,FALSE)</f>
        <v>0</v>
      </c>
      <c r="N86" s="177"/>
      <c r="O86" s="178"/>
      <c r="P86" s="52" t="str">
        <f>+Tabla1[[#This Row],[llave 1]]&amp;Tabla1[[#This Row],[LOCALIDAD]]&amp;Tabla1[[#This Row],[MES]]</f>
        <v/>
      </c>
      <c r="Q86" s="51"/>
      <c r="R86" s="55">
        <f>+VLOOKUP(Tabla1[[#This Row],[llave 2]],IG!$O$7:$T$97972,2,FALSE)</f>
        <v>0</v>
      </c>
      <c r="S86" s="56">
        <f>+VLOOKUP(Tabla1[[#This Row],[llave 2]],IG!$O$7:$T$97972,5,FALSE)</f>
        <v>0</v>
      </c>
      <c r="T86" s="57">
        <f>+VLOOKUP(Tabla1[[#This Row],[llave 2]],IG!$O$7:$T$97972,6,FALSE)</f>
        <v>0</v>
      </c>
      <c r="U86" s="84"/>
      <c r="V86" s="85"/>
      <c r="W86" s="84"/>
      <c r="X86" s="58">
        <f>ROUND(Tabla1[[#This Row],[VALOR UNITARIO 
]]*Tabla1[[#This Row],[Porcentaje de Glosa]]*Tabla1[[#This Row],[META AFECTADA POR LA GLOSA
]],0)</f>
        <v>0</v>
      </c>
      <c r="Y86" s="50"/>
      <c r="Z86" s="51"/>
      <c r="AA86" s="59"/>
      <c r="AB86" s="51"/>
      <c r="AC86" s="59" t="e">
        <f>ROUND(#REF!-Tabla1[[#This Row],[Valor soportado por la Subred]],0)</f>
        <v>#REF!</v>
      </c>
      <c r="AD86" s="51"/>
      <c r="AE86" s="51"/>
      <c r="AF86" s="59" t="e">
        <f>ROUND(Tabla1[[#This Row],[VALOR GLOSA DEFINITIVA]]-Tabla1[[#This Row],[VALOR LEVANTADO EN LIQUIDACION]],0)</f>
        <v>#REF!</v>
      </c>
      <c r="AG86" s="60"/>
    </row>
    <row r="87" spans="2:33" s="61" customFormat="1" ht="99.9" customHeight="1" x14ac:dyDescent="0.3">
      <c r="B87" s="51"/>
      <c r="C87" s="24"/>
      <c r="D87" s="51"/>
      <c r="E87" s="51"/>
      <c r="F87" s="52" t="str">
        <f>Tabla1[[#This Row],[CODIGO ACTIVIDAD (AB)]]&amp;Tabla1[[#This Row],[ACCIÓN INTEGRAL-INTEGRADA / 
PROCESO INTEGRAL E INTEGRADO]]&amp;Tabla1[[#This Row],[ENTORNO/PROCESO TRANSVERSAL]]&amp;Tabla1[[#This Row],[VIGENCIA RECURSOS]]</f>
        <v/>
      </c>
      <c r="G87" s="176"/>
      <c r="H87" s="53">
        <f>+VLOOKUP(Tabla1[[#This Row],[llave 1]],IG!$F$7:$N$97972,2,FALSE)</f>
        <v>0</v>
      </c>
      <c r="I87" s="53">
        <f>+VLOOKUP(Tabla1[[#This Row],[llave 1]],IG!$F$7:$T$97972,3,FALSE)</f>
        <v>0</v>
      </c>
      <c r="J87" s="53">
        <f>+VLOOKUP(Tabla1[[#This Row],[llave 1]],IG!$F$7:$T$97972,5,FALSE)</f>
        <v>0</v>
      </c>
      <c r="K87" s="53">
        <f>+VLOOKUP(Tabla1[[#This Row],[llave 1]],IG!$F$7:$T$97972,4,FALSE)</f>
        <v>0</v>
      </c>
      <c r="L87" s="53">
        <f>+VLOOKUP(Tabla1[[#This Row],[llave 1]],IG!$F$7:$T$97972,6,FALSE)</f>
        <v>0</v>
      </c>
      <c r="M87" s="53">
        <f>+VLOOKUP(Tabla1[[#This Row],[llave 1]],IG!$F$7:$T$97972,7,FALSE)</f>
        <v>0</v>
      </c>
      <c r="N87" s="177"/>
      <c r="O87" s="178"/>
      <c r="P87" s="52" t="str">
        <f>+Tabla1[[#This Row],[llave 1]]&amp;Tabla1[[#This Row],[LOCALIDAD]]&amp;Tabla1[[#This Row],[MES]]</f>
        <v/>
      </c>
      <c r="Q87" s="51"/>
      <c r="R87" s="55">
        <f>+VLOOKUP(Tabla1[[#This Row],[llave 2]],IG!$O$7:$T$97972,2,FALSE)</f>
        <v>0</v>
      </c>
      <c r="S87" s="56">
        <f>+VLOOKUP(Tabla1[[#This Row],[llave 2]],IG!$O$7:$T$97972,5,FALSE)</f>
        <v>0</v>
      </c>
      <c r="T87" s="57">
        <f>+VLOOKUP(Tabla1[[#This Row],[llave 2]],IG!$O$7:$T$97972,6,FALSE)</f>
        <v>0</v>
      </c>
      <c r="U87" s="84"/>
      <c r="V87" s="85"/>
      <c r="W87" s="84"/>
      <c r="X87" s="58">
        <f>ROUND(Tabla1[[#This Row],[VALOR UNITARIO 
]]*Tabla1[[#This Row],[Porcentaje de Glosa]]*Tabla1[[#This Row],[META AFECTADA POR LA GLOSA
]],0)</f>
        <v>0</v>
      </c>
      <c r="Y87" s="50"/>
      <c r="Z87" s="51"/>
      <c r="AA87" s="59"/>
      <c r="AB87" s="51"/>
      <c r="AC87" s="59" t="e">
        <f>ROUND(#REF!-Tabla1[[#This Row],[Valor soportado por la Subred]],0)</f>
        <v>#REF!</v>
      </c>
      <c r="AD87" s="51"/>
      <c r="AE87" s="51"/>
      <c r="AF87" s="59" t="e">
        <f>ROUND(Tabla1[[#This Row],[VALOR GLOSA DEFINITIVA]]-Tabla1[[#This Row],[VALOR LEVANTADO EN LIQUIDACION]],0)</f>
        <v>#REF!</v>
      </c>
      <c r="AG87" s="60"/>
    </row>
    <row r="88" spans="2:33" s="61" customFormat="1" ht="99.9" customHeight="1" x14ac:dyDescent="0.3">
      <c r="B88" s="51"/>
      <c r="C88" s="24"/>
      <c r="D88" s="51"/>
      <c r="E88" s="51"/>
      <c r="F88" s="52" t="str">
        <f>Tabla1[[#This Row],[CODIGO ACTIVIDAD (AB)]]&amp;Tabla1[[#This Row],[ACCIÓN INTEGRAL-INTEGRADA / 
PROCESO INTEGRAL E INTEGRADO]]&amp;Tabla1[[#This Row],[ENTORNO/PROCESO TRANSVERSAL]]&amp;Tabla1[[#This Row],[VIGENCIA RECURSOS]]</f>
        <v/>
      </c>
      <c r="G88" s="176"/>
      <c r="H88" s="53">
        <f>+VLOOKUP(Tabla1[[#This Row],[llave 1]],IG!$F$7:$N$97972,2,FALSE)</f>
        <v>0</v>
      </c>
      <c r="I88" s="53">
        <f>+VLOOKUP(Tabla1[[#This Row],[llave 1]],IG!$F$7:$T$97972,3,FALSE)</f>
        <v>0</v>
      </c>
      <c r="J88" s="53">
        <f>+VLOOKUP(Tabla1[[#This Row],[llave 1]],IG!$F$7:$T$97972,5,FALSE)</f>
        <v>0</v>
      </c>
      <c r="K88" s="53">
        <f>+VLOOKUP(Tabla1[[#This Row],[llave 1]],IG!$F$7:$T$97972,4,FALSE)</f>
        <v>0</v>
      </c>
      <c r="L88" s="53">
        <f>+VLOOKUP(Tabla1[[#This Row],[llave 1]],IG!$F$7:$T$97972,6,FALSE)</f>
        <v>0</v>
      </c>
      <c r="M88" s="53">
        <f>+VLOOKUP(Tabla1[[#This Row],[llave 1]],IG!$F$7:$T$97972,7,FALSE)</f>
        <v>0</v>
      </c>
      <c r="N88" s="177"/>
      <c r="O88" s="178"/>
      <c r="P88" s="52" t="str">
        <f>+Tabla1[[#This Row],[llave 1]]&amp;Tabla1[[#This Row],[LOCALIDAD]]&amp;Tabla1[[#This Row],[MES]]</f>
        <v/>
      </c>
      <c r="Q88" s="51"/>
      <c r="R88" s="55">
        <f>+VLOOKUP(Tabla1[[#This Row],[llave 2]],IG!$O$7:$T$97972,2,FALSE)</f>
        <v>0</v>
      </c>
      <c r="S88" s="56">
        <f>+VLOOKUP(Tabla1[[#This Row],[llave 2]],IG!$O$7:$T$97972,5,FALSE)</f>
        <v>0</v>
      </c>
      <c r="T88" s="57">
        <f>+VLOOKUP(Tabla1[[#This Row],[llave 2]],IG!$O$7:$T$97972,6,FALSE)</f>
        <v>0</v>
      </c>
      <c r="U88" s="84"/>
      <c r="V88" s="85"/>
      <c r="W88" s="84"/>
      <c r="X88" s="58">
        <f>ROUND(Tabla1[[#This Row],[VALOR UNITARIO 
]]*Tabla1[[#This Row],[Porcentaje de Glosa]]*Tabla1[[#This Row],[META AFECTADA POR LA GLOSA
]],0)</f>
        <v>0</v>
      </c>
      <c r="Y88" s="50"/>
      <c r="Z88" s="51"/>
      <c r="AA88" s="59"/>
      <c r="AB88" s="51"/>
      <c r="AC88" s="59" t="e">
        <f>ROUND(#REF!-Tabla1[[#This Row],[Valor soportado por la Subred]],0)</f>
        <v>#REF!</v>
      </c>
      <c r="AD88" s="51"/>
      <c r="AE88" s="51"/>
      <c r="AF88" s="59" t="e">
        <f>ROUND(Tabla1[[#This Row],[VALOR GLOSA DEFINITIVA]]-Tabla1[[#This Row],[VALOR LEVANTADO EN LIQUIDACION]],0)</f>
        <v>#REF!</v>
      </c>
      <c r="AG88" s="60"/>
    </row>
    <row r="89" spans="2:33" s="61" customFormat="1" ht="99.9" customHeight="1" x14ac:dyDescent="0.3">
      <c r="B89" s="51"/>
      <c r="C89" s="24"/>
      <c r="D89" s="51"/>
      <c r="E89" s="51"/>
      <c r="F89" s="52" t="str">
        <f>Tabla1[[#This Row],[CODIGO ACTIVIDAD (AB)]]&amp;Tabla1[[#This Row],[ACCIÓN INTEGRAL-INTEGRADA / 
PROCESO INTEGRAL E INTEGRADO]]&amp;Tabla1[[#This Row],[ENTORNO/PROCESO TRANSVERSAL]]&amp;Tabla1[[#This Row],[VIGENCIA RECURSOS]]</f>
        <v/>
      </c>
      <c r="G89" s="176"/>
      <c r="H89" s="53">
        <f>+VLOOKUP(Tabla1[[#This Row],[llave 1]],IG!$F$7:$N$97972,2,FALSE)</f>
        <v>0</v>
      </c>
      <c r="I89" s="53">
        <f>+VLOOKUP(Tabla1[[#This Row],[llave 1]],IG!$F$7:$T$97972,3,FALSE)</f>
        <v>0</v>
      </c>
      <c r="J89" s="53">
        <f>+VLOOKUP(Tabla1[[#This Row],[llave 1]],IG!$F$7:$T$97972,5,FALSE)</f>
        <v>0</v>
      </c>
      <c r="K89" s="53">
        <f>+VLOOKUP(Tabla1[[#This Row],[llave 1]],IG!$F$7:$T$97972,4,FALSE)</f>
        <v>0</v>
      </c>
      <c r="L89" s="53">
        <f>+VLOOKUP(Tabla1[[#This Row],[llave 1]],IG!$F$7:$T$97972,6,FALSE)</f>
        <v>0</v>
      </c>
      <c r="M89" s="53">
        <f>+VLOOKUP(Tabla1[[#This Row],[llave 1]],IG!$F$7:$T$97972,7,FALSE)</f>
        <v>0</v>
      </c>
      <c r="N89" s="177"/>
      <c r="O89" s="178"/>
      <c r="P89" s="52" t="str">
        <f>+Tabla1[[#This Row],[llave 1]]&amp;Tabla1[[#This Row],[LOCALIDAD]]&amp;Tabla1[[#This Row],[MES]]</f>
        <v/>
      </c>
      <c r="Q89" s="51"/>
      <c r="R89" s="55">
        <f>+VLOOKUP(Tabla1[[#This Row],[llave 2]],IG!$O$7:$T$97972,2,FALSE)</f>
        <v>0</v>
      </c>
      <c r="S89" s="56">
        <f>+VLOOKUP(Tabla1[[#This Row],[llave 2]],IG!$O$7:$T$97972,5,FALSE)</f>
        <v>0</v>
      </c>
      <c r="T89" s="57">
        <f>+VLOOKUP(Tabla1[[#This Row],[llave 2]],IG!$O$7:$T$97972,6,FALSE)</f>
        <v>0</v>
      </c>
      <c r="U89" s="84"/>
      <c r="V89" s="85"/>
      <c r="W89" s="84"/>
      <c r="X89" s="58">
        <f>ROUND(Tabla1[[#This Row],[VALOR UNITARIO 
]]*Tabla1[[#This Row],[Porcentaje de Glosa]]*Tabla1[[#This Row],[META AFECTADA POR LA GLOSA
]],0)</f>
        <v>0</v>
      </c>
      <c r="Y89" s="50"/>
      <c r="Z89" s="51"/>
      <c r="AA89" s="59"/>
      <c r="AB89" s="51"/>
      <c r="AC89" s="59" t="e">
        <f>ROUND(#REF!-Tabla1[[#This Row],[Valor soportado por la Subred]],0)</f>
        <v>#REF!</v>
      </c>
      <c r="AD89" s="51"/>
      <c r="AE89" s="51"/>
      <c r="AF89" s="59" t="e">
        <f>ROUND(Tabla1[[#This Row],[VALOR GLOSA DEFINITIVA]]-Tabla1[[#This Row],[VALOR LEVANTADO EN LIQUIDACION]],0)</f>
        <v>#REF!</v>
      </c>
      <c r="AG89" s="60"/>
    </row>
    <row r="90" spans="2:33" s="61" customFormat="1" ht="99.9" customHeight="1" x14ac:dyDescent="0.3">
      <c r="B90" s="51"/>
      <c r="C90" s="24"/>
      <c r="D90" s="51"/>
      <c r="E90" s="51"/>
      <c r="F90" s="52" t="str">
        <f>Tabla1[[#This Row],[CODIGO ACTIVIDAD (AB)]]&amp;Tabla1[[#This Row],[ACCIÓN INTEGRAL-INTEGRADA / 
PROCESO INTEGRAL E INTEGRADO]]&amp;Tabla1[[#This Row],[ENTORNO/PROCESO TRANSVERSAL]]&amp;Tabla1[[#This Row],[VIGENCIA RECURSOS]]</f>
        <v/>
      </c>
      <c r="G90" s="176"/>
      <c r="H90" s="53">
        <f>+VLOOKUP(Tabla1[[#This Row],[llave 1]],IG!$F$7:$N$97972,2,FALSE)</f>
        <v>0</v>
      </c>
      <c r="I90" s="53">
        <f>+VLOOKUP(Tabla1[[#This Row],[llave 1]],IG!$F$7:$T$97972,3,FALSE)</f>
        <v>0</v>
      </c>
      <c r="J90" s="53">
        <f>+VLOOKUP(Tabla1[[#This Row],[llave 1]],IG!$F$7:$T$97972,5,FALSE)</f>
        <v>0</v>
      </c>
      <c r="K90" s="53">
        <f>+VLOOKUP(Tabla1[[#This Row],[llave 1]],IG!$F$7:$T$97972,4,FALSE)</f>
        <v>0</v>
      </c>
      <c r="L90" s="53">
        <f>+VLOOKUP(Tabla1[[#This Row],[llave 1]],IG!$F$7:$T$97972,6,FALSE)</f>
        <v>0</v>
      </c>
      <c r="M90" s="53">
        <f>+VLOOKUP(Tabla1[[#This Row],[llave 1]],IG!$F$7:$T$97972,7,FALSE)</f>
        <v>0</v>
      </c>
      <c r="N90" s="177"/>
      <c r="O90" s="178"/>
      <c r="P90" s="52" t="str">
        <f>+Tabla1[[#This Row],[llave 1]]&amp;Tabla1[[#This Row],[LOCALIDAD]]&amp;Tabla1[[#This Row],[MES]]</f>
        <v/>
      </c>
      <c r="Q90" s="51"/>
      <c r="R90" s="55">
        <f>+VLOOKUP(Tabla1[[#This Row],[llave 2]],IG!$O$7:$T$97972,2,FALSE)</f>
        <v>0</v>
      </c>
      <c r="S90" s="56">
        <f>+VLOOKUP(Tabla1[[#This Row],[llave 2]],IG!$O$7:$T$97972,5,FALSE)</f>
        <v>0</v>
      </c>
      <c r="T90" s="57">
        <f>+VLOOKUP(Tabla1[[#This Row],[llave 2]],IG!$O$7:$T$97972,6,FALSE)</f>
        <v>0</v>
      </c>
      <c r="U90" s="84"/>
      <c r="V90" s="85"/>
      <c r="W90" s="84"/>
      <c r="X90" s="58">
        <f>ROUND(Tabla1[[#This Row],[VALOR UNITARIO 
]]*Tabla1[[#This Row],[Porcentaje de Glosa]]*Tabla1[[#This Row],[META AFECTADA POR LA GLOSA
]],0)</f>
        <v>0</v>
      </c>
      <c r="Y90" s="50"/>
      <c r="Z90" s="51"/>
      <c r="AA90" s="59"/>
      <c r="AB90" s="51"/>
      <c r="AC90" s="59" t="e">
        <f>ROUND(#REF!-Tabla1[[#This Row],[Valor soportado por la Subred]],0)</f>
        <v>#REF!</v>
      </c>
      <c r="AD90" s="51"/>
      <c r="AE90" s="51"/>
      <c r="AF90" s="59" t="e">
        <f>ROUND(Tabla1[[#This Row],[VALOR GLOSA DEFINITIVA]]-Tabla1[[#This Row],[VALOR LEVANTADO EN LIQUIDACION]],0)</f>
        <v>#REF!</v>
      </c>
      <c r="AG90" s="60"/>
    </row>
    <row r="91" spans="2:33" s="61" customFormat="1" ht="99.9" customHeight="1" x14ac:dyDescent="0.3">
      <c r="B91" s="51"/>
      <c r="C91" s="24"/>
      <c r="D91" s="51"/>
      <c r="E91" s="51"/>
      <c r="F91" s="52" t="str">
        <f>Tabla1[[#This Row],[CODIGO ACTIVIDAD (AB)]]&amp;Tabla1[[#This Row],[ACCIÓN INTEGRAL-INTEGRADA / 
PROCESO INTEGRAL E INTEGRADO]]&amp;Tabla1[[#This Row],[ENTORNO/PROCESO TRANSVERSAL]]&amp;Tabla1[[#This Row],[VIGENCIA RECURSOS]]</f>
        <v/>
      </c>
      <c r="G91" s="176"/>
      <c r="H91" s="53">
        <f>+VLOOKUP(Tabla1[[#This Row],[llave 1]],IG!$F$7:$N$97972,2,FALSE)</f>
        <v>0</v>
      </c>
      <c r="I91" s="53">
        <f>+VLOOKUP(Tabla1[[#This Row],[llave 1]],IG!$F$7:$T$97972,3,FALSE)</f>
        <v>0</v>
      </c>
      <c r="J91" s="53">
        <f>+VLOOKUP(Tabla1[[#This Row],[llave 1]],IG!$F$7:$T$97972,5,FALSE)</f>
        <v>0</v>
      </c>
      <c r="K91" s="53">
        <f>+VLOOKUP(Tabla1[[#This Row],[llave 1]],IG!$F$7:$T$97972,4,FALSE)</f>
        <v>0</v>
      </c>
      <c r="L91" s="53">
        <f>+VLOOKUP(Tabla1[[#This Row],[llave 1]],IG!$F$7:$T$97972,6,FALSE)</f>
        <v>0</v>
      </c>
      <c r="M91" s="53">
        <f>+VLOOKUP(Tabla1[[#This Row],[llave 1]],IG!$F$7:$T$97972,7,FALSE)</f>
        <v>0</v>
      </c>
      <c r="N91" s="177"/>
      <c r="O91" s="178"/>
      <c r="P91" s="52" t="str">
        <f>+Tabla1[[#This Row],[llave 1]]&amp;Tabla1[[#This Row],[LOCALIDAD]]&amp;Tabla1[[#This Row],[MES]]</f>
        <v/>
      </c>
      <c r="Q91" s="51"/>
      <c r="R91" s="55">
        <f>+VLOOKUP(Tabla1[[#This Row],[llave 2]],IG!$O$7:$T$97972,2,FALSE)</f>
        <v>0</v>
      </c>
      <c r="S91" s="56">
        <f>+VLOOKUP(Tabla1[[#This Row],[llave 2]],IG!$O$7:$T$97972,5,FALSE)</f>
        <v>0</v>
      </c>
      <c r="T91" s="57">
        <f>+VLOOKUP(Tabla1[[#This Row],[llave 2]],IG!$O$7:$T$97972,6,FALSE)</f>
        <v>0</v>
      </c>
      <c r="U91" s="84"/>
      <c r="V91" s="85"/>
      <c r="W91" s="84"/>
      <c r="X91" s="58">
        <f>ROUND(Tabla1[[#This Row],[VALOR UNITARIO 
]]*Tabla1[[#This Row],[Porcentaje de Glosa]]*Tabla1[[#This Row],[META AFECTADA POR LA GLOSA
]],0)</f>
        <v>0</v>
      </c>
      <c r="Y91" s="50"/>
      <c r="Z91" s="51"/>
      <c r="AA91" s="59"/>
      <c r="AB91" s="51"/>
      <c r="AC91" s="59" t="e">
        <f>ROUND(#REF!-Tabla1[[#This Row],[Valor soportado por la Subred]],0)</f>
        <v>#REF!</v>
      </c>
      <c r="AD91" s="51"/>
      <c r="AE91" s="51"/>
      <c r="AF91" s="59" t="e">
        <f>ROUND(Tabla1[[#This Row],[VALOR GLOSA DEFINITIVA]]-Tabla1[[#This Row],[VALOR LEVANTADO EN LIQUIDACION]],0)</f>
        <v>#REF!</v>
      </c>
      <c r="AG91" s="60"/>
    </row>
    <row r="92" spans="2:33" s="61" customFormat="1" ht="99.9" customHeight="1" x14ac:dyDescent="0.3">
      <c r="B92" s="51"/>
      <c r="C92" s="24"/>
      <c r="D92" s="51"/>
      <c r="E92" s="51"/>
      <c r="F92" s="52" t="str">
        <f>Tabla1[[#This Row],[CODIGO ACTIVIDAD (AB)]]&amp;Tabla1[[#This Row],[ACCIÓN INTEGRAL-INTEGRADA / 
PROCESO INTEGRAL E INTEGRADO]]&amp;Tabla1[[#This Row],[ENTORNO/PROCESO TRANSVERSAL]]&amp;Tabla1[[#This Row],[VIGENCIA RECURSOS]]</f>
        <v/>
      </c>
      <c r="G92" s="176"/>
      <c r="H92" s="53">
        <f>+VLOOKUP(Tabla1[[#This Row],[llave 1]],IG!$F$7:$N$97972,2,FALSE)</f>
        <v>0</v>
      </c>
      <c r="I92" s="53">
        <f>+VLOOKUP(Tabla1[[#This Row],[llave 1]],IG!$F$7:$T$97972,3,FALSE)</f>
        <v>0</v>
      </c>
      <c r="J92" s="53">
        <f>+VLOOKUP(Tabla1[[#This Row],[llave 1]],IG!$F$7:$T$97972,5,FALSE)</f>
        <v>0</v>
      </c>
      <c r="K92" s="53">
        <f>+VLOOKUP(Tabla1[[#This Row],[llave 1]],IG!$F$7:$T$97972,4,FALSE)</f>
        <v>0</v>
      </c>
      <c r="L92" s="53">
        <f>+VLOOKUP(Tabla1[[#This Row],[llave 1]],IG!$F$7:$T$97972,6,FALSE)</f>
        <v>0</v>
      </c>
      <c r="M92" s="53">
        <f>+VLOOKUP(Tabla1[[#This Row],[llave 1]],IG!$F$7:$T$97972,7,FALSE)</f>
        <v>0</v>
      </c>
      <c r="N92" s="177"/>
      <c r="O92" s="178"/>
      <c r="P92" s="52" t="str">
        <f>+Tabla1[[#This Row],[llave 1]]&amp;Tabla1[[#This Row],[LOCALIDAD]]&amp;Tabla1[[#This Row],[MES]]</f>
        <v/>
      </c>
      <c r="Q92" s="51"/>
      <c r="R92" s="55">
        <f>+VLOOKUP(Tabla1[[#This Row],[llave 2]],IG!$O$7:$T$97972,2,FALSE)</f>
        <v>0</v>
      </c>
      <c r="S92" s="56">
        <f>+VLOOKUP(Tabla1[[#This Row],[llave 2]],IG!$O$7:$T$97972,5,FALSE)</f>
        <v>0</v>
      </c>
      <c r="T92" s="57">
        <f>+VLOOKUP(Tabla1[[#This Row],[llave 2]],IG!$O$7:$T$97972,6,FALSE)</f>
        <v>0</v>
      </c>
      <c r="U92" s="84"/>
      <c r="V92" s="85"/>
      <c r="W92" s="84"/>
      <c r="X92" s="58">
        <f>ROUND(Tabla1[[#This Row],[VALOR UNITARIO 
]]*Tabla1[[#This Row],[Porcentaje de Glosa]]*Tabla1[[#This Row],[META AFECTADA POR LA GLOSA
]],0)</f>
        <v>0</v>
      </c>
      <c r="Y92" s="50"/>
      <c r="Z92" s="51"/>
      <c r="AA92" s="59"/>
      <c r="AB92" s="51"/>
      <c r="AC92" s="59" t="e">
        <f>ROUND(#REF!-Tabla1[[#This Row],[Valor soportado por la Subred]],0)</f>
        <v>#REF!</v>
      </c>
      <c r="AD92" s="51"/>
      <c r="AE92" s="51"/>
      <c r="AF92" s="59" t="e">
        <f>ROUND(Tabla1[[#This Row],[VALOR GLOSA DEFINITIVA]]-Tabla1[[#This Row],[VALOR LEVANTADO EN LIQUIDACION]],0)</f>
        <v>#REF!</v>
      </c>
      <c r="AG92" s="60"/>
    </row>
    <row r="93" spans="2:33" s="61" customFormat="1" ht="99.9" customHeight="1" x14ac:dyDescent="0.3">
      <c r="B93" s="51"/>
      <c r="C93" s="24"/>
      <c r="D93" s="51"/>
      <c r="E93" s="51"/>
      <c r="F93" s="52" t="str">
        <f>Tabla1[[#This Row],[CODIGO ACTIVIDAD (AB)]]&amp;Tabla1[[#This Row],[ACCIÓN INTEGRAL-INTEGRADA / 
PROCESO INTEGRAL E INTEGRADO]]&amp;Tabla1[[#This Row],[ENTORNO/PROCESO TRANSVERSAL]]&amp;Tabla1[[#This Row],[VIGENCIA RECURSOS]]</f>
        <v/>
      </c>
      <c r="G93" s="176"/>
      <c r="H93" s="53">
        <f>+VLOOKUP(Tabla1[[#This Row],[llave 1]],IG!$F$7:$N$97972,2,FALSE)</f>
        <v>0</v>
      </c>
      <c r="I93" s="53">
        <f>+VLOOKUP(Tabla1[[#This Row],[llave 1]],IG!$F$7:$T$97972,3,FALSE)</f>
        <v>0</v>
      </c>
      <c r="J93" s="53">
        <f>+VLOOKUP(Tabla1[[#This Row],[llave 1]],IG!$F$7:$T$97972,5,FALSE)</f>
        <v>0</v>
      </c>
      <c r="K93" s="53">
        <f>+VLOOKUP(Tabla1[[#This Row],[llave 1]],IG!$F$7:$T$97972,4,FALSE)</f>
        <v>0</v>
      </c>
      <c r="L93" s="53">
        <f>+VLOOKUP(Tabla1[[#This Row],[llave 1]],IG!$F$7:$T$97972,6,FALSE)</f>
        <v>0</v>
      </c>
      <c r="M93" s="53">
        <f>+VLOOKUP(Tabla1[[#This Row],[llave 1]],IG!$F$7:$T$97972,7,FALSE)</f>
        <v>0</v>
      </c>
      <c r="N93" s="177"/>
      <c r="O93" s="178"/>
      <c r="P93" s="52" t="str">
        <f>+Tabla1[[#This Row],[llave 1]]&amp;Tabla1[[#This Row],[LOCALIDAD]]&amp;Tabla1[[#This Row],[MES]]</f>
        <v/>
      </c>
      <c r="Q93" s="51"/>
      <c r="R93" s="55">
        <f>+VLOOKUP(Tabla1[[#This Row],[llave 2]],IG!$O$7:$T$97972,2,FALSE)</f>
        <v>0</v>
      </c>
      <c r="S93" s="56">
        <f>+VLOOKUP(Tabla1[[#This Row],[llave 2]],IG!$O$7:$T$97972,5,FALSE)</f>
        <v>0</v>
      </c>
      <c r="T93" s="57">
        <f>+VLOOKUP(Tabla1[[#This Row],[llave 2]],IG!$O$7:$T$97972,6,FALSE)</f>
        <v>0</v>
      </c>
      <c r="U93" s="84"/>
      <c r="V93" s="85"/>
      <c r="W93" s="84"/>
      <c r="X93" s="58">
        <f>ROUND(Tabla1[[#This Row],[VALOR UNITARIO 
]]*Tabla1[[#This Row],[Porcentaje de Glosa]]*Tabla1[[#This Row],[META AFECTADA POR LA GLOSA
]],0)</f>
        <v>0</v>
      </c>
      <c r="Y93" s="50"/>
      <c r="Z93" s="51"/>
      <c r="AA93" s="59"/>
      <c r="AB93" s="51"/>
      <c r="AC93" s="59" t="e">
        <f>ROUND(#REF!-Tabla1[[#This Row],[Valor soportado por la Subred]],0)</f>
        <v>#REF!</v>
      </c>
      <c r="AD93" s="51"/>
      <c r="AE93" s="51"/>
      <c r="AF93" s="59" t="e">
        <f>ROUND(Tabla1[[#This Row],[VALOR GLOSA DEFINITIVA]]-Tabla1[[#This Row],[VALOR LEVANTADO EN LIQUIDACION]],0)</f>
        <v>#REF!</v>
      </c>
      <c r="AG93" s="60"/>
    </row>
    <row r="94" spans="2:33" s="61" customFormat="1" ht="99.9" customHeight="1" x14ac:dyDescent="0.3">
      <c r="B94" s="51"/>
      <c r="C94" s="24"/>
      <c r="D94" s="51"/>
      <c r="E94" s="51"/>
      <c r="F94" s="52" t="str">
        <f>Tabla1[[#This Row],[CODIGO ACTIVIDAD (AB)]]&amp;Tabla1[[#This Row],[ACCIÓN INTEGRAL-INTEGRADA / 
PROCESO INTEGRAL E INTEGRADO]]&amp;Tabla1[[#This Row],[ENTORNO/PROCESO TRANSVERSAL]]&amp;Tabla1[[#This Row],[VIGENCIA RECURSOS]]</f>
        <v/>
      </c>
      <c r="G94" s="176"/>
      <c r="H94" s="53">
        <f>+VLOOKUP(Tabla1[[#This Row],[llave 1]],IG!$F$7:$N$97972,2,FALSE)</f>
        <v>0</v>
      </c>
      <c r="I94" s="53">
        <f>+VLOOKUP(Tabla1[[#This Row],[llave 1]],IG!$F$7:$T$97972,3,FALSE)</f>
        <v>0</v>
      </c>
      <c r="J94" s="53">
        <f>+VLOOKUP(Tabla1[[#This Row],[llave 1]],IG!$F$7:$T$97972,5,FALSE)</f>
        <v>0</v>
      </c>
      <c r="K94" s="53">
        <f>+VLOOKUP(Tabla1[[#This Row],[llave 1]],IG!$F$7:$T$97972,4,FALSE)</f>
        <v>0</v>
      </c>
      <c r="L94" s="53">
        <f>+VLOOKUP(Tabla1[[#This Row],[llave 1]],IG!$F$7:$T$97972,6,FALSE)</f>
        <v>0</v>
      </c>
      <c r="M94" s="53">
        <f>+VLOOKUP(Tabla1[[#This Row],[llave 1]],IG!$F$7:$T$97972,7,FALSE)</f>
        <v>0</v>
      </c>
      <c r="N94" s="177"/>
      <c r="O94" s="178"/>
      <c r="P94" s="52" t="str">
        <f>+Tabla1[[#This Row],[llave 1]]&amp;Tabla1[[#This Row],[LOCALIDAD]]&amp;Tabla1[[#This Row],[MES]]</f>
        <v/>
      </c>
      <c r="Q94" s="51"/>
      <c r="R94" s="55">
        <f>+VLOOKUP(Tabla1[[#This Row],[llave 2]],IG!$O$7:$T$97972,2,FALSE)</f>
        <v>0</v>
      </c>
      <c r="S94" s="56">
        <f>+VLOOKUP(Tabla1[[#This Row],[llave 2]],IG!$O$7:$T$97972,5,FALSE)</f>
        <v>0</v>
      </c>
      <c r="T94" s="57">
        <f>+VLOOKUP(Tabla1[[#This Row],[llave 2]],IG!$O$7:$T$97972,6,FALSE)</f>
        <v>0</v>
      </c>
      <c r="U94" s="84"/>
      <c r="V94" s="85"/>
      <c r="W94" s="84"/>
      <c r="X94" s="58">
        <f>ROUND(Tabla1[[#This Row],[VALOR UNITARIO 
]]*Tabla1[[#This Row],[Porcentaje de Glosa]]*Tabla1[[#This Row],[META AFECTADA POR LA GLOSA
]],0)</f>
        <v>0</v>
      </c>
      <c r="Y94" s="50"/>
      <c r="Z94" s="51"/>
      <c r="AA94" s="59"/>
      <c r="AB94" s="51"/>
      <c r="AC94" s="59" t="e">
        <f>ROUND(#REF!-Tabla1[[#This Row],[Valor soportado por la Subred]],0)</f>
        <v>#REF!</v>
      </c>
      <c r="AD94" s="51"/>
      <c r="AE94" s="51"/>
      <c r="AF94" s="59" t="e">
        <f>ROUND(Tabla1[[#This Row],[VALOR GLOSA DEFINITIVA]]-Tabla1[[#This Row],[VALOR LEVANTADO EN LIQUIDACION]],0)</f>
        <v>#REF!</v>
      </c>
      <c r="AG94" s="60"/>
    </row>
    <row r="95" spans="2:33" s="61" customFormat="1" ht="99.9" customHeight="1" x14ac:dyDescent="0.3">
      <c r="B95" s="51"/>
      <c r="C95" s="24"/>
      <c r="D95" s="51"/>
      <c r="E95" s="51"/>
      <c r="F95" s="52" t="str">
        <f>Tabla1[[#This Row],[CODIGO ACTIVIDAD (AB)]]&amp;Tabla1[[#This Row],[ACCIÓN INTEGRAL-INTEGRADA / 
PROCESO INTEGRAL E INTEGRADO]]&amp;Tabla1[[#This Row],[ENTORNO/PROCESO TRANSVERSAL]]&amp;Tabla1[[#This Row],[VIGENCIA RECURSOS]]</f>
        <v/>
      </c>
      <c r="G95" s="176"/>
      <c r="H95" s="53">
        <f>+VLOOKUP(Tabla1[[#This Row],[llave 1]],IG!$F$7:$N$97972,2,FALSE)</f>
        <v>0</v>
      </c>
      <c r="I95" s="53">
        <f>+VLOOKUP(Tabla1[[#This Row],[llave 1]],IG!$F$7:$T$97972,3,FALSE)</f>
        <v>0</v>
      </c>
      <c r="J95" s="53">
        <f>+VLOOKUP(Tabla1[[#This Row],[llave 1]],IG!$F$7:$T$97972,5,FALSE)</f>
        <v>0</v>
      </c>
      <c r="K95" s="53">
        <f>+VLOOKUP(Tabla1[[#This Row],[llave 1]],IG!$F$7:$T$97972,4,FALSE)</f>
        <v>0</v>
      </c>
      <c r="L95" s="53">
        <f>+VLOOKUP(Tabla1[[#This Row],[llave 1]],IG!$F$7:$T$97972,6,FALSE)</f>
        <v>0</v>
      </c>
      <c r="M95" s="53">
        <f>+VLOOKUP(Tabla1[[#This Row],[llave 1]],IG!$F$7:$T$97972,7,FALSE)</f>
        <v>0</v>
      </c>
      <c r="N95" s="177"/>
      <c r="O95" s="178"/>
      <c r="P95" s="52" t="str">
        <f>+Tabla1[[#This Row],[llave 1]]&amp;Tabla1[[#This Row],[LOCALIDAD]]&amp;Tabla1[[#This Row],[MES]]</f>
        <v/>
      </c>
      <c r="Q95" s="51"/>
      <c r="R95" s="55">
        <f>+VLOOKUP(Tabla1[[#This Row],[llave 2]],IG!$O$7:$T$97972,2,FALSE)</f>
        <v>0</v>
      </c>
      <c r="S95" s="56">
        <f>+VLOOKUP(Tabla1[[#This Row],[llave 2]],IG!$O$7:$T$97972,5,FALSE)</f>
        <v>0</v>
      </c>
      <c r="T95" s="57">
        <f>+VLOOKUP(Tabla1[[#This Row],[llave 2]],IG!$O$7:$T$97972,6,FALSE)</f>
        <v>0</v>
      </c>
      <c r="U95" s="84"/>
      <c r="V95" s="85"/>
      <c r="W95" s="84"/>
      <c r="X95" s="58">
        <f>ROUND(Tabla1[[#This Row],[VALOR UNITARIO 
]]*Tabla1[[#This Row],[Porcentaje de Glosa]]*Tabla1[[#This Row],[META AFECTADA POR LA GLOSA
]],0)</f>
        <v>0</v>
      </c>
      <c r="Y95" s="50"/>
      <c r="Z95" s="51"/>
      <c r="AA95" s="59"/>
      <c r="AB95" s="51"/>
      <c r="AC95" s="59" t="e">
        <f>ROUND(#REF!-Tabla1[[#This Row],[Valor soportado por la Subred]],0)</f>
        <v>#REF!</v>
      </c>
      <c r="AD95" s="51"/>
      <c r="AE95" s="51"/>
      <c r="AF95" s="59" t="e">
        <f>ROUND(Tabla1[[#This Row],[VALOR GLOSA DEFINITIVA]]-Tabla1[[#This Row],[VALOR LEVANTADO EN LIQUIDACION]],0)</f>
        <v>#REF!</v>
      </c>
      <c r="AG95" s="60"/>
    </row>
    <row r="96" spans="2:33" s="61" customFormat="1" ht="99.9" customHeight="1" x14ac:dyDescent="0.3">
      <c r="B96" s="51"/>
      <c r="C96" s="24"/>
      <c r="D96" s="51"/>
      <c r="E96" s="51"/>
      <c r="F96" s="52" t="str">
        <f>Tabla1[[#This Row],[CODIGO ACTIVIDAD (AB)]]&amp;Tabla1[[#This Row],[ACCIÓN INTEGRAL-INTEGRADA / 
PROCESO INTEGRAL E INTEGRADO]]&amp;Tabla1[[#This Row],[ENTORNO/PROCESO TRANSVERSAL]]&amp;Tabla1[[#This Row],[VIGENCIA RECURSOS]]</f>
        <v/>
      </c>
      <c r="G96" s="176"/>
      <c r="H96" s="53">
        <f>+VLOOKUP(Tabla1[[#This Row],[llave 1]],IG!$F$7:$N$97972,2,FALSE)</f>
        <v>0</v>
      </c>
      <c r="I96" s="53">
        <f>+VLOOKUP(Tabla1[[#This Row],[llave 1]],IG!$F$7:$T$97972,3,FALSE)</f>
        <v>0</v>
      </c>
      <c r="J96" s="53">
        <f>+VLOOKUP(Tabla1[[#This Row],[llave 1]],IG!$F$7:$T$97972,5,FALSE)</f>
        <v>0</v>
      </c>
      <c r="K96" s="53">
        <f>+VLOOKUP(Tabla1[[#This Row],[llave 1]],IG!$F$7:$T$97972,4,FALSE)</f>
        <v>0</v>
      </c>
      <c r="L96" s="53">
        <f>+VLOOKUP(Tabla1[[#This Row],[llave 1]],IG!$F$7:$T$97972,6,FALSE)</f>
        <v>0</v>
      </c>
      <c r="M96" s="53">
        <f>+VLOOKUP(Tabla1[[#This Row],[llave 1]],IG!$F$7:$T$97972,7,FALSE)</f>
        <v>0</v>
      </c>
      <c r="N96" s="177"/>
      <c r="O96" s="178"/>
      <c r="P96" s="52" t="str">
        <f>+Tabla1[[#This Row],[llave 1]]&amp;Tabla1[[#This Row],[LOCALIDAD]]&amp;Tabla1[[#This Row],[MES]]</f>
        <v/>
      </c>
      <c r="Q96" s="51"/>
      <c r="R96" s="55">
        <f>+VLOOKUP(Tabla1[[#This Row],[llave 2]],IG!$O$7:$T$97972,2,FALSE)</f>
        <v>0</v>
      </c>
      <c r="S96" s="56">
        <f>+VLOOKUP(Tabla1[[#This Row],[llave 2]],IG!$O$7:$T$97972,5,FALSE)</f>
        <v>0</v>
      </c>
      <c r="T96" s="57">
        <f>+VLOOKUP(Tabla1[[#This Row],[llave 2]],IG!$O$7:$T$97972,6,FALSE)</f>
        <v>0</v>
      </c>
      <c r="U96" s="84"/>
      <c r="V96" s="85"/>
      <c r="W96" s="84"/>
      <c r="X96" s="58">
        <f>ROUND(Tabla1[[#This Row],[VALOR UNITARIO 
]]*Tabla1[[#This Row],[Porcentaje de Glosa]]*Tabla1[[#This Row],[META AFECTADA POR LA GLOSA
]],0)</f>
        <v>0</v>
      </c>
      <c r="Y96" s="50"/>
      <c r="Z96" s="51"/>
      <c r="AA96" s="59"/>
      <c r="AB96" s="51"/>
      <c r="AC96" s="59" t="e">
        <f>ROUND(#REF!-Tabla1[[#This Row],[Valor soportado por la Subred]],0)</f>
        <v>#REF!</v>
      </c>
      <c r="AD96" s="51"/>
      <c r="AE96" s="51"/>
      <c r="AF96" s="59" t="e">
        <f>ROUND(Tabla1[[#This Row],[VALOR GLOSA DEFINITIVA]]-Tabla1[[#This Row],[VALOR LEVANTADO EN LIQUIDACION]],0)</f>
        <v>#REF!</v>
      </c>
      <c r="AG96" s="60"/>
    </row>
    <row r="97" spans="2:33" s="61" customFormat="1" ht="99.9" customHeight="1" x14ac:dyDescent="0.3">
      <c r="B97" s="51"/>
      <c r="C97" s="24"/>
      <c r="D97" s="51"/>
      <c r="E97" s="51"/>
      <c r="F97" s="52" t="str">
        <f>Tabla1[[#This Row],[CODIGO ACTIVIDAD (AB)]]&amp;Tabla1[[#This Row],[ACCIÓN INTEGRAL-INTEGRADA / 
PROCESO INTEGRAL E INTEGRADO]]&amp;Tabla1[[#This Row],[ENTORNO/PROCESO TRANSVERSAL]]&amp;Tabla1[[#This Row],[VIGENCIA RECURSOS]]</f>
        <v/>
      </c>
      <c r="G97" s="176"/>
      <c r="H97" s="53">
        <f>+VLOOKUP(Tabla1[[#This Row],[llave 1]],IG!$F$7:$N$97972,2,FALSE)</f>
        <v>0</v>
      </c>
      <c r="I97" s="53">
        <f>+VLOOKUP(Tabla1[[#This Row],[llave 1]],IG!$F$7:$T$97972,3,FALSE)</f>
        <v>0</v>
      </c>
      <c r="J97" s="53">
        <f>+VLOOKUP(Tabla1[[#This Row],[llave 1]],IG!$F$7:$T$97972,5,FALSE)</f>
        <v>0</v>
      </c>
      <c r="K97" s="53">
        <f>+VLOOKUP(Tabla1[[#This Row],[llave 1]],IG!$F$7:$T$97972,4,FALSE)</f>
        <v>0</v>
      </c>
      <c r="L97" s="53">
        <f>+VLOOKUP(Tabla1[[#This Row],[llave 1]],IG!$F$7:$T$97972,6,FALSE)</f>
        <v>0</v>
      </c>
      <c r="M97" s="53">
        <f>+VLOOKUP(Tabla1[[#This Row],[llave 1]],IG!$F$7:$T$97972,7,FALSE)</f>
        <v>0</v>
      </c>
      <c r="N97" s="177"/>
      <c r="O97" s="178"/>
      <c r="P97" s="52" t="str">
        <f>+Tabla1[[#This Row],[llave 1]]&amp;Tabla1[[#This Row],[LOCALIDAD]]&amp;Tabla1[[#This Row],[MES]]</f>
        <v/>
      </c>
      <c r="Q97" s="51"/>
      <c r="R97" s="55">
        <f>+VLOOKUP(Tabla1[[#This Row],[llave 2]],IG!$O$7:$T$97972,2,FALSE)</f>
        <v>0</v>
      </c>
      <c r="S97" s="56">
        <f>+VLOOKUP(Tabla1[[#This Row],[llave 2]],IG!$O$7:$T$97972,5,FALSE)</f>
        <v>0</v>
      </c>
      <c r="T97" s="57">
        <f>+VLOOKUP(Tabla1[[#This Row],[llave 2]],IG!$O$7:$T$97972,6,FALSE)</f>
        <v>0</v>
      </c>
      <c r="U97" s="84"/>
      <c r="V97" s="85"/>
      <c r="W97" s="84"/>
      <c r="X97" s="58">
        <f>ROUND(Tabla1[[#This Row],[VALOR UNITARIO 
]]*Tabla1[[#This Row],[Porcentaje de Glosa]]*Tabla1[[#This Row],[META AFECTADA POR LA GLOSA
]],0)</f>
        <v>0</v>
      </c>
      <c r="Y97" s="50"/>
      <c r="Z97" s="51"/>
      <c r="AA97" s="59"/>
      <c r="AB97" s="51"/>
      <c r="AC97" s="59" t="e">
        <f>ROUND(#REF!-Tabla1[[#This Row],[Valor soportado por la Subred]],0)</f>
        <v>#REF!</v>
      </c>
      <c r="AD97" s="51"/>
      <c r="AE97" s="51"/>
      <c r="AF97" s="59" t="e">
        <f>ROUND(Tabla1[[#This Row],[VALOR GLOSA DEFINITIVA]]-Tabla1[[#This Row],[VALOR LEVANTADO EN LIQUIDACION]],0)</f>
        <v>#REF!</v>
      </c>
      <c r="AG97" s="60"/>
    </row>
    <row r="98" spans="2:33" s="61" customFormat="1" ht="99.9" customHeight="1" x14ac:dyDescent="0.3">
      <c r="B98" s="51"/>
      <c r="C98" s="24"/>
      <c r="D98" s="51"/>
      <c r="E98" s="51"/>
      <c r="F98" s="52" t="str">
        <f>Tabla1[[#This Row],[CODIGO ACTIVIDAD (AB)]]&amp;Tabla1[[#This Row],[ACCIÓN INTEGRAL-INTEGRADA / 
PROCESO INTEGRAL E INTEGRADO]]&amp;Tabla1[[#This Row],[ENTORNO/PROCESO TRANSVERSAL]]&amp;Tabla1[[#This Row],[VIGENCIA RECURSOS]]</f>
        <v/>
      </c>
      <c r="G98" s="176"/>
      <c r="H98" s="53">
        <f>+VLOOKUP(Tabla1[[#This Row],[llave 1]],IG!$F$7:$N$97972,2,FALSE)</f>
        <v>0</v>
      </c>
      <c r="I98" s="53">
        <f>+VLOOKUP(Tabla1[[#This Row],[llave 1]],IG!$F$7:$T$97972,3,FALSE)</f>
        <v>0</v>
      </c>
      <c r="J98" s="53">
        <f>+VLOOKUP(Tabla1[[#This Row],[llave 1]],IG!$F$7:$T$97972,5,FALSE)</f>
        <v>0</v>
      </c>
      <c r="K98" s="53">
        <f>+VLOOKUP(Tabla1[[#This Row],[llave 1]],IG!$F$7:$T$97972,4,FALSE)</f>
        <v>0</v>
      </c>
      <c r="L98" s="53">
        <f>+VLOOKUP(Tabla1[[#This Row],[llave 1]],IG!$F$7:$T$97972,6,FALSE)</f>
        <v>0</v>
      </c>
      <c r="M98" s="53">
        <f>+VLOOKUP(Tabla1[[#This Row],[llave 1]],IG!$F$7:$T$97972,7,FALSE)</f>
        <v>0</v>
      </c>
      <c r="N98" s="177"/>
      <c r="O98" s="178"/>
      <c r="P98" s="52" t="str">
        <f>+Tabla1[[#This Row],[llave 1]]&amp;Tabla1[[#This Row],[LOCALIDAD]]&amp;Tabla1[[#This Row],[MES]]</f>
        <v/>
      </c>
      <c r="Q98" s="51"/>
      <c r="R98" s="55">
        <f>+VLOOKUP(Tabla1[[#This Row],[llave 2]],IG!$O$7:$T$97972,2,FALSE)</f>
        <v>0</v>
      </c>
      <c r="S98" s="56">
        <f>+VLOOKUP(Tabla1[[#This Row],[llave 2]],IG!$O$7:$T$97972,5,FALSE)</f>
        <v>0</v>
      </c>
      <c r="T98" s="57">
        <f>+VLOOKUP(Tabla1[[#This Row],[llave 2]],IG!$O$7:$T$97972,6,FALSE)</f>
        <v>0</v>
      </c>
      <c r="U98" s="84"/>
      <c r="V98" s="85"/>
      <c r="W98" s="84"/>
      <c r="X98" s="58">
        <f>ROUND(Tabla1[[#This Row],[VALOR UNITARIO 
]]*Tabla1[[#This Row],[Porcentaje de Glosa]]*Tabla1[[#This Row],[META AFECTADA POR LA GLOSA
]],0)</f>
        <v>0</v>
      </c>
      <c r="Y98" s="50"/>
      <c r="Z98" s="51"/>
      <c r="AA98" s="59"/>
      <c r="AB98" s="51"/>
      <c r="AC98" s="59" t="e">
        <f>ROUND(#REF!-Tabla1[[#This Row],[Valor soportado por la Subred]],0)</f>
        <v>#REF!</v>
      </c>
      <c r="AD98" s="51"/>
      <c r="AE98" s="51"/>
      <c r="AF98" s="59" t="e">
        <f>ROUND(Tabla1[[#This Row],[VALOR GLOSA DEFINITIVA]]-Tabla1[[#This Row],[VALOR LEVANTADO EN LIQUIDACION]],0)</f>
        <v>#REF!</v>
      </c>
      <c r="AG98" s="60"/>
    </row>
    <row r="99" spans="2:33" s="61" customFormat="1" ht="99.9" customHeight="1" x14ac:dyDescent="0.3">
      <c r="B99" s="51"/>
      <c r="C99" s="24"/>
      <c r="D99" s="51"/>
      <c r="E99" s="51"/>
      <c r="F99" s="52" t="str">
        <f>Tabla1[[#This Row],[CODIGO ACTIVIDAD (AB)]]&amp;Tabla1[[#This Row],[ACCIÓN INTEGRAL-INTEGRADA / 
PROCESO INTEGRAL E INTEGRADO]]&amp;Tabla1[[#This Row],[ENTORNO/PROCESO TRANSVERSAL]]&amp;Tabla1[[#This Row],[VIGENCIA RECURSOS]]</f>
        <v/>
      </c>
      <c r="G99" s="176"/>
      <c r="H99" s="53">
        <f>+VLOOKUP(Tabla1[[#This Row],[llave 1]],IG!$F$7:$N$97972,2,FALSE)</f>
        <v>0</v>
      </c>
      <c r="I99" s="53">
        <f>+VLOOKUP(Tabla1[[#This Row],[llave 1]],IG!$F$7:$T$97972,3,FALSE)</f>
        <v>0</v>
      </c>
      <c r="J99" s="53">
        <f>+VLOOKUP(Tabla1[[#This Row],[llave 1]],IG!$F$7:$T$97972,5,FALSE)</f>
        <v>0</v>
      </c>
      <c r="K99" s="53">
        <f>+VLOOKUP(Tabla1[[#This Row],[llave 1]],IG!$F$7:$T$97972,4,FALSE)</f>
        <v>0</v>
      </c>
      <c r="L99" s="53">
        <f>+VLOOKUP(Tabla1[[#This Row],[llave 1]],IG!$F$7:$T$97972,6,FALSE)</f>
        <v>0</v>
      </c>
      <c r="M99" s="53">
        <f>+VLOOKUP(Tabla1[[#This Row],[llave 1]],IG!$F$7:$T$97972,7,FALSE)</f>
        <v>0</v>
      </c>
      <c r="N99" s="177"/>
      <c r="O99" s="178"/>
      <c r="P99" s="52" t="str">
        <f>+Tabla1[[#This Row],[llave 1]]&amp;Tabla1[[#This Row],[LOCALIDAD]]&amp;Tabla1[[#This Row],[MES]]</f>
        <v/>
      </c>
      <c r="Q99" s="51"/>
      <c r="R99" s="55">
        <f>+VLOOKUP(Tabla1[[#This Row],[llave 2]],IG!$O$7:$T$97972,2,FALSE)</f>
        <v>0</v>
      </c>
      <c r="S99" s="56">
        <f>+VLOOKUP(Tabla1[[#This Row],[llave 2]],IG!$O$7:$T$97972,5,FALSE)</f>
        <v>0</v>
      </c>
      <c r="T99" s="57">
        <f>+VLOOKUP(Tabla1[[#This Row],[llave 2]],IG!$O$7:$T$97972,6,FALSE)</f>
        <v>0</v>
      </c>
      <c r="U99" s="84"/>
      <c r="V99" s="85"/>
      <c r="W99" s="84"/>
      <c r="X99" s="58">
        <f>ROUND(Tabla1[[#This Row],[VALOR UNITARIO 
]]*Tabla1[[#This Row],[Porcentaje de Glosa]]*Tabla1[[#This Row],[META AFECTADA POR LA GLOSA
]],0)</f>
        <v>0</v>
      </c>
      <c r="Y99" s="50"/>
      <c r="Z99" s="51"/>
      <c r="AA99" s="59"/>
      <c r="AB99" s="51"/>
      <c r="AC99" s="59" t="e">
        <f>ROUND(#REF!-Tabla1[[#This Row],[Valor soportado por la Subred]],0)</f>
        <v>#REF!</v>
      </c>
      <c r="AD99" s="51"/>
      <c r="AE99" s="51"/>
      <c r="AF99" s="59" t="e">
        <f>ROUND(Tabla1[[#This Row],[VALOR GLOSA DEFINITIVA]]-Tabla1[[#This Row],[VALOR LEVANTADO EN LIQUIDACION]],0)</f>
        <v>#REF!</v>
      </c>
      <c r="AG99" s="60"/>
    </row>
    <row r="100" spans="2:33" s="61" customFormat="1" ht="99.9" customHeight="1" x14ac:dyDescent="0.3">
      <c r="B100" s="51"/>
      <c r="C100" s="24"/>
      <c r="D100" s="51"/>
      <c r="E100" s="51"/>
      <c r="F100" s="52" t="str">
        <f>Tabla1[[#This Row],[CODIGO ACTIVIDAD (AB)]]&amp;Tabla1[[#This Row],[ACCIÓN INTEGRAL-INTEGRADA / 
PROCESO INTEGRAL E INTEGRADO]]&amp;Tabla1[[#This Row],[ENTORNO/PROCESO TRANSVERSAL]]&amp;Tabla1[[#This Row],[VIGENCIA RECURSOS]]</f>
        <v/>
      </c>
      <c r="G100" s="176"/>
      <c r="H100" s="53">
        <f>+VLOOKUP(Tabla1[[#This Row],[llave 1]],IG!$F$7:$N$97972,2,FALSE)</f>
        <v>0</v>
      </c>
      <c r="I100" s="53">
        <f>+VLOOKUP(Tabla1[[#This Row],[llave 1]],IG!$F$7:$T$97972,3,FALSE)</f>
        <v>0</v>
      </c>
      <c r="J100" s="53">
        <f>+VLOOKUP(Tabla1[[#This Row],[llave 1]],IG!$F$7:$T$97972,5,FALSE)</f>
        <v>0</v>
      </c>
      <c r="K100" s="53">
        <f>+VLOOKUP(Tabla1[[#This Row],[llave 1]],IG!$F$7:$T$97972,4,FALSE)</f>
        <v>0</v>
      </c>
      <c r="L100" s="53">
        <f>+VLOOKUP(Tabla1[[#This Row],[llave 1]],IG!$F$7:$T$97972,6,FALSE)</f>
        <v>0</v>
      </c>
      <c r="M100" s="53">
        <f>+VLOOKUP(Tabla1[[#This Row],[llave 1]],IG!$F$7:$T$97972,7,FALSE)</f>
        <v>0</v>
      </c>
      <c r="N100" s="177"/>
      <c r="O100" s="178"/>
      <c r="P100" s="52" t="str">
        <f>+Tabla1[[#This Row],[llave 1]]&amp;Tabla1[[#This Row],[LOCALIDAD]]&amp;Tabla1[[#This Row],[MES]]</f>
        <v/>
      </c>
      <c r="Q100" s="51"/>
      <c r="R100" s="55">
        <f>+VLOOKUP(Tabla1[[#This Row],[llave 2]],IG!$O$7:$T$97972,2,FALSE)</f>
        <v>0</v>
      </c>
      <c r="S100" s="56">
        <f>+VLOOKUP(Tabla1[[#This Row],[llave 2]],IG!$O$7:$T$97972,5,FALSE)</f>
        <v>0</v>
      </c>
      <c r="T100" s="57">
        <f>+VLOOKUP(Tabla1[[#This Row],[llave 2]],IG!$O$7:$T$97972,6,FALSE)</f>
        <v>0</v>
      </c>
      <c r="U100" s="84"/>
      <c r="V100" s="85"/>
      <c r="W100" s="84"/>
      <c r="X100" s="58">
        <f>ROUND(Tabla1[[#This Row],[VALOR UNITARIO 
]]*Tabla1[[#This Row],[Porcentaje de Glosa]]*Tabla1[[#This Row],[META AFECTADA POR LA GLOSA
]],0)</f>
        <v>0</v>
      </c>
      <c r="Y100" s="50"/>
      <c r="Z100" s="51"/>
      <c r="AA100" s="59"/>
      <c r="AB100" s="51"/>
      <c r="AC100" s="59" t="e">
        <f>ROUND(#REF!-Tabla1[[#This Row],[Valor soportado por la Subred]],0)</f>
        <v>#REF!</v>
      </c>
      <c r="AD100" s="51"/>
      <c r="AE100" s="51"/>
      <c r="AF100" s="59" t="e">
        <f>ROUND(Tabla1[[#This Row],[VALOR GLOSA DEFINITIVA]]-Tabla1[[#This Row],[VALOR LEVANTADO EN LIQUIDACION]],0)</f>
        <v>#REF!</v>
      </c>
      <c r="AG100" s="60"/>
    </row>
    <row r="101" spans="2:33" s="61" customFormat="1" ht="99.9" customHeight="1" x14ac:dyDescent="0.3">
      <c r="B101" s="51"/>
      <c r="C101" s="24"/>
      <c r="D101" s="51"/>
      <c r="E101" s="51"/>
      <c r="F101" s="52" t="str">
        <f>Tabla1[[#This Row],[CODIGO ACTIVIDAD (AB)]]&amp;Tabla1[[#This Row],[ACCIÓN INTEGRAL-INTEGRADA / 
PROCESO INTEGRAL E INTEGRADO]]&amp;Tabla1[[#This Row],[ENTORNO/PROCESO TRANSVERSAL]]&amp;Tabla1[[#This Row],[VIGENCIA RECURSOS]]</f>
        <v/>
      </c>
      <c r="G101" s="176"/>
      <c r="H101" s="53">
        <f>+VLOOKUP(Tabla1[[#This Row],[llave 1]],IG!$F$7:$N$97972,2,FALSE)</f>
        <v>0</v>
      </c>
      <c r="I101" s="53">
        <f>+VLOOKUP(Tabla1[[#This Row],[llave 1]],IG!$F$7:$T$97972,3,FALSE)</f>
        <v>0</v>
      </c>
      <c r="J101" s="53">
        <f>+VLOOKUP(Tabla1[[#This Row],[llave 1]],IG!$F$7:$T$97972,5,FALSE)</f>
        <v>0</v>
      </c>
      <c r="K101" s="53">
        <f>+VLOOKUP(Tabla1[[#This Row],[llave 1]],IG!$F$7:$T$97972,4,FALSE)</f>
        <v>0</v>
      </c>
      <c r="L101" s="53">
        <f>+VLOOKUP(Tabla1[[#This Row],[llave 1]],IG!$F$7:$T$97972,6,FALSE)</f>
        <v>0</v>
      </c>
      <c r="M101" s="53">
        <f>+VLOOKUP(Tabla1[[#This Row],[llave 1]],IG!$F$7:$T$97972,7,FALSE)</f>
        <v>0</v>
      </c>
      <c r="N101" s="177"/>
      <c r="O101" s="178"/>
      <c r="P101" s="52" t="str">
        <f>+Tabla1[[#This Row],[llave 1]]&amp;Tabla1[[#This Row],[LOCALIDAD]]&amp;Tabla1[[#This Row],[MES]]</f>
        <v/>
      </c>
      <c r="Q101" s="51"/>
      <c r="R101" s="55">
        <f>+VLOOKUP(Tabla1[[#This Row],[llave 2]],IG!$O$7:$T$97972,2,FALSE)</f>
        <v>0</v>
      </c>
      <c r="S101" s="56">
        <f>+VLOOKUP(Tabla1[[#This Row],[llave 2]],IG!$O$7:$T$97972,5,FALSE)</f>
        <v>0</v>
      </c>
      <c r="T101" s="57">
        <f>+VLOOKUP(Tabla1[[#This Row],[llave 2]],IG!$O$7:$T$97972,6,FALSE)</f>
        <v>0</v>
      </c>
      <c r="U101" s="84"/>
      <c r="V101" s="85"/>
      <c r="W101" s="84"/>
      <c r="X101" s="58">
        <f>ROUND(Tabla1[[#This Row],[VALOR UNITARIO 
]]*Tabla1[[#This Row],[Porcentaje de Glosa]]*Tabla1[[#This Row],[META AFECTADA POR LA GLOSA
]],0)</f>
        <v>0</v>
      </c>
      <c r="Y101" s="50"/>
      <c r="Z101" s="51"/>
      <c r="AA101" s="59"/>
      <c r="AB101" s="51"/>
      <c r="AC101" s="59" t="e">
        <f>ROUND(#REF!-Tabla1[[#This Row],[Valor soportado por la Subred]],0)</f>
        <v>#REF!</v>
      </c>
      <c r="AD101" s="51"/>
      <c r="AE101" s="51"/>
      <c r="AF101" s="59" t="e">
        <f>ROUND(Tabla1[[#This Row],[VALOR GLOSA DEFINITIVA]]-Tabla1[[#This Row],[VALOR LEVANTADO EN LIQUIDACION]],0)</f>
        <v>#REF!</v>
      </c>
      <c r="AG101" s="60"/>
    </row>
    <row r="102" spans="2:33" s="61" customFormat="1" ht="99.9" customHeight="1" x14ac:dyDescent="0.3">
      <c r="B102" s="51"/>
      <c r="C102" s="24"/>
      <c r="D102" s="51"/>
      <c r="E102" s="51"/>
      <c r="F102" s="52" t="str">
        <f>Tabla1[[#This Row],[CODIGO ACTIVIDAD (AB)]]&amp;Tabla1[[#This Row],[ACCIÓN INTEGRAL-INTEGRADA / 
PROCESO INTEGRAL E INTEGRADO]]&amp;Tabla1[[#This Row],[ENTORNO/PROCESO TRANSVERSAL]]&amp;Tabla1[[#This Row],[VIGENCIA RECURSOS]]</f>
        <v/>
      </c>
      <c r="G102" s="176"/>
      <c r="H102" s="53">
        <f>+VLOOKUP(Tabla1[[#This Row],[llave 1]],IG!$F$7:$N$97972,2,FALSE)</f>
        <v>0</v>
      </c>
      <c r="I102" s="53">
        <f>+VLOOKUP(Tabla1[[#This Row],[llave 1]],IG!$F$7:$T$97972,3,FALSE)</f>
        <v>0</v>
      </c>
      <c r="J102" s="53">
        <f>+VLOOKUP(Tabla1[[#This Row],[llave 1]],IG!$F$7:$T$97972,5,FALSE)</f>
        <v>0</v>
      </c>
      <c r="K102" s="53">
        <f>+VLOOKUP(Tabla1[[#This Row],[llave 1]],IG!$F$7:$T$97972,4,FALSE)</f>
        <v>0</v>
      </c>
      <c r="L102" s="53">
        <f>+VLOOKUP(Tabla1[[#This Row],[llave 1]],IG!$F$7:$T$97972,6,FALSE)</f>
        <v>0</v>
      </c>
      <c r="M102" s="53">
        <f>+VLOOKUP(Tabla1[[#This Row],[llave 1]],IG!$F$7:$T$97972,7,FALSE)</f>
        <v>0</v>
      </c>
      <c r="N102" s="177"/>
      <c r="O102" s="178"/>
      <c r="P102" s="52" t="str">
        <f>+Tabla1[[#This Row],[llave 1]]&amp;Tabla1[[#This Row],[LOCALIDAD]]&amp;Tabla1[[#This Row],[MES]]</f>
        <v/>
      </c>
      <c r="Q102" s="51"/>
      <c r="R102" s="55">
        <f>+VLOOKUP(Tabla1[[#This Row],[llave 2]],IG!$O$7:$T$97972,2,FALSE)</f>
        <v>0</v>
      </c>
      <c r="S102" s="56">
        <f>+VLOOKUP(Tabla1[[#This Row],[llave 2]],IG!$O$7:$T$97972,5,FALSE)</f>
        <v>0</v>
      </c>
      <c r="T102" s="57">
        <f>+VLOOKUP(Tabla1[[#This Row],[llave 2]],IG!$O$7:$T$97972,6,FALSE)</f>
        <v>0</v>
      </c>
      <c r="U102" s="84"/>
      <c r="V102" s="85"/>
      <c r="W102" s="84"/>
      <c r="X102" s="58">
        <f>ROUND(Tabla1[[#This Row],[VALOR UNITARIO 
]]*Tabla1[[#This Row],[Porcentaje de Glosa]]*Tabla1[[#This Row],[META AFECTADA POR LA GLOSA
]],0)</f>
        <v>0</v>
      </c>
      <c r="Y102" s="50"/>
      <c r="Z102" s="51"/>
      <c r="AA102" s="59"/>
      <c r="AB102" s="51"/>
      <c r="AC102" s="59" t="e">
        <f>ROUND(#REF!-Tabla1[[#This Row],[Valor soportado por la Subred]],0)</f>
        <v>#REF!</v>
      </c>
      <c r="AD102" s="51"/>
      <c r="AE102" s="51"/>
      <c r="AF102" s="59" t="e">
        <f>ROUND(Tabla1[[#This Row],[VALOR GLOSA DEFINITIVA]]-Tabla1[[#This Row],[VALOR LEVANTADO EN LIQUIDACION]],0)</f>
        <v>#REF!</v>
      </c>
      <c r="AG102" s="60"/>
    </row>
    <row r="103" spans="2:33" s="61" customFormat="1" ht="99.9" customHeight="1" x14ac:dyDescent="0.3">
      <c r="B103" s="51"/>
      <c r="C103" s="24"/>
      <c r="D103" s="51"/>
      <c r="E103" s="51"/>
      <c r="F103" s="52" t="str">
        <f>Tabla1[[#This Row],[CODIGO ACTIVIDAD (AB)]]&amp;Tabla1[[#This Row],[ACCIÓN INTEGRAL-INTEGRADA / 
PROCESO INTEGRAL E INTEGRADO]]&amp;Tabla1[[#This Row],[ENTORNO/PROCESO TRANSVERSAL]]&amp;Tabla1[[#This Row],[VIGENCIA RECURSOS]]</f>
        <v/>
      </c>
      <c r="G103" s="176"/>
      <c r="H103" s="53">
        <f>+VLOOKUP(Tabla1[[#This Row],[llave 1]],IG!$F$7:$N$97972,2,FALSE)</f>
        <v>0</v>
      </c>
      <c r="I103" s="53">
        <f>+VLOOKUP(Tabla1[[#This Row],[llave 1]],IG!$F$7:$T$97972,3,FALSE)</f>
        <v>0</v>
      </c>
      <c r="J103" s="53">
        <f>+VLOOKUP(Tabla1[[#This Row],[llave 1]],IG!$F$7:$T$97972,5,FALSE)</f>
        <v>0</v>
      </c>
      <c r="K103" s="53">
        <f>+VLOOKUP(Tabla1[[#This Row],[llave 1]],IG!$F$7:$T$97972,4,FALSE)</f>
        <v>0</v>
      </c>
      <c r="L103" s="53">
        <f>+VLOOKUP(Tabla1[[#This Row],[llave 1]],IG!$F$7:$T$97972,6,FALSE)</f>
        <v>0</v>
      </c>
      <c r="M103" s="53">
        <f>+VLOOKUP(Tabla1[[#This Row],[llave 1]],IG!$F$7:$T$97972,7,FALSE)</f>
        <v>0</v>
      </c>
      <c r="N103" s="177"/>
      <c r="O103" s="178"/>
      <c r="P103" s="52" t="str">
        <f>+Tabla1[[#This Row],[llave 1]]&amp;Tabla1[[#This Row],[LOCALIDAD]]&amp;Tabla1[[#This Row],[MES]]</f>
        <v/>
      </c>
      <c r="Q103" s="51"/>
      <c r="R103" s="55">
        <f>+VLOOKUP(Tabla1[[#This Row],[llave 2]],IG!$O$7:$T$97972,2,FALSE)</f>
        <v>0</v>
      </c>
      <c r="S103" s="56">
        <f>+VLOOKUP(Tabla1[[#This Row],[llave 2]],IG!$O$7:$T$97972,5,FALSE)</f>
        <v>0</v>
      </c>
      <c r="T103" s="57">
        <f>+VLOOKUP(Tabla1[[#This Row],[llave 2]],IG!$O$7:$T$97972,6,FALSE)</f>
        <v>0</v>
      </c>
      <c r="U103" s="84"/>
      <c r="V103" s="85"/>
      <c r="W103" s="84"/>
      <c r="X103" s="58">
        <f>ROUND(Tabla1[[#This Row],[VALOR UNITARIO 
]]*Tabla1[[#This Row],[Porcentaje de Glosa]]*Tabla1[[#This Row],[META AFECTADA POR LA GLOSA
]],0)</f>
        <v>0</v>
      </c>
      <c r="Y103" s="50"/>
      <c r="Z103" s="51"/>
      <c r="AA103" s="59"/>
      <c r="AB103" s="51"/>
      <c r="AC103" s="59" t="e">
        <f>ROUND(#REF!-Tabla1[[#This Row],[Valor soportado por la Subred]],0)</f>
        <v>#REF!</v>
      </c>
      <c r="AD103" s="51"/>
      <c r="AE103" s="51"/>
      <c r="AF103" s="59" t="e">
        <f>ROUND(Tabla1[[#This Row],[VALOR GLOSA DEFINITIVA]]-Tabla1[[#This Row],[VALOR LEVANTADO EN LIQUIDACION]],0)</f>
        <v>#REF!</v>
      </c>
      <c r="AG103" s="60"/>
    </row>
    <row r="104" spans="2:33" s="61" customFormat="1" ht="99.9" customHeight="1" x14ac:dyDescent="0.3">
      <c r="B104" s="51"/>
      <c r="C104" s="24"/>
      <c r="D104" s="51"/>
      <c r="E104" s="51"/>
      <c r="F104" s="52" t="str">
        <f>Tabla1[[#This Row],[CODIGO ACTIVIDAD (AB)]]&amp;Tabla1[[#This Row],[ACCIÓN INTEGRAL-INTEGRADA / 
PROCESO INTEGRAL E INTEGRADO]]&amp;Tabla1[[#This Row],[ENTORNO/PROCESO TRANSVERSAL]]&amp;Tabla1[[#This Row],[VIGENCIA RECURSOS]]</f>
        <v/>
      </c>
      <c r="G104" s="176"/>
      <c r="H104" s="53">
        <f>+VLOOKUP(Tabla1[[#This Row],[llave 1]],IG!$F$7:$N$97972,2,FALSE)</f>
        <v>0</v>
      </c>
      <c r="I104" s="53">
        <f>+VLOOKUP(Tabla1[[#This Row],[llave 1]],IG!$F$7:$T$97972,3,FALSE)</f>
        <v>0</v>
      </c>
      <c r="J104" s="53">
        <f>+VLOOKUP(Tabla1[[#This Row],[llave 1]],IG!$F$7:$T$97972,5,FALSE)</f>
        <v>0</v>
      </c>
      <c r="K104" s="53">
        <f>+VLOOKUP(Tabla1[[#This Row],[llave 1]],IG!$F$7:$T$97972,4,FALSE)</f>
        <v>0</v>
      </c>
      <c r="L104" s="53">
        <f>+VLOOKUP(Tabla1[[#This Row],[llave 1]],IG!$F$7:$T$97972,6,FALSE)</f>
        <v>0</v>
      </c>
      <c r="M104" s="53">
        <f>+VLOOKUP(Tabla1[[#This Row],[llave 1]],IG!$F$7:$T$97972,7,FALSE)</f>
        <v>0</v>
      </c>
      <c r="N104" s="177"/>
      <c r="O104" s="178"/>
      <c r="P104" s="52" t="str">
        <f>+Tabla1[[#This Row],[llave 1]]&amp;Tabla1[[#This Row],[LOCALIDAD]]&amp;Tabla1[[#This Row],[MES]]</f>
        <v/>
      </c>
      <c r="Q104" s="51"/>
      <c r="R104" s="55">
        <f>+VLOOKUP(Tabla1[[#This Row],[llave 2]],IG!$O$7:$T$97972,2,FALSE)</f>
        <v>0</v>
      </c>
      <c r="S104" s="56">
        <f>+VLOOKUP(Tabla1[[#This Row],[llave 2]],IG!$O$7:$T$97972,5,FALSE)</f>
        <v>0</v>
      </c>
      <c r="T104" s="57">
        <f>+VLOOKUP(Tabla1[[#This Row],[llave 2]],IG!$O$7:$T$97972,6,FALSE)</f>
        <v>0</v>
      </c>
      <c r="U104" s="84"/>
      <c r="V104" s="85"/>
      <c r="W104" s="84"/>
      <c r="X104" s="58">
        <f>ROUND(Tabla1[[#This Row],[VALOR UNITARIO 
]]*Tabla1[[#This Row],[Porcentaje de Glosa]]*Tabla1[[#This Row],[META AFECTADA POR LA GLOSA
]],0)</f>
        <v>0</v>
      </c>
      <c r="Y104" s="50"/>
      <c r="Z104" s="51"/>
      <c r="AA104" s="59"/>
      <c r="AB104" s="51"/>
      <c r="AC104" s="59" t="e">
        <f>ROUND(#REF!-Tabla1[[#This Row],[Valor soportado por la Subred]],0)</f>
        <v>#REF!</v>
      </c>
      <c r="AD104" s="51"/>
      <c r="AE104" s="51"/>
      <c r="AF104" s="59" t="e">
        <f>ROUND(Tabla1[[#This Row],[VALOR GLOSA DEFINITIVA]]-Tabla1[[#This Row],[VALOR LEVANTADO EN LIQUIDACION]],0)</f>
        <v>#REF!</v>
      </c>
      <c r="AG104" s="60"/>
    </row>
    <row r="106" spans="2:33" ht="99.9" customHeight="1" x14ac:dyDescent="0.3">
      <c r="Y106" s="73"/>
    </row>
    <row r="107" spans="2:33" ht="99.9" customHeight="1" x14ac:dyDescent="0.3">
      <c r="Y107" s="73"/>
    </row>
    <row r="108" spans="2:33" ht="99.9" customHeight="1" x14ac:dyDescent="0.3">
      <c r="Y108" s="73"/>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N14:N104</xm:sqref>
        </x14:dataValidation>
        <x14:dataValidation type="list" allowBlank="1" showInputMessage="1" showErrorMessage="1" xr:uid="{26E7300E-195D-4461-8305-F2E58D135D56}">
          <x14:formula1>
            <xm:f>'lISTA DESPLEGABLES'!$B$5:$B$7</xm:f>
          </x14:formula1>
          <xm:sqref>B14:B104</xm:sqref>
        </x14:dataValidation>
        <x14:dataValidation type="list" allowBlank="1" showInputMessage="1" showErrorMessage="1" xr:uid="{F4C5E84E-2A72-4E72-BDB4-A78D21656A89}">
          <x14:formula1>
            <xm:f>'lISTA DESPLEGABLES'!$G$5:$G$13</xm:f>
          </x14:formula1>
          <xm:sqref>E14:E104</xm:sqref>
        </x14:dataValidation>
        <x14:dataValidation type="list" allowBlank="1" showInputMessage="1" showErrorMessage="1" xr:uid="{A0BDF577-9A89-4202-852C-4850CDF8EED4}">
          <x14:formula1>
            <xm:f>'lISTA DESPLEGABLES'!$G$23:$G$40</xm:f>
          </x14:formula1>
          <xm:sqref>D14:D104</xm:sqref>
        </x14:dataValidation>
        <x14:dataValidation type="list" allowBlank="1" showInputMessage="1" showErrorMessage="1" xr:uid="{00000000-0002-0000-0000-000000000000}">
          <x14:formula1>
            <xm:f>'lISTA DESPLEGABLES'!$D$5:$D$39</xm:f>
          </x14:formula1>
          <xm:sqref>U14:U104</xm:sqref>
        </x14:dataValidation>
        <x14:dataValidation type="list" allowBlank="1" showInputMessage="1" showErrorMessage="1" xr:uid="{85F0ED71-3701-4F1B-A253-A7AF50B81074}">
          <x14:formula1>
            <xm:f>'lISTA DESPLEGABLES'!$J$20:$J$21</xm:f>
          </x14:formula1>
          <xm:sqref>G14:G104</xm:sqref>
        </x14:dataValidation>
        <x14:dataValidation type="list" allowBlank="1" showInputMessage="1" showErrorMessage="1" xr:uid="{59AE1A38-38EA-49A4-BE2B-062EC0AADDB1}">
          <x14:formula1>
            <xm:f>'lISTA DESPLEGABLES'!$L$8:$L$9</xm:f>
          </x14:formula1>
          <xm:sqref>O14:O104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4"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sheetPr>
    <tabColor rgb="FF00B050"/>
  </sheetPr>
  <dimension ref="A1:AG108"/>
  <sheetViews>
    <sheetView zoomScale="71" zoomScaleNormal="71" workbookViewId="0">
      <selection activeCell="M12" sqref="M12"/>
    </sheetView>
  </sheetViews>
  <sheetFormatPr baseColWidth="10" defaultColWidth="11.44140625" defaultRowHeight="99.9" customHeight="1" x14ac:dyDescent="0.3"/>
  <cols>
    <col min="1" max="1" width="3.5546875" style="63" customWidth="1"/>
    <col min="2" max="2" width="19.88671875" style="62" customWidth="1"/>
    <col min="3" max="3" width="24.5546875" style="62" customWidth="1"/>
    <col min="4" max="4" width="31" style="63" customWidth="1"/>
    <col min="5" max="5" width="25.5546875" style="63" customWidth="1"/>
    <col min="6" max="6" width="19.44140625" style="64" hidden="1" customWidth="1"/>
    <col min="7" max="7" width="28.109375" style="65" customWidth="1"/>
    <col min="8" max="9" width="31.5546875" style="65" customWidth="1"/>
    <col min="10" max="10" width="28.88671875" style="66" customWidth="1"/>
    <col min="11" max="11" width="19.88671875" style="65" customWidth="1"/>
    <col min="12" max="12" width="19.88671875" style="67" customWidth="1"/>
    <col min="13" max="13" width="19.88671875" style="63" customWidth="1"/>
    <col min="14" max="14" width="19.88671875" style="65" customWidth="1"/>
    <col min="15" max="15" width="18.5546875" style="68" hidden="1" customWidth="1"/>
    <col min="16" max="16" width="19.88671875" style="69" customWidth="1"/>
    <col min="17" max="18" width="23.33203125" style="67" customWidth="1"/>
    <col min="19" max="19" width="23.33203125" style="65" customWidth="1"/>
    <col min="20" max="20" width="19.88671875" style="62" customWidth="1"/>
    <col min="21" max="21" width="19.88671875" style="70" customWidth="1"/>
    <col min="22" max="22" width="23.109375" style="71" customWidth="1"/>
    <col min="23" max="23" width="29.33203125" style="72" customWidth="1"/>
    <col min="24" max="24" width="45.6640625" style="75" customWidth="1"/>
    <col min="25" max="25" width="19.88671875" style="74" hidden="1" customWidth="1"/>
    <col min="26" max="26" width="19.88671875" style="63" hidden="1" customWidth="1"/>
    <col min="27" max="27" width="19.88671875" style="72" hidden="1" customWidth="1"/>
    <col min="28" max="31" width="19.88671875" style="63" hidden="1" customWidth="1"/>
    <col min="32" max="32" width="27.44140625" style="63" customWidth="1"/>
    <col min="33" max="16384" width="11.44140625" style="63"/>
  </cols>
  <sheetData>
    <row r="1" spans="1:33" s="1" customFormat="1" ht="15" customHeight="1" thickBot="1" x14ac:dyDescent="0.5">
      <c r="B1" s="180" t="s">
        <v>85</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1"/>
    </row>
    <row r="2" spans="1:33" s="1" customFormat="1" ht="15" customHeight="1" thickTop="1" thickBot="1" x14ac:dyDescent="0.5">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3"/>
    </row>
    <row r="3" spans="1:33" s="1" customFormat="1" ht="15" customHeight="1" thickTop="1" thickBot="1" x14ac:dyDescent="0.5">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3"/>
    </row>
    <row r="4" spans="1:33" s="2" customFormat="1" ht="15" customHeight="1" thickTop="1" thickBot="1" x14ac:dyDescent="0.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3"/>
    </row>
    <row r="5" spans="1:33" s="2" customFormat="1" ht="15" customHeight="1" thickTop="1" thickBot="1" x14ac:dyDescent="0.5">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3"/>
    </row>
    <row r="6" spans="1:33" s="2" customFormat="1" ht="15" customHeight="1" thickTop="1" thickBot="1" x14ac:dyDescent="0.5">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3"/>
    </row>
    <row r="7" spans="1:33" s="2" customFormat="1" ht="15" customHeight="1" thickTop="1" thickBot="1" x14ac:dyDescent="0.5">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3"/>
    </row>
    <row r="8" spans="1:33" s="2" customFormat="1" ht="15" customHeight="1" thickTop="1" thickBot="1" x14ac:dyDescent="0.5">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5"/>
    </row>
    <row r="9" spans="1:33" s="14" customFormat="1" ht="27.75" customHeight="1" thickTop="1" thickBot="1" x14ac:dyDescent="0.4">
      <c r="B9" s="200" t="s">
        <v>0</v>
      </c>
      <c r="C9" s="201"/>
      <c r="D9" s="201"/>
      <c r="E9" s="201"/>
      <c r="F9" s="201"/>
      <c r="G9" s="201"/>
      <c r="H9" s="201"/>
      <c r="I9" s="201"/>
      <c r="J9" s="202"/>
      <c r="K9" s="197" t="s">
        <v>84</v>
      </c>
      <c r="L9" s="197"/>
      <c r="M9" s="197"/>
      <c r="N9" s="189" t="s">
        <v>1</v>
      </c>
      <c r="O9" s="199" t="s">
        <v>408</v>
      </c>
      <c r="P9" s="199"/>
      <c r="Q9" s="199"/>
      <c r="R9" s="199"/>
      <c r="S9" s="199"/>
      <c r="T9" s="199"/>
      <c r="U9" s="199"/>
      <c r="V9" s="35" t="s">
        <v>94</v>
      </c>
      <c r="W9" s="15"/>
      <c r="X9" s="196"/>
      <c r="Y9" s="196"/>
      <c r="Z9" s="196"/>
      <c r="AA9" s="196"/>
      <c r="AB9" s="196"/>
      <c r="AC9" s="196"/>
      <c r="AD9" s="196"/>
      <c r="AE9" s="196"/>
    </row>
    <row r="10" spans="1:33" s="14" customFormat="1" ht="27.75" customHeight="1" thickTop="1" thickBot="1" x14ac:dyDescent="0.4">
      <c r="B10" s="203" t="s">
        <v>2</v>
      </c>
      <c r="C10" s="204"/>
      <c r="D10" s="204"/>
      <c r="E10" s="204"/>
      <c r="F10" s="204"/>
      <c r="G10" s="204"/>
      <c r="H10" s="204"/>
      <c r="I10" s="204"/>
      <c r="J10" s="205"/>
      <c r="K10" s="198" t="s">
        <v>86</v>
      </c>
      <c r="L10" s="198"/>
      <c r="M10" s="198"/>
      <c r="N10" s="189"/>
      <c r="O10" s="199"/>
      <c r="P10" s="199"/>
      <c r="Q10" s="199"/>
      <c r="R10" s="199"/>
      <c r="S10" s="199"/>
      <c r="T10" s="199"/>
      <c r="U10" s="199"/>
      <c r="V10" s="35" t="s">
        <v>95</v>
      </c>
      <c r="W10" s="15"/>
      <c r="X10" s="196"/>
      <c r="Y10" s="196"/>
      <c r="Z10" s="196"/>
      <c r="AA10" s="196"/>
      <c r="AB10" s="196"/>
      <c r="AC10" s="196"/>
      <c r="AD10" s="196"/>
      <c r="AE10" s="196"/>
    </row>
    <row r="11" spans="1:33" s="14" customFormat="1" ht="37.5" customHeight="1" thickTop="1" thickBot="1" x14ac:dyDescent="0.35">
      <c r="B11" s="203" t="s">
        <v>3</v>
      </c>
      <c r="C11" s="204"/>
      <c r="D11" s="204"/>
      <c r="E11" s="204"/>
      <c r="F11" s="204"/>
      <c r="G11" s="204"/>
      <c r="H11" s="204"/>
      <c r="I11" s="204"/>
      <c r="J11" s="205"/>
      <c r="K11" s="198" t="s">
        <v>431</v>
      </c>
      <c r="L11" s="198"/>
      <c r="M11" s="198"/>
      <c r="N11" s="106"/>
      <c r="O11" s="106"/>
      <c r="P11" s="106"/>
      <c r="Q11" s="16"/>
      <c r="R11" s="16"/>
      <c r="S11" s="112" t="s">
        <v>421</v>
      </c>
      <c r="T11" s="113"/>
      <c r="U11" s="114"/>
      <c r="V11" s="196"/>
      <c r="W11" s="196"/>
      <c r="X11" s="196"/>
      <c r="Y11" s="196"/>
      <c r="Z11" s="196"/>
      <c r="AA11" s="196"/>
      <c r="AB11" s="18"/>
      <c r="AC11" s="19"/>
      <c r="AD11" s="19"/>
      <c r="AE11" s="19"/>
    </row>
    <row r="12" spans="1:33" s="110" customFormat="1" ht="23.25" customHeight="1" thickTop="1" thickBot="1" x14ac:dyDescent="0.35">
      <c r="B12" s="118" t="s">
        <v>405</v>
      </c>
      <c r="C12" s="118" t="s">
        <v>406</v>
      </c>
      <c r="D12" s="118" t="s">
        <v>405</v>
      </c>
      <c r="E12" s="118" t="s">
        <v>405</v>
      </c>
      <c r="F12" s="118"/>
      <c r="G12" s="118" t="s">
        <v>422</v>
      </c>
      <c r="H12" s="118" t="s">
        <v>422</v>
      </c>
      <c r="I12" s="118" t="s">
        <v>422</v>
      </c>
      <c r="J12" s="118" t="s">
        <v>422</v>
      </c>
      <c r="K12" s="118" t="s">
        <v>422</v>
      </c>
      <c r="L12" s="118" t="s">
        <v>422</v>
      </c>
      <c r="M12" s="118" t="s">
        <v>405</v>
      </c>
      <c r="N12" s="118" t="s">
        <v>405</v>
      </c>
      <c r="O12" s="119"/>
      <c r="P12" s="118" t="s">
        <v>406</v>
      </c>
      <c r="Q12" s="118" t="s">
        <v>422</v>
      </c>
      <c r="R12" s="118" t="s">
        <v>422</v>
      </c>
      <c r="S12" s="120">
        <f>+SUBTOTAL(9,S14:S104)</f>
        <v>0</v>
      </c>
      <c r="T12" s="118" t="s">
        <v>405</v>
      </c>
      <c r="U12" s="118" t="s">
        <v>406</v>
      </c>
      <c r="V12" s="118" t="s">
        <v>406</v>
      </c>
      <c r="W12" s="120">
        <f>+SUBTOTAL(9,W14:W104)</f>
        <v>0</v>
      </c>
      <c r="X12" s="118" t="s">
        <v>406</v>
      </c>
      <c r="Y12" s="107"/>
      <c r="Z12" s="108">
        <f>+SUBTOTAL(9,Z14:Z104)</f>
        <v>0</v>
      </c>
      <c r="AA12" s="111"/>
      <c r="AB12" s="109">
        <f>+SUBTOTAL(9,AB14:AB104)</f>
        <v>0</v>
      </c>
      <c r="AC12" s="111"/>
      <c r="AD12" s="109">
        <f>+SUBTOTAL(9,AD14:AD104)</f>
        <v>0</v>
      </c>
      <c r="AE12" s="109">
        <f>+SUBTOTAL(9,AE14:AE104)</f>
        <v>0</v>
      </c>
    </row>
    <row r="13" spans="1:33" s="13" customFormat="1" ht="96" customHeight="1" thickTop="1" thickBot="1" x14ac:dyDescent="0.35">
      <c r="A13" s="86"/>
      <c r="B13" s="87" t="s">
        <v>18</v>
      </c>
      <c r="C13" s="87" t="s">
        <v>404</v>
      </c>
      <c r="D13" s="87" t="s">
        <v>87</v>
      </c>
      <c r="E13" s="87" t="s">
        <v>89</v>
      </c>
      <c r="F13" s="88" t="s">
        <v>100</v>
      </c>
      <c r="G13" s="87" t="s">
        <v>88</v>
      </c>
      <c r="H13" s="87" t="s">
        <v>363</v>
      </c>
      <c r="I13" s="87" t="s">
        <v>407</v>
      </c>
      <c r="J13" s="87" t="s">
        <v>131</v>
      </c>
      <c r="K13" s="115" t="s">
        <v>4</v>
      </c>
      <c r="L13" s="115" t="s">
        <v>5</v>
      </c>
      <c r="M13" s="115" t="s">
        <v>6</v>
      </c>
      <c r="N13" s="115" t="s">
        <v>7</v>
      </c>
      <c r="O13" s="116" t="s">
        <v>99</v>
      </c>
      <c r="P13" s="115" t="s">
        <v>8</v>
      </c>
      <c r="Q13" s="115" t="s">
        <v>409</v>
      </c>
      <c r="R13" s="115" t="s">
        <v>98</v>
      </c>
      <c r="S13" s="115" t="s">
        <v>97</v>
      </c>
      <c r="T13" s="115" t="s">
        <v>9</v>
      </c>
      <c r="U13" s="115" t="s">
        <v>10</v>
      </c>
      <c r="V13" s="115" t="s">
        <v>96</v>
      </c>
      <c r="W13" s="117" t="s">
        <v>93</v>
      </c>
      <c r="X13" s="115" t="s">
        <v>11</v>
      </c>
      <c r="Y13" s="87" t="s">
        <v>12</v>
      </c>
      <c r="Z13" s="87" t="s">
        <v>13</v>
      </c>
      <c r="AA13" s="87" t="s">
        <v>43</v>
      </c>
      <c r="AB13" s="87" t="s">
        <v>14</v>
      </c>
      <c r="AC13" s="87" t="s">
        <v>15</v>
      </c>
      <c r="AD13" s="87" t="s">
        <v>16</v>
      </c>
      <c r="AE13" s="87" t="s">
        <v>17</v>
      </c>
      <c r="AF13" s="90"/>
      <c r="AG13" s="90"/>
    </row>
    <row r="14" spans="1:33" s="61" customFormat="1" ht="99.9" customHeight="1" thickTop="1" x14ac:dyDescent="0.3">
      <c r="B14" s="51"/>
      <c r="C14" s="24"/>
      <c r="D14" s="51"/>
      <c r="E14" s="51"/>
      <c r="F14" s="52" t="str">
        <f>Tabla14[[#This Row],[CODIGO ACTIVIDAD (AB)]]&amp;Tabla14[[#This Row],[ACCIÓN INTEGRAL-INTEGRADA / 
PROCESO INTEGRAL E INTEGRADO]]&amp;Tabla14[[#This Row],[ENTORNO/PROCESO TRANSVERSAL]]</f>
        <v/>
      </c>
      <c r="G14" s="53"/>
      <c r="H14" s="53"/>
      <c r="I14" s="53"/>
      <c r="J14" s="53"/>
      <c r="K14" s="53"/>
      <c r="L14" s="53"/>
      <c r="M14" s="51"/>
      <c r="N14" s="54"/>
      <c r="O14" s="52"/>
      <c r="P14" s="51"/>
      <c r="Q14" s="55"/>
      <c r="R14" s="56"/>
      <c r="S14" s="57"/>
      <c r="T14" s="84"/>
      <c r="U14" s="85"/>
      <c r="V14" s="84"/>
      <c r="W14" s="58"/>
      <c r="X14" s="50"/>
      <c r="Y14" s="51"/>
      <c r="Z14" s="59"/>
      <c r="AA14" s="51"/>
      <c r="AB14" s="59"/>
      <c r="AC14" s="51"/>
      <c r="AD14" s="51"/>
      <c r="AE14" s="59"/>
      <c r="AF14" s="60"/>
    </row>
    <row r="15" spans="1:33" s="61" customFormat="1" ht="99.9" customHeight="1" x14ac:dyDescent="0.3">
      <c r="B15" s="51"/>
      <c r="C15" s="24"/>
      <c r="D15" s="51"/>
      <c r="E15" s="51"/>
      <c r="F15" s="52" t="str">
        <f>Tabla14[[#This Row],[CODIGO ACTIVIDAD (AB)]]&amp;Tabla14[[#This Row],[ACCIÓN INTEGRAL-INTEGRADA / 
PROCESO INTEGRAL E INTEGRADO]]&amp;Tabla14[[#This Row],[ENTORNO/PROCESO TRANSVERSAL]]</f>
        <v/>
      </c>
      <c r="G15" s="53"/>
      <c r="H15" s="53"/>
      <c r="I15" s="53"/>
      <c r="J15" s="53"/>
      <c r="K15" s="53"/>
      <c r="L15" s="53"/>
      <c r="M15" s="51"/>
      <c r="N15" s="54"/>
      <c r="O15" s="52"/>
      <c r="P15" s="51"/>
      <c r="Q15" s="55"/>
      <c r="R15" s="56"/>
      <c r="S15" s="57"/>
      <c r="T15" s="84"/>
      <c r="U15" s="85"/>
      <c r="V15" s="84"/>
      <c r="W15" s="58"/>
      <c r="X15" s="50"/>
      <c r="Y15" s="51"/>
      <c r="Z15" s="59"/>
      <c r="AA15" s="51"/>
      <c r="AB15" s="59"/>
      <c r="AC15" s="51"/>
      <c r="AD15" s="51"/>
      <c r="AE15" s="59"/>
      <c r="AF15" s="60"/>
    </row>
    <row r="16" spans="1:33" s="61" customFormat="1" ht="99.9" customHeight="1" x14ac:dyDescent="0.3">
      <c r="B16" s="51"/>
      <c r="C16" s="24"/>
      <c r="D16" s="51"/>
      <c r="E16" s="51"/>
      <c r="F16" s="52" t="str">
        <f>Tabla14[[#This Row],[CODIGO ACTIVIDAD (AB)]]&amp;Tabla14[[#This Row],[ACCIÓN INTEGRAL-INTEGRADA / 
PROCESO INTEGRAL E INTEGRADO]]&amp;Tabla14[[#This Row],[ENTORNO/PROCESO TRANSVERSAL]]</f>
        <v/>
      </c>
      <c r="G16" s="53"/>
      <c r="H16" s="53"/>
      <c r="I16" s="53"/>
      <c r="J16" s="53"/>
      <c r="K16" s="53"/>
      <c r="L16" s="53"/>
      <c r="M16" s="51"/>
      <c r="N16" s="54"/>
      <c r="O16" s="52"/>
      <c r="P16" s="51"/>
      <c r="Q16" s="55"/>
      <c r="R16" s="56"/>
      <c r="S16" s="57"/>
      <c r="T16" s="84"/>
      <c r="U16" s="85"/>
      <c r="V16" s="84"/>
      <c r="W16" s="58"/>
      <c r="X16" s="50"/>
      <c r="Y16" s="51"/>
      <c r="Z16" s="59"/>
      <c r="AA16" s="51"/>
      <c r="AB16" s="59"/>
      <c r="AC16" s="51"/>
      <c r="AD16" s="51"/>
      <c r="AE16" s="59"/>
      <c r="AF16" s="60"/>
    </row>
    <row r="17" spans="2:32" s="61" customFormat="1" ht="99.9" customHeight="1" x14ac:dyDescent="0.3">
      <c r="B17" s="51"/>
      <c r="C17" s="24"/>
      <c r="D17" s="51"/>
      <c r="E17" s="51"/>
      <c r="F17" s="52" t="str">
        <f>Tabla14[[#This Row],[CODIGO ACTIVIDAD (AB)]]&amp;Tabla14[[#This Row],[ACCIÓN INTEGRAL-INTEGRADA / 
PROCESO INTEGRAL E INTEGRADO]]&amp;Tabla14[[#This Row],[ENTORNO/PROCESO TRANSVERSAL]]</f>
        <v/>
      </c>
      <c r="G17" s="53"/>
      <c r="H17" s="53"/>
      <c r="I17" s="53"/>
      <c r="J17" s="53"/>
      <c r="K17" s="53"/>
      <c r="L17" s="53"/>
      <c r="M17" s="51"/>
      <c r="N17" s="54"/>
      <c r="O17" s="52"/>
      <c r="P17" s="51"/>
      <c r="Q17" s="55"/>
      <c r="R17" s="56"/>
      <c r="S17" s="57"/>
      <c r="T17" s="84"/>
      <c r="U17" s="85"/>
      <c r="V17" s="84"/>
      <c r="W17" s="58"/>
      <c r="X17" s="50"/>
      <c r="Y17" s="51"/>
      <c r="Z17" s="59"/>
      <c r="AA17" s="51"/>
      <c r="AB17" s="59"/>
      <c r="AC17" s="51"/>
      <c r="AD17" s="51"/>
      <c r="AE17" s="59"/>
      <c r="AF17" s="60"/>
    </row>
    <row r="18" spans="2:32" s="61" customFormat="1" ht="99.9" customHeight="1" x14ac:dyDescent="0.3">
      <c r="B18" s="51"/>
      <c r="C18" s="24"/>
      <c r="D18" s="51"/>
      <c r="E18" s="51"/>
      <c r="F18" s="52" t="str">
        <f>Tabla14[[#This Row],[CODIGO ACTIVIDAD (AB)]]&amp;Tabla14[[#This Row],[ACCIÓN INTEGRAL-INTEGRADA / 
PROCESO INTEGRAL E INTEGRADO]]&amp;Tabla14[[#This Row],[ENTORNO/PROCESO TRANSVERSAL]]</f>
        <v/>
      </c>
      <c r="G18" s="53"/>
      <c r="H18" s="53"/>
      <c r="I18" s="53"/>
      <c r="J18" s="53"/>
      <c r="K18" s="53"/>
      <c r="L18" s="53"/>
      <c r="M18" s="51"/>
      <c r="N18" s="54"/>
      <c r="O18" s="52"/>
      <c r="P18" s="51"/>
      <c r="Q18" s="55"/>
      <c r="R18" s="56"/>
      <c r="S18" s="57"/>
      <c r="T18" s="84"/>
      <c r="U18" s="85"/>
      <c r="V18" s="84"/>
      <c r="W18" s="58"/>
      <c r="X18" s="50"/>
      <c r="Y18" s="51"/>
      <c r="Z18" s="59"/>
      <c r="AA18" s="51"/>
      <c r="AB18" s="59"/>
      <c r="AC18" s="51"/>
      <c r="AD18" s="51"/>
      <c r="AE18" s="59"/>
      <c r="AF18" s="60"/>
    </row>
    <row r="19" spans="2:32" s="61" customFormat="1" ht="99.9" customHeight="1" x14ac:dyDescent="0.3">
      <c r="B19" s="51"/>
      <c r="C19" s="24"/>
      <c r="D19" s="51"/>
      <c r="E19" s="51"/>
      <c r="F19" s="52" t="str">
        <f>Tabla14[[#This Row],[CODIGO ACTIVIDAD (AB)]]&amp;Tabla14[[#This Row],[ACCIÓN INTEGRAL-INTEGRADA / 
PROCESO INTEGRAL E INTEGRADO]]&amp;Tabla14[[#This Row],[ENTORNO/PROCESO TRANSVERSAL]]</f>
        <v/>
      </c>
      <c r="G19" s="53"/>
      <c r="H19" s="53"/>
      <c r="I19" s="53"/>
      <c r="J19" s="53"/>
      <c r="K19" s="53"/>
      <c r="L19" s="53"/>
      <c r="M19" s="51"/>
      <c r="N19" s="54"/>
      <c r="O19" s="52"/>
      <c r="P19" s="51"/>
      <c r="Q19" s="55"/>
      <c r="R19" s="56"/>
      <c r="S19" s="57"/>
      <c r="T19" s="84"/>
      <c r="U19" s="85"/>
      <c r="V19" s="84"/>
      <c r="W19" s="58"/>
      <c r="X19" s="50"/>
      <c r="Y19" s="51"/>
      <c r="Z19" s="59"/>
      <c r="AA19" s="51"/>
      <c r="AB19" s="59"/>
      <c r="AC19" s="51"/>
      <c r="AD19" s="51"/>
      <c r="AE19" s="59"/>
      <c r="AF19" s="60"/>
    </row>
    <row r="20" spans="2:32" s="61" customFormat="1" ht="99.9" customHeight="1" x14ac:dyDescent="0.3">
      <c r="B20" s="51"/>
      <c r="C20" s="24"/>
      <c r="D20" s="51"/>
      <c r="E20" s="51"/>
      <c r="F20" s="52" t="str">
        <f>Tabla14[[#This Row],[CODIGO ACTIVIDAD (AB)]]&amp;Tabla14[[#This Row],[ACCIÓN INTEGRAL-INTEGRADA / 
PROCESO INTEGRAL E INTEGRADO]]&amp;Tabla14[[#This Row],[ENTORNO/PROCESO TRANSVERSAL]]</f>
        <v/>
      </c>
      <c r="G20" s="53"/>
      <c r="H20" s="53"/>
      <c r="I20" s="53"/>
      <c r="J20" s="53"/>
      <c r="K20" s="53"/>
      <c r="L20" s="53"/>
      <c r="M20" s="51"/>
      <c r="N20" s="54"/>
      <c r="O20" s="52"/>
      <c r="P20" s="51"/>
      <c r="Q20" s="55"/>
      <c r="R20" s="56"/>
      <c r="S20" s="57"/>
      <c r="T20" s="84"/>
      <c r="U20" s="85"/>
      <c r="V20" s="84"/>
      <c r="W20" s="58"/>
      <c r="X20" s="50"/>
      <c r="Y20" s="51"/>
      <c r="Z20" s="59"/>
      <c r="AA20" s="51"/>
      <c r="AB20" s="59"/>
      <c r="AC20" s="51"/>
      <c r="AD20" s="51"/>
      <c r="AE20" s="59"/>
      <c r="AF20" s="60"/>
    </row>
    <row r="21" spans="2:32" s="61" customFormat="1" ht="99.9" customHeight="1" x14ac:dyDescent="0.3">
      <c r="B21" s="51"/>
      <c r="C21" s="24"/>
      <c r="D21" s="51"/>
      <c r="E21" s="51"/>
      <c r="F21" s="52" t="str">
        <f>Tabla14[[#This Row],[CODIGO ACTIVIDAD (AB)]]&amp;Tabla14[[#This Row],[ACCIÓN INTEGRAL-INTEGRADA / 
PROCESO INTEGRAL E INTEGRADO]]&amp;Tabla14[[#This Row],[ENTORNO/PROCESO TRANSVERSAL]]</f>
        <v/>
      </c>
      <c r="G21" s="53"/>
      <c r="H21" s="53"/>
      <c r="I21" s="53"/>
      <c r="J21" s="53"/>
      <c r="K21" s="53"/>
      <c r="L21" s="53"/>
      <c r="M21" s="51"/>
      <c r="N21" s="54"/>
      <c r="O21" s="52"/>
      <c r="P21" s="51"/>
      <c r="Q21" s="55"/>
      <c r="R21" s="56"/>
      <c r="S21" s="57"/>
      <c r="T21" s="84"/>
      <c r="U21" s="85"/>
      <c r="V21" s="84"/>
      <c r="W21" s="58"/>
      <c r="X21" s="50"/>
      <c r="Y21" s="51"/>
      <c r="Z21" s="59"/>
      <c r="AA21" s="51"/>
      <c r="AB21" s="59"/>
      <c r="AC21" s="51"/>
      <c r="AD21" s="51"/>
      <c r="AE21" s="59"/>
      <c r="AF21" s="60"/>
    </row>
    <row r="22" spans="2:32" s="61" customFormat="1" ht="99.9" customHeight="1" x14ac:dyDescent="0.3">
      <c r="B22" s="51"/>
      <c r="C22" s="24"/>
      <c r="D22" s="51"/>
      <c r="E22" s="51"/>
      <c r="F22" s="52" t="str">
        <f>Tabla14[[#This Row],[CODIGO ACTIVIDAD (AB)]]&amp;Tabla14[[#This Row],[ACCIÓN INTEGRAL-INTEGRADA / 
PROCESO INTEGRAL E INTEGRADO]]&amp;Tabla14[[#This Row],[ENTORNO/PROCESO TRANSVERSAL]]</f>
        <v/>
      </c>
      <c r="G22" s="53"/>
      <c r="H22" s="53"/>
      <c r="I22" s="53"/>
      <c r="J22" s="53"/>
      <c r="K22" s="53"/>
      <c r="L22" s="53"/>
      <c r="M22" s="51"/>
      <c r="N22" s="54"/>
      <c r="O22" s="52"/>
      <c r="P22" s="51"/>
      <c r="Q22" s="55"/>
      <c r="R22" s="56"/>
      <c r="S22" s="57"/>
      <c r="T22" s="84"/>
      <c r="U22" s="85"/>
      <c r="V22" s="84"/>
      <c r="W22" s="58"/>
      <c r="X22" s="50"/>
      <c r="Y22" s="51"/>
      <c r="Z22" s="59"/>
      <c r="AA22" s="51"/>
      <c r="AB22" s="59"/>
      <c r="AC22" s="51"/>
      <c r="AD22" s="51"/>
      <c r="AE22" s="59"/>
      <c r="AF22" s="60"/>
    </row>
    <row r="23" spans="2:32" s="61" customFormat="1" ht="99.9" customHeight="1" x14ac:dyDescent="0.3">
      <c r="B23" s="51"/>
      <c r="C23" s="24"/>
      <c r="D23" s="51"/>
      <c r="E23" s="51"/>
      <c r="F23" s="52" t="str">
        <f>Tabla14[[#This Row],[CODIGO ACTIVIDAD (AB)]]&amp;Tabla14[[#This Row],[ACCIÓN INTEGRAL-INTEGRADA / 
PROCESO INTEGRAL E INTEGRADO]]&amp;Tabla14[[#This Row],[ENTORNO/PROCESO TRANSVERSAL]]</f>
        <v/>
      </c>
      <c r="G23" s="53"/>
      <c r="H23" s="53"/>
      <c r="I23" s="53"/>
      <c r="J23" s="53"/>
      <c r="K23" s="53"/>
      <c r="L23" s="53"/>
      <c r="M23" s="51"/>
      <c r="N23" s="54"/>
      <c r="O23" s="52"/>
      <c r="P23" s="51"/>
      <c r="Q23" s="55"/>
      <c r="R23" s="56"/>
      <c r="S23" s="57"/>
      <c r="T23" s="84"/>
      <c r="U23" s="85"/>
      <c r="V23" s="84"/>
      <c r="W23" s="58"/>
      <c r="X23" s="50"/>
      <c r="Y23" s="51"/>
      <c r="Z23" s="59"/>
      <c r="AA23" s="51"/>
      <c r="AB23" s="59"/>
      <c r="AC23" s="51"/>
      <c r="AD23" s="51"/>
      <c r="AE23" s="59"/>
      <c r="AF23" s="60"/>
    </row>
    <row r="24" spans="2:32" s="61" customFormat="1" ht="99.9" customHeight="1" x14ac:dyDescent="0.3">
      <c r="B24" s="51"/>
      <c r="C24" s="24"/>
      <c r="D24" s="51"/>
      <c r="E24" s="51"/>
      <c r="F24" s="52" t="str">
        <f>Tabla14[[#This Row],[CODIGO ACTIVIDAD (AB)]]&amp;Tabla14[[#This Row],[ACCIÓN INTEGRAL-INTEGRADA / 
PROCESO INTEGRAL E INTEGRADO]]&amp;Tabla14[[#This Row],[ENTORNO/PROCESO TRANSVERSAL]]</f>
        <v/>
      </c>
      <c r="G24" s="53"/>
      <c r="H24" s="53"/>
      <c r="I24" s="53"/>
      <c r="J24" s="53"/>
      <c r="K24" s="53"/>
      <c r="L24" s="53"/>
      <c r="M24" s="51"/>
      <c r="N24" s="54"/>
      <c r="O24" s="52"/>
      <c r="P24" s="51"/>
      <c r="Q24" s="55"/>
      <c r="R24" s="56"/>
      <c r="S24" s="57"/>
      <c r="T24" s="84"/>
      <c r="U24" s="85"/>
      <c r="V24" s="84"/>
      <c r="W24" s="58"/>
      <c r="X24" s="50"/>
      <c r="Y24" s="51"/>
      <c r="Z24" s="59"/>
      <c r="AA24" s="51"/>
      <c r="AB24" s="59"/>
      <c r="AC24" s="51"/>
      <c r="AD24" s="51"/>
      <c r="AE24" s="59"/>
      <c r="AF24" s="60"/>
    </row>
    <row r="25" spans="2:32" s="61" customFormat="1" ht="99.9" customHeight="1" x14ac:dyDescent="0.3">
      <c r="B25" s="51"/>
      <c r="C25" s="24"/>
      <c r="D25" s="51"/>
      <c r="E25" s="51"/>
      <c r="F25" s="52" t="str">
        <f>Tabla14[[#This Row],[CODIGO ACTIVIDAD (AB)]]&amp;Tabla14[[#This Row],[ACCIÓN INTEGRAL-INTEGRADA / 
PROCESO INTEGRAL E INTEGRADO]]&amp;Tabla14[[#This Row],[ENTORNO/PROCESO TRANSVERSAL]]</f>
        <v/>
      </c>
      <c r="G25" s="53"/>
      <c r="H25" s="53"/>
      <c r="I25" s="53"/>
      <c r="J25" s="53"/>
      <c r="K25" s="53"/>
      <c r="L25" s="53"/>
      <c r="M25" s="51"/>
      <c r="N25" s="54"/>
      <c r="O25" s="52"/>
      <c r="P25" s="51"/>
      <c r="Q25" s="55"/>
      <c r="R25" s="56"/>
      <c r="S25" s="57"/>
      <c r="T25" s="84"/>
      <c r="U25" s="85"/>
      <c r="V25" s="84"/>
      <c r="W25" s="58"/>
      <c r="X25" s="50"/>
      <c r="Y25" s="51"/>
      <c r="Z25" s="59"/>
      <c r="AA25" s="51"/>
      <c r="AB25" s="59"/>
      <c r="AC25" s="51"/>
      <c r="AD25" s="51"/>
      <c r="AE25" s="59"/>
      <c r="AF25" s="60"/>
    </row>
    <row r="26" spans="2:32" s="61" customFormat="1" ht="99.9" customHeight="1" x14ac:dyDescent="0.3">
      <c r="B26" s="51"/>
      <c r="C26" s="24"/>
      <c r="D26" s="51"/>
      <c r="E26" s="51"/>
      <c r="F26" s="52" t="str">
        <f>Tabla14[[#This Row],[CODIGO ACTIVIDAD (AB)]]&amp;Tabla14[[#This Row],[ACCIÓN INTEGRAL-INTEGRADA / 
PROCESO INTEGRAL E INTEGRADO]]&amp;Tabla14[[#This Row],[ENTORNO/PROCESO TRANSVERSAL]]</f>
        <v/>
      </c>
      <c r="G26" s="53"/>
      <c r="H26" s="53"/>
      <c r="I26" s="53"/>
      <c r="J26" s="53"/>
      <c r="K26" s="53"/>
      <c r="L26" s="53"/>
      <c r="M26" s="51"/>
      <c r="N26" s="54"/>
      <c r="O26" s="52"/>
      <c r="P26" s="51"/>
      <c r="Q26" s="55"/>
      <c r="R26" s="56"/>
      <c r="S26" s="57"/>
      <c r="T26" s="84"/>
      <c r="U26" s="85"/>
      <c r="V26" s="84"/>
      <c r="W26" s="58"/>
      <c r="X26" s="50"/>
      <c r="Y26" s="51"/>
      <c r="Z26" s="59"/>
      <c r="AA26" s="51"/>
      <c r="AB26" s="59"/>
      <c r="AC26" s="51"/>
      <c r="AD26" s="51"/>
      <c r="AE26" s="59"/>
      <c r="AF26" s="60"/>
    </row>
    <row r="27" spans="2:32" s="61" customFormat="1" ht="99.9" customHeight="1" x14ac:dyDescent="0.3">
      <c r="B27" s="51"/>
      <c r="C27" s="24"/>
      <c r="D27" s="51"/>
      <c r="E27" s="51"/>
      <c r="F27" s="52" t="str">
        <f>Tabla14[[#This Row],[CODIGO ACTIVIDAD (AB)]]&amp;Tabla14[[#This Row],[ACCIÓN INTEGRAL-INTEGRADA / 
PROCESO INTEGRAL E INTEGRADO]]&amp;Tabla14[[#This Row],[ENTORNO/PROCESO TRANSVERSAL]]</f>
        <v/>
      </c>
      <c r="G27" s="53"/>
      <c r="H27" s="53"/>
      <c r="I27" s="53"/>
      <c r="J27" s="53"/>
      <c r="K27" s="53"/>
      <c r="L27" s="53"/>
      <c r="M27" s="51"/>
      <c r="N27" s="54"/>
      <c r="O27" s="52"/>
      <c r="P27" s="51"/>
      <c r="Q27" s="55"/>
      <c r="R27" s="56"/>
      <c r="S27" s="57"/>
      <c r="T27" s="84"/>
      <c r="U27" s="85"/>
      <c r="V27" s="84"/>
      <c r="W27" s="58"/>
      <c r="X27" s="50"/>
      <c r="Y27" s="51"/>
      <c r="Z27" s="59"/>
      <c r="AA27" s="51"/>
      <c r="AB27" s="59"/>
      <c r="AC27" s="51"/>
      <c r="AD27" s="51"/>
      <c r="AE27" s="59"/>
      <c r="AF27" s="60"/>
    </row>
    <row r="28" spans="2:32" s="61" customFormat="1" ht="99.9" customHeight="1" x14ac:dyDescent="0.3">
      <c r="B28" s="51"/>
      <c r="C28" s="24"/>
      <c r="D28" s="51"/>
      <c r="E28" s="51"/>
      <c r="F28" s="52" t="str">
        <f>Tabla14[[#This Row],[CODIGO ACTIVIDAD (AB)]]&amp;Tabla14[[#This Row],[ACCIÓN INTEGRAL-INTEGRADA / 
PROCESO INTEGRAL E INTEGRADO]]&amp;Tabla14[[#This Row],[ENTORNO/PROCESO TRANSVERSAL]]</f>
        <v/>
      </c>
      <c r="G28" s="53"/>
      <c r="H28" s="53"/>
      <c r="I28" s="53"/>
      <c r="J28" s="53"/>
      <c r="K28" s="53"/>
      <c r="L28" s="53"/>
      <c r="M28" s="51"/>
      <c r="N28" s="54"/>
      <c r="O28" s="52"/>
      <c r="P28" s="51"/>
      <c r="Q28" s="55"/>
      <c r="R28" s="56"/>
      <c r="S28" s="57"/>
      <c r="T28" s="84"/>
      <c r="U28" s="85"/>
      <c r="V28" s="84"/>
      <c r="W28" s="58"/>
      <c r="X28" s="50"/>
      <c r="Y28" s="51"/>
      <c r="Z28" s="59"/>
      <c r="AA28" s="51"/>
      <c r="AB28" s="59"/>
      <c r="AC28" s="51"/>
      <c r="AD28" s="51"/>
      <c r="AE28" s="59"/>
      <c r="AF28" s="60"/>
    </row>
    <row r="29" spans="2:32" s="61" customFormat="1" ht="99.9" customHeight="1" x14ac:dyDescent="0.3">
      <c r="B29" s="51"/>
      <c r="C29" s="24"/>
      <c r="D29" s="51"/>
      <c r="E29" s="51"/>
      <c r="F29" s="52" t="str">
        <f>Tabla14[[#This Row],[CODIGO ACTIVIDAD (AB)]]&amp;Tabla14[[#This Row],[ACCIÓN INTEGRAL-INTEGRADA / 
PROCESO INTEGRAL E INTEGRADO]]&amp;Tabla14[[#This Row],[ENTORNO/PROCESO TRANSVERSAL]]</f>
        <v/>
      </c>
      <c r="G29" s="53"/>
      <c r="H29" s="53"/>
      <c r="I29" s="53"/>
      <c r="J29" s="53"/>
      <c r="K29" s="53"/>
      <c r="L29" s="53"/>
      <c r="M29" s="51"/>
      <c r="N29" s="54"/>
      <c r="O29" s="52"/>
      <c r="P29" s="51"/>
      <c r="Q29" s="55"/>
      <c r="R29" s="56"/>
      <c r="S29" s="57"/>
      <c r="T29" s="84"/>
      <c r="U29" s="85"/>
      <c r="V29" s="84"/>
      <c r="W29" s="58"/>
      <c r="X29" s="50"/>
      <c r="Y29" s="51"/>
      <c r="Z29" s="59"/>
      <c r="AA29" s="51"/>
      <c r="AB29" s="59"/>
      <c r="AC29" s="51"/>
      <c r="AD29" s="51"/>
      <c r="AE29" s="59"/>
      <c r="AF29" s="60"/>
    </row>
    <row r="30" spans="2:32" s="61" customFormat="1" ht="99.9" customHeight="1" x14ac:dyDescent="0.3">
      <c r="B30" s="51"/>
      <c r="C30" s="24"/>
      <c r="D30" s="51"/>
      <c r="E30" s="51"/>
      <c r="F30" s="52" t="str">
        <f>Tabla14[[#This Row],[CODIGO ACTIVIDAD (AB)]]&amp;Tabla14[[#This Row],[ACCIÓN INTEGRAL-INTEGRADA / 
PROCESO INTEGRAL E INTEGRADO]]&amp;Tabla14[[#This Row],[ENTORNO/PROCESO TRANSVERSAL]]</f>
        <v/>
      </c>
      <c r="G30" s="53"/>
      <c r="H30" s="53"/>
      <c r="I30" s="53"/>
      <c r="J30" s="53"/>
      <c r="K30" s="53"/>
      <c r="L30" s="53"/>
      <c r="M30" s="51"/>
      <c r="N30" s="54"/>
      <c r="O30" s="52"/>
      <c r="P30" s="51"/>
      <c r="Q30" s="55"/>
      <c r="R30" s="56"/>
      <c r="S30" s="57"/>
      <c r="T30" s="84"/>
      <c r="U30" s="85"/>
      <c r="V30" s="84"/>
      <c r="W30" s="58"/>
      <c r="X30" s="50"/>
      <c r="Y30" s="51"/>
      <c r="Z30" s="59"/>
      <c r="AA30" s="51"/>
      <c r="AB30" s="59"/>
      <c r="AC30" s="51"/>
      <c r="AD30" s="51"/>
      <c r="AE30" s="59"/>
      <c r="AF30" s="60"/>
    </row>
    <row r="31" spans="2:32" s="61" customFormat="1" ht="99.9" customHeight="1" x14ac:dyDescent="0.3">
      <c r="B31" s="51"/>
      <c r="C31" s="24"/>
      <c r="D31" s="51"/>
      <c r="E31" s="51"/>
      <c r="F31" s="52" t="str">
        <f>Tabla14[[#This Row],[CODIGO ACTIVIDAD (AB)]]&amp;Tabla14[[#This Row],[ACCIÓN INTEGRAL-INTEGRADA / 
PROCESO INTEGRAL E INTEGRADO]]&amp;Tabla14[[#This Row],[ENTORNO/PROCESO TRANSVERSAL]]</f>
        <v/>
      </c>
      <c r="G31" s="53"/>
      <c r="H31" s="53"/>
      <c r="I31" s="53"/>
      <c r="J31" s="53"/>
      <c r="K31" s="53"/>
      <c r="L31" s="53"/>
      <c r="M31" s="51"/>
      <c r="N31" s="54"/>
      <c r="O31" s="52"/>
      <c r="P31" s="51"/>
      <c r="Q31" s="55"/>
      <c r="R31" s="56"/>
      <c r="S31" s="57"/>
      <c r="T31" s="84"/>
      <c r="U31" s="85"/>
      <c r="V31" s="84"/>
      <c r="W31" s="58"/>
      <c r="X31" s="50"/>
      <c r="Y31" s="51"/>
      <c r="Z31" s="59"/>
      <c r="AA31" s="51"/>
      <c r="AB31" s="59"/>
      <c r="AC31" s="51"/>
      <c r="AD31" s="51"/>
      <c r="AE31" s="59"/>
      <c r="AF31" s="60"/>
    </row>
    <row r="32" spans="2:32" s="61" customFormat="1" ht="99.9" customHeight="1" x14ac:dyDescent="0.3">
      <c r="B32" s="51"/>
      <c r="C32" s="24"/>
      <c r="D32" s="51"/>
      <c r="E32" s="51"/>
      <c r="F32" s="52" t="str">
        <f>Tabla14[[#This Row],[CODIGO ACTIVIDAD (AB)]]&amp;Tabla14[[#This Row],[ACCIÓN INTEGRAL-INTEGRADA / 
PROCESO INTEGRAL E INTEGRADO]]&amp;Tabla14[[#This Row],[ENTORNO/PROCESO TRANSVERSAL]]</f>
        <v/>
      </c>
      <c r="G32" s="53"/>
      <c r="H32" s="53"/>
      <c r="I32" s="53"/>
      <c r="J32" s="53"/>
      <c r="K32" s="53"/>
      <c r="L32" s="53"/>
      <c r="M32" s="51"/>
      <c r="N32" s="54"/>
      <c r="O32" s="52"/>
      <c r="P32" s="51"/>
      <c r="Q32" s="55"/>
      <c r="R32" s="56"/>
      <c r="S32" s="57"/>
      <c r="T32" s="84"/>
      <c r="U32" s="85"/>
      <c r="V32" s="84"/>
      <c r="W32" s="58"/>
      <c r="X32" s="50"/>
      <c r="Y32" s="51"/>
      <c r="Z32" s="59"/>
      <c r="AA32" s="51"/>
      <c r="AB32" s="59"/>
      <c r="AC32" s="51"/>
      <c r="AD32" s="51"/>
      <c r="AE32" s="59"/>
      <c r="AF32" s="60"/>
    </row>
    <row r="33" spans="2:32" s="61" customFormat="1" ht="99.9" customHeight="1" x14ac:dyDescent="0.3">
      <c r="B33" s="51"/>
      <c r="C33" s="24"/>
      <c r="D33" s="51"/>
      <c r="E33" s="51"/>
      <c r="F33" s="52" t="str">
        <f>Tabla14[[#This Row],[CODIGO ACTIVIDAD (AB)]]&amp;Tabla14[[#This Row],[ACCIÓN INTEGRAL-INTEGRADA / 
PROCESO INTEGRAL E INTEGRADO]]&amp;Tabla14[[#This Row],[ENTORNO/PROCESO TRANSVERSAL]]</f>
        <v/>
      </c>
      <c r="G33" s="53"/>
      <c r="H33" s="53"/>
      <c r="I33" s="53"/>
      <c r="J33" s="53"/>
      <c r="K33" s="53"/>
      <c r="L33" s="53"/>
      <c r="M33" s="51"/>
      <c r="N33" s="54"/>
      <c r="O33" s="52"/>
      <c r="P33" s="51"/>
      <c r="Q33" s="55"/>
      <c r="R33" s="56"/>
      <c r="S33" s="57"/>
      <c r="T33" s="84"/>
      <c r="U33" s="85"/>
      <c r="V33" s="84"/>
      <c r="W33" s="58"/>
      <c r="X33" s="50"/>
      <c r="Y33" s="51"/>
      <c r="Z33" s="59"/>
      <c r="AA33" s="51"/>
      <c r="AB33" s="59"/>
      <c r="AC33" s="51"/>
      <c r="AD33" s="51"/>
      <c r="AE33" s="59"/>
      <c r="AF33" s="60"/>
    </row>
    <row r="34" spans="2:32" s="61" customFormat="1" ht="99.9" customHeight="1" x14ac:dyDescent="0.3">
      <c r="B34" s="51"/>
      <c r="C34" s="24"/>
      <c r="D34" s="51"/>
      <c r="E34" s="51"/>
      <c r="F34" s="52" t="str">
        <f>Tabla14[[#This Row],[CODIGO ACTIVIDAD (AB)]]&amp;Tabla14[[#This Row],[ACCIÓN INTEGRAL-INTEGRADA / 
PROCESO INTEGRAL E INTEGRADO]]&amp;Tabla14[[#This Row],[ENTORNO/PROCESO TRANSVERSAL]]</f>
        <v/>
      </c>
      <c r="G34" s="53"/>
      <c r="H34" s="53"/>
      <c r="I34" s="53"/>
      <c r="J34" s="53"/>
      <c r="K34" s="53"/>
      <c r="L34" s="53"/>
      <c r="M34" s="51"/>
      <c r="N34" s="54"/>
      <c r="O34" s="52"/>
      <c r="P34" s="51"/>
      <c r="Q34" s="55"/>
      <c r="R34" s="56"/>
      <c r="S34" s="57"/>
      <c r="T34" s="84"/>
      <c r="U34" s="85"/>
      <c r="V34" s="84"/>
      <c r="W34" s="58"/>
      <c r="X34" s="50"/>
      <c r="Y34" s="51"/>
      <c r="Z34" s="59"/>
      <c r="AA34" s="51"/>
      <c r="AB34" s="59"/>
      <c r="AC34" s="51"/>
      <c r="AD34" s="51"/>
      <c r="AE34" s="59"/>
      <c r="AF34" s="60"/>
    </row>
    <row r="35" spans="2:32" s="61" customFormat="1" ht="99.9" customHeight="1" x14ac:dyDescent="0.3">
      <c r="B35" s="51"/>
      <c r="C35" s="24"/>
      <c r="D35" s="51"/>
      <c r="E35" s="51"/>
      <c r="F35" s="52" t="str">
        <f>Tabla14[[#This Row],[CODIGO ACTIVIDAD (AB)]]&amp;Tabla14[[#This Row],[ACCIÓN INTEGRAL-INTEGRADA / 
PROCESO INTEGRAL E INTEGRADO]]&amp;Tabla14[[#This Row],[ENTORNO/PROCESO TRANSVERSAL]]</f>
        <v/>
      </c>
      <c r="G35" s="53"/>
      <c r="H35" s="53"/>
      <c r="I35" s="53"/>
      <c r="J35" s="53"/>
      <c r="K35" s="53"/>
      <c r="L35" s="53"/>
      <c r="M35" s="51"/>
      <c r="N35" s="54"/>
      <c r="O35" s="52"/>
      <c r="P35" s="51"/>
      <c r="Q35" s="55"/>
      <c r="R35" s="56"/>
      <c r="S35" s="57"/>
      <c r="T35" s="84"/>
      <c r="U35" s="85"/>
      <c r="V35" s="84"/>
      <c r="W35" s="58"/>
      <c r="X35" s="50"/>
      <c r="Y35" s="51"/>
      <c r="Z35" s="59"/>
      <c r="AA35" s="51"/>
      <c r="AB35" s="59"/>
      <c r="AC35" s="51"/>
      <c r="AD35" s="51"/>
      <c r="AE35" s="59"/>
      <c r="AF35" s="60"/>
    </row>
    <row r="36" spans="2:32" s="61" customFormat="1" ht="99.9" customHeight="1" x14ac:dyDescent="0.3">
      <c r="B36" s="51"/>
      <c r="C36" s="24"/>
      <c r="D36" s="51"/>
      <c r="E36" s="51"/>
      <c r="F36" s="52" t="str">
        <f>Tabla14[[#This Row],[CODIGO ACTIVIDAD (AB)]]&amp;Tabla14[[#This Row],[ACCIÓN INTEGRAL-INTEGRADA / 
PROCESO INTEGRAL E INTEGRADO]]&amp;Tabla14[[#This Row],[ENTORNO/PROCESO TRANSVERSAL]]</f>
        <v/>
      </c>
      <c r="G36" s="53"/>
      <c r="H36" s="53"/>
      <c r="I36" s="53"/>
      <c r="J36" s="53"/>
      <c r="K36" s="53"/>
      <c r="L36" s="53"/>
      <c r="M36" s="51"/>
      <c r="N36" s="54"/>
      <c r="O36" s="52"/>
      <c r="P36" s="51"/>
      <c r="Q36" s="55"/>
      <c r="R36" s="56"/>
      <c r="S36" s="57"/>
      <c r="T36" s="84"/>
      <c r="U36" s="85"/>
      <c r="V36" s="84"/>
      <c r="W36" s="58"/>
      <c r="X36" s="50"/>
      <c r="Y36" s="51"/>
      <c r="Z36" s="59"/>
      <c r="AA36" s="51"/>
      <c r="AB36" s="59"/>
      <c r="AC36" s="51"/>
      <c r="AD36" s="51"/>
      <c r="AE36" s="59"/>
      <c r="AF36" s="60"/>
    </row>
    <row r="37" spans="2:32" s="61" customFormat="1" ht="99.9" customHeight="1" x14ac:dyDescent="0.3">
      <c r="B37" s="51"/>
      <c r="C37" s="24"/>
      <c r="D37" s="51"/>
      <c r="E37" s="51"/>
      <c r="F37" s="52" t="str">
        <f>Tabla14[[#This Row],[CODIGO ACTIVIDAD (AB)]]&amp;Tabla14[[#This Row],[ACCIÓN INTEGRAL-INTEGRADA / 
PROCESO INTEGRAL E INTEGRADO]]&amp;Tabla14[[#This Row],[ENTORNO/PROCESO TRANSVERSAL]]</f>
        <v/>
      </c>
      <c r="G37" s="53"/>
      <c r="H37" s="53"/>
      <c r="I37" s="53"/>
      <c r="J37" s="53"/>
      <c r="K37" s="53"/>
      <c r="L37" s="53"/>
      <c r="M37" s="51"/>
      <c r="N37" s="54"/>
      <c r="O37" s="52"/>
      <c r="P37" s="51"/>
      <c r="Q37" s="55"/>
      <c r="R37" s="56"/>
      <c r="S37" s="57"/>
      <c r="T37" s="84"/>
      <c r="U37" s="85"/>
      <c r="V37" s="84"/>
      <c r="W37" s="58"/>
      <c r="X37" s="50"/>
      <c r="Y37" s="51"/>
      <c r="Z37" s="59"/>
      <c r="AA37" s="51"/>
      <c r="AB37" s="59"/>
      <c r="AC37" s="51"/>
      <c r="AD37" s="51"/>
      <c r="AE37" s="59"/>
      <c r="AF37" s="60"/>
    </row>
    <row r="38" spans="2:32" s="61" customFormat="1" ht="99.9" customHeight="1" x14ac:dyDescent="0.3">
      <c r="B38" s="51"/>
      <c r="C38" s="24"/>
      <c r="D38" s="51"/>
      <c r="E38" s="51"/>
      <c r="F38" s="52" t="str">
        <f>Tabla14[[#This Row],[CODIGO ACTIVIDAD (AB)]]&amp;Tabla14[[#This Row],[ACCIÓN INTEGRAL-INTEGRADA / 
PROCESO INTEGRAL E INTEGRADO]]&amp;Tabla14[[#This Row],[ENTORNO/PROCESO TRANSVERSAL]]</f>
        <v/>
      </c>
      <c r="G38" s="53"/>
      <c r="H38" s="53"/>
      <c r="I38" s="53"/>
      <c r="J38" s="53"/>
      <c r="K38" s="53"/>
      <c r="L38" s="53"/>
      <c r="M38" s="51"/>
      <c r="N38" s="54"/>
      <c r="O38" s="52"/>
      <c r="P38" s="51"/>
      <c r="Q38" s="55"/>
      <c r="R38" s="56"/>
      <c r="S38" s="57"/>
      <c r="T38" s="84"/>
      <c r="U38" s="85"/>
      <c r="V38" s="84"/>
      <c r="W38" s="58"/>
      <c r="X38" s="50"/>
      <c r="Y38" s="51"/>
      <c r="Z38" s="59"/>
      <c r="AA38" s="51"/>
      <c r="AB38" s="59"/>
      <c r="AC38" s="51"/>
      <c r="AD38" s="51"/>
      <c r="AE38" s="59"/>
      <c r="AF38" s="60"/>
    </row>
    <row r="39" spans="2:32" s="61" customFormat="1" ht="99.9" customHeight="1" x14ac:dyDescent="0.3">
      <c r="B39" s="51"/>
      <c r="C39" s="24"/>
      <c r="D39" s="51"/>
      <c r="E39" s="51"/>
      <c r="F39" s="52" t="str">
        <f>Tabla14[[#This Row],[CODIGO ACTIVIDAD (AB)]]&amp;Tabla14[[#This Row],[ACCIÓN INTEGRAL-INTEGRADA / 
PROCESO INTEGRAL E INTEGRADO]]&amp;Tabla14[[#This Row],[ENTORNO/PROCESO TRANSVERSAL]]</f>
        <v/>
      </c>
      <c r="G39" s="53"/>
      <c r="H39" s="53"/>
      <c r="I39" s="53"/>
      <c r="J39" s="53"/>
      <c r="K39" s="53"/>
      <c r="L39" s="53"/>
      <c r="M39" s="51"/>
      <c r="N39" s="54"/>
      <c r="O39" s="52"/>
      <c r="P39" s="51"/>
      <c r="Q39" s="55"/>
      <c r="R39" s="56"/>
      <c r="S39" s="57"/>
      <c r="T39" s="84"/>
      <c r="U39" s="85"/>
      <c r="V39" s="84"/>
      <c r="W39" s="58"/>
      <c r="X39" s="50"/>
      <c r="Y39" s="51"/>
      <c r="Z39" s="59"/>
      <c r="AA39" s="51"/>
      <c r="AB39" s="59"/>
      <c r="AC39" s="51"/>
      <c r="AD39" s="51"/>
      <c r="AE39" s="59"/>
      <c r="AF39" s="60"/>
    </row>
    <row r="40" spans="2:32" s="61" customFormat="1" ht="99.9" customHeight="1" x14ac:dyDescent="0.3">
      <c r="B40" s="51"/>
      <c r="C40" s="24"/>
      <c r="D40" s="51"/>
      <c r="E40" s="51"/>
      <c r="F40" s="52" t="str">
        <f>Tabla14[[#This Row],[CODIGO ACTIVIDAD (AB)]]&amp;Tabla14[[#This Row],[ACCIÓN INTEGRAL-INTEGRADA / 
PROCESO INTEGRAL E INTEGRADO]]&amp;Tabla14[[#This Row],[ENTORNO/PROCESO TRANSVERSAL]]</f>
        <v/>
      </c>
      <c r="G40" s="53"/>
      <c r="H40" s="53"/>
      <c r="I40" s="53"/>
      <c r="J40" s="53"/>
      <c r="K40" s="53"/>
      <c r="L40" s="53"/>
      <c r="M40" s="51"/>
      <c r="N40" s="54"/>
      <c r="O40" s="52"/>
      <c r="P40" s="51"/>
      <c r="Q40" s="55"/>
      <c r="R40" s="56"/>
      <c r="S40" s="57"/>
      <c r="T40" s="84"/>
      <c r="U40" s="85"/>
      <c r="V40" s="84"/>
      <c r="W40" s="58"/>
      <c r="X40" s="50"/>
      <c r="Y40" s="51"/>
      <c r="Z40" s="59"/>
      <c r="AA40" s="51"/>
      <c r="AB40" s="59"/>
      <c r="AC40" s="51"/>
      <c r="AD40" s="51"/>
      <c r="AE40" s="59"/>
      <c r="AF40" s="60"/>
    </row>
    <row r="41" spans="2:32" s="61" customFormat="1" ht="99.9" customHeight="1" x14ac:dyDescent="0.3">
      <c r="B41" s="51"/>
      <c r="C41" s="24"/>
      <c r="D41" s="51"/>
      <c r="E41" s="51"/>
      <c r="F41" s="52" t="str">
        <f>Tabla14[[#This Row],[CODIGO ACTIVIDAD (AB)]]&amp;Tabla14[[#This Row],[ACCIÓN INTEGRAL-INTEGRADA / 
PROCESO INTEGRAL E INTEGRADO]]&amp;Tabla14[[#This Row],[ENTORNO/PROCESO TRANSVERSAL]]</f>
        <v/>
      </c>
      <c r="G41" s="53"/>
      <c r="H41" s="53"/>
      <c r="I41" s="53"/>
      <c r="J41" s="53"/>
      <c r="K41" s="53"/>
      <c r="L41" s="53"/>
      <c r="M41" s="51"/>
      <c r="N41" s="54"/>
      <c r="O41" s="52"/>
      <c r="P41" s="51"/>
      <c r="Q41" s="55"/>
      <c r="R41" s="56"/>
      <c r="S41" s="57"/>
      <c r="T41" s="84"/>
      <c r="U41" s="85"/>
      <c r="V41" s="84"/>
      <c r="W41" s="58"/>
      <c r="X41" s="50"/>
      <c r="Y41" s="51"/>
      <c r="Z41" s="59"/>
      <c r="AA41" s="51"/>
      <c r="AB41" s="59"/>
      <c r="AC41" s="51"/>
      <c r="AD41" s="51"/>
      <c r="AE41" s="59"/>
      <c r="AF41" s="60"/>
    </row>
    <row r="42" spans="2:32" s="61" customFormat="1" ht="99.9" customHeight="1" x14ac:dyDescent="0.3">
      <c r="B42" s="51"/>
      <c r="C42" s="24"/>
      <c r="D42" s="51"/>
      <c r="E42" s="51"/>
      <c r="F42" s="52" t="str">
        <f>Tabla14[[#This Row],[CODIGO ACTIVIDAD (AB)]]&amp;Tabla14[[#This Row],[ACCIÓN INTEGRAL-INTEGRADA / 
PROCESO INTEGRAL E INTEGRADO]]&amp;Tabla14[[#This Row],[ENTORNO/PROCESO TRANSVERSAL]]</f>
        <v/>
      </c>
      <c r="G42" s="53"/>
      <c r="H42" s="53"/>
      <c r="I42" s="53"/>
      <c r="J42" s="53"/>
      <c r="K42" s="53"/>
      <c r="L42" s="53"/>
      <c r="M42" s="51"/>
      <c r="N42" s="54"/>
      <c r="O42" s="52"/>
      <c r="P42" s="51"/>
      <c r="Q42" s="55"/>
      <c r="R42" s="56"/>
      <c r="S42" s="57"/>
      <c r="T42" s="84"/>
      <c r="U42" s="85"/>
      <c r="V42" s="84"/>
      <c r="W42" s="58"/>
      <c r="X42" s="50"/>
      <c r="Y42" s="51"/>
      <c r="Z42" s="59"/>
      <c r="AA42" s="51"/>
      <c r="AB42" s="59"/>
      <c r="AC42" s="51"/>
      <c r="AD42" s="51"/>
      <c r="AE42" s="59"/>
      <c r="AF42" s="60"/>
    </row>
    <row r="43" spans="2:32" s="61" customFormat="1" ht="99.9" customHeight="1" x14ac:dyDescent="0.3">
      <c r="B43" s="51"/>
      <c r="C43" s="24"/>
      <c r="D43" s="51"/>
      <c r="E43" s="51"/>
      <c r="F43" s="52" t="str">
        <f>Tabla14[[#This Row],[CODIGO ACTIVIDAD (AB)]]&amp;Tabla14[[#This Row],[ACCIÓN INTEGRAL-INTEGRADA / 
PROCESO INTEGRAL E INTEGRADO]]&amp;Tabla14[[#This Row],[ENTORNO/PROCESO TRANSVERSAL]]</f>
        <v/>
      </c>
      <c r="G43" s="53"/>
      <c r="H43" s="53"/>
      <c r="I43" s="53"/>
      <c r="J43" s="53"/>
      <c r="K43" s="53"/>
      <c r="L43" s="53"/>
      <c r="M43" s="51"/>
      <c r="N43" s="54"/>
      <c r="O43" s="52"/>
      <c r="P43" s="51"/>
      <c r="Q43" s="55"/>
      <c r="R43" s="56"/>
      <c r="S43" s="57"/>
      <c r="T43" s="84"/>
      <c r="U43" s="85"/>
      <c r="V43" s="84"/>
      <c r="W43" s="58"/>
      <c r="X43" s="50"/>
      <c r="Y43" s="51"/>
      <c r="Z43" s="59"/>
      <c r="AA43" s="51"/>
      <c r="AB43" s="59"/>
      <c r="AC43" s="51"/>
      <c r="AD43" s="51"/>
      <c r="AE43" s="59"/>
      <c r="AF43" s="60"/>
    </row>
    <row r="44" spans="2:32" s="61" customFormat="1" ht="99.9" customHeight="1" x14ac:dyDescent="0.3">
      <c r="B44" s="51"/>
      <c r="C44" s="24"/>
      <c r="D44" s="51"/>
      <c r="E44" s="51"/>
      <c r="F44" s="52" t="str">
        <f>Tabla14[[#This Row],[CODIGO ACTIVIDAD (AB)]]&amp;Tabla14[[#This Row],[ACCIÓN INTEGRAL-INTEGRADA / 
PROCESO INTEGRAL E INTEGRADO]]&amp;Tabla14[[#This Row],[ENTORNO/PROCESO TRANSVERSAL]]</f>
        <v/>
      </c>
      <c r="G44" s="53"/>
      <c r="H44" s="53"/>
      <c r="I44" s="53"/>
      <c r="J44" s="53"/>
      <c r="K44" s="53"/>
      <c r="L44" s="53"/>
      <c r="M44" s="51"/>
      <c r="N44" s="54"/>
      <c r="O44" s="52"/>
      <c r="P44" s="51"/>
      <c r="Q44" s="55"/>
      <c r="R44" s="56"/>
      <c r="S44" s="57"/>
      <c r="T44" s="84"/>
      <c r="U44" s="85"/>
      <c r="V44" s="84"/>
      <c r="W44" s="58"/>
      <c r="X44" s="50"/>
      <c r="Y44" s="51"/>
      <c r="Z44" s="59"/>
      <c r="AA44" s="51"/>
      <c r="AB44" s="59"/>
      <c r="AC44" s="51"/>
      <c r="AD44" s="51"/>
      <c r="AE44" s="59"/>
      <c r="AF44" s="60"/>
    </row>
    <row r="45" spans="2:32" s="61" customFormat="1" ht="99.9" customHeight="1" x14ac:dyDescent="0.3">
      <c r="B45" s="51"/>
      <c r="C45" s="24"/>
      <c r="D45" s="51"/>
      <c r="E45" s="51"/>
      <c r="F45" s="52" t="str">
        <f>Tabla14[[#This Row],[CODIGO ACTIVIDAD (AB)]]&amp;Tabla14[[#This Row],[ACCIÓN INTEGRAL-INTEGRADA / 
PROCESO INTEGRAL E INTEGRADO]]&amp;Tabla14[[#This Row],[ENTORNO/PROCESO TRANSVERSAL]]</f>
        <v/>
      </c>
      <c r="G45" s="53"/>
      <c r="H45" s="53"/>
      <c r="I45" s="53"/>
      <c r="J45" s="53"/>
      <c r="K45" s="53"/>
      <c r="L45" s="53"/>
      <c r="M45" s="51"/>
      <c r="N45" s="54"/>
      <c r="O45" s="52"/>
      <c r="P45" s="51"/>
      <c r="Q45" s="55"/>
      <c r="R45" s="56"/>
      <c r="S45" s="57"/>
      <c r="T45" s="84"/>
      <c r="U45" s="85"/>
      <c r="V45" s="84"/>
      <c r="W45" s="58"/>
      <c r="X45" s="50"/>
      <c r="Y45" s="51"/>
      <c r="Z45" s="59"/>
      <c r="AA45" s="51"/>
      <c r="AB45" s="59"/>
      <c r="AC45" s="51"/>
      <c r="AD45" s="51"/>
      <c r="AE45" s="59"/>
      <c r="AF45" s="60"/>
    </row>
    <row r="46" spans="2:32" s="61" customFormat="1" ht="99.9" customHeight="1" x14ac:dyDescent="0.3">
      <c r="B46" s="51"/>
      <c r="C46" s="24"/>
      <c r="D46" s="51"/>
      <c r="E46" s="51"/>
      <c r="F46" s="52" t="str">
        <f>Tabla14[[#This Row],[CODIGO ACTIVIDAD (AB)]]&amp;Tabla14[[#This Row],[ACCIÓN INTEGRAL-INTEGRADA / 
PROCESO INTEGRAL E INTEGRADO]]&amp;Tabla14[[#This Row],[ENTORNO/PROCESO TRANSVERSAL]]</f>
        <v/>
      </c>
      <c r="G46" s="53"/>
      <c r="H46" s="53"/>
      <c r="I46" s="53"/>
      <c r="J46" s="53"/>
      <c r="K46" s="53"/>
      <c r="L46" s="53"/>
      <c r="M46" s="51"/>
      <c r="N46" s="54"/>
      <c r="O46" s="52"/>
      <c r="P46" s="51"/>
      <c r="Q46" s="55"/>
      <c r="R46" s="56"/>
      <c r="S46" s="57"/>
      <c r="T46" s="84"/>
      <c r="U46" s="85"/>
      <c r="V46" s="84"/>
      <c r="W46" s="58"/>
      <c r="X46" s="50"/>
      <c r="Y46" s="51"/>
      <c r="Z46" s="59"/>
      <c r="AA46" s="51"/>
      <c r="AB46" s="59"/>
      <c r="AC46" s="51"/>
      <c r="AD46" s="51"/>
      <c r="AE46" s="59"/>
      <c r="AF46" s="60"/>
    </row>
    <row r="47" spans="2:32" s="61" customFormat="1" ht="99.9" customHeight="1" x14ac:dyDescent="0.3">
      <c r="B47" s="51"/>
      <c r="C47" s="24"/>
      <c r="D47" s="51"/>
      <c r="E47" s="51"/>
      <c r="F47" s="52" t="str">
        <f>Tabla14[[#This Row],[CODIGO ACTIVIDAD (AB)]]&amp;Tabla14[[#This Row],[ACCIÓN INTEGRAL-INTEGRADA / 
PROCESO INTEGRAL E INTEGRADO]]&amp;Tabla14[[#This Row],[ENTORNO/PROCESO TRANSVERSAL]]</f>
        <v/>
      </c>
      <c r="G47" s="53"/>
      <c r="H47" s="53"/>
      <c r="I47" s="53"/>
      <c r="J47" s="53"/>
      <c r="K47" s="53"/>
      <c r="L47" s="53"/>
      <c r="M47" s="51"/>
      <c r="N47" s="54"/>
      <c r="O47" s="52"/>
      <c r="P47" s="51"/>
      <c r="Q47" s="55"/>
      <c r="R47" s="56"/>
      <c r="S47" s="57"/>
      <c r="T47" s="84"/>
      <c r="U47" s="85"/>
      <c r="V47" s="84"/>
      <c r="W47" s="58"/>
      <c r="X47" s="50"/>
      <c r="Y47" s="51"/>
      <c r="Z47" s="59"/>
      <c r="AA47" s="51"/>
      <c r="AB47" s="59"/>
      <c r="AC47" s="51"/>
      <c r="AD47" s="51"/>
      <c r="AE47" s="59"/>
      <c r="AF47" s="60"/>
    </row>
    <row r="48" spans="2:32" s="61" customFormat="1" ht="99.9" customHeight="1" x14ac:dyDescent="0.3">
      <c r="B48" s="51"/>
      <c r="C48" s="24"/>
      <c r="D48" s="51"/>
      <c r="E48" s="51"/>
      <c r="F48" s="52" t="str">
        <f>Tabla14[[#This Row],[CODIGO ACTIVIDAD (AB)]]&amp;Tabla14[[#This Row],[ACCIÓN INTEGRAL-INTEGRADA / 
PROCESO INTEGRAL E INTEGRADO]]&amp;Tabla14[[#This Row],[ENTORNO/PROCESO TRANSVERSAL]]</f>
        <v/>
      </c>
      <c r="G48" s="53"/>
      <c r="H48" s="53"/>
      <c r="I48" s="53"/>
      <c r="J48" s="53"/>
      <c r="K48" s="53"/>
      <c r="L48" s="53"/>
      <c r="M48" s="51"/>
      <c r="N48" s="54"/>
      <c r="O48" s="52"/>
      <c r="P48" s="51"/>
      <c r="Q48" s="55"/>
      <c r="R48" s="56"/>
      <c r="S48" s="57"/>
      <c r="T48" s="84"/>
      <c r="U48" s="85"/>
      <c r="V48" s="84"/>
      <c r="W48" s="58"/>
      <c r="X48" s="50"/>
      <c r="Y48" s="51"/>
      <c r="Z48" s="59"/>
      <c r="AA48" s="51"/>
      <c r="AB48" s="59"/>
      <c r="AC48" s="51"/>
      <c r="AD48" s="51"/>
      <c r="AE48" s="59"/>
      <c r="AF48" s="60"/>
    </row>
    <row r="49" spans="2:32" s="61" customFormat="1" ht="99.9" customHeight="1" x14ac:dyDescent="0.3">
      <c r="B49" s="51"/>
      <c r="C49" s="24"/>
      <c r="D49" s="51"/>
      <c r="E49" s="51"/>
      <c r="F49" s="52" t="str">
        <f>Tabla14[[#This Row],[CODIGO ACTIVIDAD (AB)]]&amp;Tabla14[[#This Row],[ACCIÓN INTEGRAL-INTEGRADA / 
PROCESO INTEGRAL E INTEGRADO]]&amp;Tabla14[[#This Row],[ENTORNO/PROCESO TRANSVERSAL]]</f>
        <v/>
      </c>
      <c r="G49" s="53"/>
      <c r="H49" s="53"/>
      <c r="I49" s="53"/>
      <c r="J49" s="53"/>
      <c r="K49" s="53"/>
      <c r="L49" s="53"/>
      <c r="M49" s="51"/>
      <c r="N49" s="54"/>
      <c r="O49" s="52"/>
      <c r="P49" s="51"/>
      <c r="Q49" s="55"/>
      <c r="R49" s="56"/>
      <c r="S49" s="57"/>
      <c r="T49" s="84"/>
      <c r="U49" s="85"/>
      <c r="V49" s="84"/>
      <c r="W49" s="58"/>
      <c r="X49" s="50"/>
      <c r="Y49" s="51"/>
      <c r="Z49" s="59"/>
      <c r="AA49" s="51"/>
      <c r="AB49" s="59"/>
      <c r="AC49" s="51"/>
      <c r="AD49" s="51"/>
      <c r="AE49" s="59"/>
      <c r="AF49" s="60"/>
    </row>
    <row r="50" spans="2:32" s="61" customFormat="1" ht="99.9" customHeight="1" x14ac:dyDescent="0.3">
      <c r="B50" s="51"/>
      <c r="C50" s="24"/>
      <c r="D50" s="51"/>
      <c r="E50" s="51"/>
      <c r="F50" s="52" t="str">
        <f>Tabla14[[#This Row],[CODIGO ACTIVIDAD (AB)]]&amp;Tabla14[[#This Row],[ACCIÓN INTEGRAL-INTEGRADA / 
PROCESO INTEGRAL E INTEGRADO]]&amp;Tabla14[[#This Row],[ENTORNO/PROCESO TRANSVERSAL]]</f>
        <v/>
      </c>
      <c r="G50" s="53"/>
      <c r="H50" s="53"/>
      <c r="I50" s="53"/>
      <c r="J50" s="53"/>
      <c r="K50" s="53"/>
      <c r="L50" s="53"/>
      <c r="M50" s="51"/>
      <c r="N50" s="54"/>
      <c r="O50" s="52"/>
      <c r="P50" s="51"/>
      <c r="Q50" s="55"/>
      <c r="R50" s="56"/>
      <c r="S50" s="57"/>
      <c r="T50" s="84"/>
      <c r="U50" s="85"/>
      <c r="V50" s="84"/>
      <c r="W50" s="58"/>
      <c r="X50" s="50"/>
      <c r="Y50" s="51"/>
      <c r="Z50" s="59"/>
      <c r="AA50" s="51"/>
      <c r="AB50" s="59"/>
      <c r="AC50" s="51"/>
      <c r="AD50" s="51"/>
      <c r="AE50" s="59"/>
      <c r="AF50" s="60"/>
    </row>
    <row r="51" spans="2:32" s="61" customFormat="1" ht="99.9" customHeight="1" x14ac:dyDescent="0.3">
      <c r="B51" s="51"/>
      <c r="C51" s="24"/>
      <c r="D51" s="51"/>
      <c r="E51" s="51"/>
      <c r="F51" s="52" t="str">
        <f>Tabla14[[#This Row],[CODIGO ACTIVIDAD (AB)]]&amp;Tabla14[[#This Row],[ACCIÓN INTEGRAL-INTEGRADA / 
PROCESO INTEGRAL E INTEGRADO]]&amp;Tabla14[[#This Row],[ENTORNO/PROCESO TRANSVERSAL]]</f>
        <v/>
      </c>
      <c r="G51" s="53"/>
      <c r="H51" s="53"/>
      <c r="I51" s="53"/>
      <c r="J51" s="53"/>
      <c r="K51" s="53"/>
      <c r="L51" s="53"/>
      <c r="M51" s="51"/>
      <c r="N51" s="54"/>
      <c r="O51" s="52"/>
      <c r="P51" s="51"/>
      <c r="Q51" s="55"/>
      <c r="R51" s="56"/>
      <c r="S51" s="57"/>
      <c r="T51" s="84"/>
      <c r="U51" s="85"/>
      <c r="V51" s="84"/>
      <c r="W51" s="58"/>
      <c r="X51" s="50"/>
      <c r="Y51" s="51"/>
      <c r="Z51" s="59"/>
      <c r="AA51" s="51"/>
      <c r="AB51" s="59"/>
      <c r="AC51" s="51"/>
      <c r="AD51" s="51"/>
      <c r="AE51" s="59"/>
      <c r="AF51" s="60"/>
    </row>
    <row r="52" spans="2:32" s="61" customFormat="1" ht="99.9" customHeight="1" x14ac:dyDescent="0.3">
      <c r="B52" s="51"/>
      <c r="C52" s="24"/>
      <c r="D52" s="51"/>
      <c r="E52" s="51"/>
      <c r="F52" s="52" t="str">
        <f>Tabla14[[#This Row],[CODIGO ACTIVIDAD (AB)]]&amp;Tabla14[[#This Row],[ACCIÓN INTEGRAL-INTEGRADA / 
PROCESO INTEGRAL E INTEGRADO]]&amp;Tabla14[[#This Row],[ENTORNO/PROCESO TRANSVERSAL]]</f>
        <v/>
      </c>
      <c r="G52" s="53"/>
      <c r="H52" s="53"/>
      <c r="I52" s="53"/>
      <c r="J52" s="53"/>
      <c r="K52" s="53"/>
      <c r="L52" s="53"/>
      <c r="M52" s="51"/>
      <c r="N52" s="54"/>
      <c r="O52" s="52"/>
      <c r="P52" s="51"/>
      <c r="Q52" s="55"/>
      <c r="R52" s="56"/>
      <c r="S52" s="57"/>
      <c r="T52" s="84"/>
      <c r="U52" s="85"/>
      <c r="V52" s="84"/>
      <c r="W52" s="58"/>
      <c r="X52" s="50"/>
      <c r="Y52" s="51"/>
      <c r="Z52" s="59"/>
      <c r="AA52" s="51"/>
      <c r="AB52" s="59"/>
      <c r="AC52" s="51"/>
      <c r="AD52" s="51"/>
      <c r="AE52" s="59"/>
      <c r="AF52" s="60"/>
    </row>
    <row r="53" spans="2:32" s="61" customFormat="1" ht="99.9" customHeight="1" x14ac:dyDescent="0.3">
      <c r="B53" s="51"/>
      <c r="C53" s="24"/>
      <c r="D53" s="51"/>
      <c r="E53" s="51"/>
      <c r="F53" s="52" t="str">
        <f>Tabla14[[#This Row],[CODIGO ACTIVIDAD (AB)]]&amp;Tabla14[[#This Row],[ACCIÓN INTEGRAL-INTEGRADA / 
PROCESO INTEGRAL E INTEGRADO]]&amp;Tabla14[[#This Row],[ENTORNO/PROCESO TRANSVERSAL]]</f>
        <v/>
      </c>
      <c r="G53" s="53"/>
      <c r="H53" s="53"/>
      <c r="I53" s="53"/>
      <c r="J53" s="53"/>
      <c r="K53" s="53"/>
      <c r="L53" s="53"/>
      <c r="M53" s="51"/>
      <c r="N53" s="54"/>
      <c r="O53" s="52"/>
      <c r="P53" s="51"/>
      <c r="Q53" s="55"/>
      <c r="R53" s="56"/>
      <c r="S53" s="57"/>
      <c r="T53" s="84"/>
      <c r="U53" s="85"/>
      <c r="V53" s="84"/>
      <c r="W53" s="58"/>
      <c r="X53" s="50"/>
      <c r="Y53" s="51"/>
      <c r="Z53" s="59"/>
      <c r="AA53" s="51"/>
      <c r="AB53" s="59"/>
      <c r="AC53" s="51"/>
      <c r="AD53" s="51"/>
      <c r="AE53" s="59"/>
      <c r="AF53" s="60"/>
    </row>
    <row r="54" spans="2:32" s="61" customFormat="1" ht="99.9" customHeight="1" x14ac:dyDescent="0.3">
      <c r="B54" s="51"/>
      <c r="C54" s="24"/>
      <c r="D54" s="51"/>
      <c r="E54" s="51"/>
      <c r="F54" s="52" t="str">
        <f>Tabla14[[#This Row],[CODIGO ACTIVIDAD (AB)]]&amp;Tabla14[[#This Row],[ACCIÓN INTEGRAL-INTEGRADA / 
PROCESO INTEGRAL E INTEGRADO]]&amp;Tabla14[[#This Row],[ENTORNO/PROCESO TRANSVERSAL]]</f>
        <v/>
      </c>
      <c r="G54" s="53"/>
      <c r="H54" s="53"/>
      <c r="I54" s="53"/>
      <c r="J54" s="53"/>
      <c r="K54" s="53"/>
      <c r="L54" s="53"/>
      <c r="M54" s="51"/>
      <c r="N54" s="54"/>
      <c r="O54" s="52"/>
      <c r="P54" s="51"/>
      <c r="Q54" s="55"/>
      <c r="R54" s="56"/>
      <c r="S54" s="57"/>
      <c r="T54" s="84"/>
      <c r="U54" s="85"/>
      <c r="V54" s="84"/>
      <c r="W54" s="58"/>
      <c r="X54" s="50"/>
      <c r="Y54" s="51"/>
      <c r="Z54" s="59"/>
      <c r="AA54" s="51"/>
      <c r="AB54" s="59"/>
      <c r="AC54" s="51"/>
      <c r="AD54" s="51"/>
      <c r="AE54" s="59"/>
      <c r="AF54" s="60"/>
    </row>
    <row r="55" spans="2:32" s="61" customFormat="1" ht="99.9" customHeight="1" x14ac:dyDescent="0.3">
      <c r="B55" s="51"/>
      <c r="C55" s="24"/>
      <c r="D55" s="51"/>
      <c r="E55" s="51"/>
      <c r="F55" s="52" t="str">
        <f>Tabla14[[#This Row],[CODIGO ACTIVIDAD (AB)]]&amp;Tabla14[[#This Row],[ACCIÓN INTEGRAL-INTEGRADA / 
PROCESO INTEGRAL E INTEGRADO]]&amp;Tabla14[[#This Row],[ENTORNO/PROCESO TRANSVERSAL]]</f>
        <v/>
      </c>
      <c r="G55" s="53"/>
      <c r="H55" s="53"/>
      <c r="I55" s="53"/>
      <c r="J55" s="53"/>
      <c r="K55" s="53"/>
      <c r="L55" s="53"/>
      <c r="M55" s="51"/>
      <c r="N55" s="54"/>
      <c r="O55" s="52"/>
      <c r="P55" s="51"/>
      <c r="Q55" s="55"/>
      <c r="R55" s="56"/>
      <c r="S55" s="57"/>
      <c r="T55" s="84"/>
      <c r="U55" s="85"/>
      <c r="V55" s="84"/>
      <c r="W55" s="58"/>
      <c r="X55" s="50"/>
      <c r="Y55" s="51"/>
      <c r="Z55" s="59"/>
      <c r="AA55" s="51"/>
      <c r="AB55" s="59"/>
      <c r="AC55" s="51"/>
      <c r="AD55" s="51"/>
      <c r="AE55" s="59"/>
      <c r="AF55" s="60"/>
    </row>
    <row r="56" spans="2:32" s="61" customFormat="1" ht="99.9" customHeight="1" x14ac:dyDescent="0.3">
      <c r="B56" s="51"/>
      <c r="C56" s="24"/>
      <c r="D56" s="51"/>
      <c r="E56" s="51"/>
      <c r="F56" s="52" t="str">
        <f>Tabla14[[#This Row],[CODIGO ACTIVIDAD (AB)]]&amp;Tabla14[[#This Row],[ACCIÓN INTEGRAL-INTEGRADA / 
PROCESO INTEGRAL E INTEGRADO]]&amp;Tabla14[[#This Row],[ENTORNO/PROCESO TRANSVERSAL]]</f>
        <v/>
      </c>
      <c r="G56" s="53"/>
      <c r="H56" s="53"/>
      <c r="I56" s="53"/>
      <c r="J56" s="53"/>
      <c r="K56" s="53"/>
      <c r="L56" s="53"/>
      <c r="M56" s="51"/>
      <c r="N56" s="54"/>
      <c r="O56" s="52"/>
      <c r="P56" s="51"/>
      <c r="Q56" s="55"/>
      <c r="R56" s="56"/>
      <c r="S56" s="57"/>
      <c r="T56" s="84"/>
      <c r="U56" s="85"/>
      <c r="V56" s="84"/>
      <c r="W56" s="58"/>
      <c r="X56" s="50"/>
      <c r="Y56" s="51"/>
      <c r="Z56" s="59"/>
      <c r="AA56" s="51"/>
      <c r="AB56" s="59"/>
      <c r="AC56" s="51"/>
      <c r="AD56" s="51"/>
      <c r="AE56" s="59"/>
      <c r="AF56" s="60"/>
    </row>
    <row r="57" spans="2:32" s="61" customFormat="1" ht="99.9" customHeight="1" x14ac:dyDescent="0.3">
      <c r="B57" s="51"/>
      <c r="C57" s="24"/>
      <c r="D57" s="51"/>
      <c r="E57" s="51"/>
      <c r="F57" s="52" t="str">
        <f>Tabla14[[#This Row],[CODIGO ACTIVIDAD (AB)]]&amp;Tabla14[[#This Row],[ACCIÓN INTEGRAL-INTEGRADA / 
PROCESO INTEGRAL E INTEGRADO]]&amp;Tabla14[[#This Row],[ENTORNO/PROCESO TRANSVERSAL]]</f>
        <v/>
      </c>
      <c r="G57" s="53"/>
      <c r="H57" s="53"/>
      <c r="I57" s="53"/>
      <c r="J57" s="53"/>
      <c r="K57" s="53"/>
      <c r="L57" s="53"/>
      <c r="M57" s="51"/>
      <c r="N57" s="54"/>
      <c r="O57" s="52"/>
      <c r="P57" s="51"/>
      <c r="Q57" s="55"/>
      <c r="R57" s="56"/>
      <c r="S57" s="57"/>
      <c r="T57" s="84"/>
      <c r="U57" s="85"/>
      <c r="V57" s="84"/>
      <c r="W57" s="58"/>
      <c r="X57" s="50"/>
      <c r="Y57" s="51"/>
      <c r="Z57" s="59"/>
      <c r="AA57" s="51"/>
      <c r="AB57" s="59"/>
      <c r="AC57" s="51"/>
      <c r="AD57" s="51"/>
      <c r="AE57" s="59"/>
      <c r="AF57" s="60"/>
    </row>
    <row r="58" spans="2:32" s="61" customFormat="1" ht="99.9" customHeight="1" x14ac:dyDescent="0.3">
      <c r="B58" s="51"/>
      <c r="C58" s="24"/>
      <c r="D58" s="51"/>
      <c r="E58" s="51"/>
      <c r="F58" s="52" t="str">
        <f>Tabla14[[#This Row],[CODIGO ACTIVIDAD (AB)]]&amp;Tabla14[[#This Row],[ACCIÓN INTEGRAL-INTEGRADA / 
PROCESO INTEGRAL E INTEGRADO]]&amp;Tabla14[[#This Row],[ENTORNO/PROCESO TRANSVERSAL]]</f>
        <v/>
      </c>
      <c r="G58" s="53"/>
      <c r="H58" s="53"/>
      <c r="I58" s="53"/>
      <c r="J58" s="53"/>
      <c r="K58" s="53"/>
      <c r="L58" s="53"/>
      <c r="M58" s="51"/>
      <c r="N58" s="54"/>
      <c r="O58" s="52"/>
      <c r="P58" s="51"/>
      <c r="Q58" s="55"/>
      <c r="R58" s="56"/>
      <c r="S58" s="57"/>
      <c r="T58" s="84"/>
      <c r="U58" s="85"/>
      <c r="V58" s="84"/>
      <c r="W58" s="58"/>
      <c r="X58" s="50"/>
      <c r="Y58" s="51"/>
      <c r="Z58" s="59"/>
      <c r="AA58" s="51"/>
      <c r="AB58" s="59"/>
      <c r="AC58" s="51"/>
      <c r="AD58" s="51"/>
      <c r="AE58" s="59"/>
      <c r="AF58" s="60"/>
    </row>
    <row r="59" spans="2:32" s="61" customFormat="1" ht="99.9" customHeight="1" x14ac:dyDescent="0.3">
      <c r="B59" s="51"/>
      <c r="C59" s="24"/>
      <c r="D59" s="51"/>
      <c r="E59" s="51"/>
      <c r="F59" s="52" t="str">
        <f>Tabla14[[#This Row],[CODIGO ACTIVIDAD (AB)]]&amp;Tabla14[[#This Row],[ACCIÓN INTEGRAL-INTEGRADA / 
PROCESO INTEGRAL E INTEGRADO]]&amp;Tabla14[[#This Row],[ENTORNO/PROCESO TRANSVERSAL]]</f>
        <v/>
      </c>
      <c r="G59" s="53"/>
      <c r="H59" s="53"/>
      <c r="I59" s="53"/>
      <c r="J59" s="53"/>
      <c r="K59" s="53"/>
      <c r="L59" s="53"/>
      <c r="M59" s="51"/>
      <c r="N59" s="54"/>
      <c r="O59" s="52"/>
      <c r="P59" s="51"/>
      <c r="Q59" s="55"/>
      <c r="R59" s="56"/>
      <c r="S59" s="57"/>
      <c r="T59" s="84"/>
      <c r="U59" s="85"/>
      <c r="V59" s="84"/>
      <c r="W59" s="58"/>
      <c r="X59" s="50"/>
      <c r="Y59" s="51"/>
      <c r="Z59" s="59"/>
      <c r="AA59" s="51"/>
      <c r="AB59" s="59"/>
      <c r="AC59" s="51"/>
      <c r="AD59" s="51"/>
      <c r="AE59" s="59"/>
      <c r="AF59" s="60"/>
    </row>
    <row r="60" spans="2:32" s="61" customFormat="1" ht="99.9" customHeight="1" x14ac:dyDescent="0.3">
      <c r="B60" s="51"/>
      <c r="C60" s="24"/>
      <c r="D60" s="51"/>
      <c r="E60" s="51"/>
      <c r="F60" s="52" t="str">
        <f>Tabla14[[#This Row],[CODIGO ACTIVIDAD (AB)]]&amp;Tabla14[[#This Row],[ACCIÓN INTEGRAL-INTEGRADA / 
PROCESO INTEGRAL E INTEGRADO]]&amp;Tabla14[[#This Row],[ENTORNO/PROCESO TRANSVERSAL]]</f>
        <v/>
      </c>
      <c r="G60" s="53"/>
      <c r="H60" s="53"/>
      <c r="I60" s="53"/>
      <c r="J60" s="53"/>
      <c r="K60" s="53"/>
      <c r="L60" s="53"/>
      <c r="M60" s="51"/>
      <c r="N60" s="54"/>
      <c r="O60" s="52"/>
      <c r="P60" s="51"/>
      <c r="Q60" s="55"/>
      <c r="R60" s="56"/>
      <c r="S60" s="57"/>
      <c r="T60" s="84"/>
      <c r="U60" s="85"/>
      <c r="V60" s="84"/>
      <c r="W60" s="58"/>
      <c r="X60" s="50"/>
      <c r="Y60" s="51"/>
      <c r="Z60" s="59"/>
      <c r="AA60" s="51"/>
      <c r="AB60" s="59"/>
      <c r="AC60" s="51"/>
      <c r="AD60" s="51"/>
      <c r="AE60" s="59"/>
      <c r="AF60" s="60"/>
    </row>
    <row r="61" spans="2:32" s="61" customFormat="1" ht="99.9" customHeight="1" x14ac:dyDescent="0.3">
      <c r="B61" s="51"/>
      <c r="C61" s="24"/>
      <c r="D61" s="51"/>
      <c r="E61" s="51"/>
      <c r="F61" s="52" t="str">
        <f>Tabla14[[#This Row],[CODIGO ACTIVIDAD (AB)]]&amp;Tabla14[[#This Row],[ACCIÓN INTEGRAL-INTEGRADA / 
PROCESO INTEGRAL E INTEGRADO]]&amp;Tabla14[[#This Row],[ENTORNO/PROCESO TRANSVERSAL]]</f>
        <v/>
      </c>
      <c r="G61" s="53"/>
      <c r="H61" s="53"/>
      <c r="I61" s="53"/>
      <c r="J61" s="53"/>
      <c r="K61" s="53"/>
      <c r="L61" s="53"/>
      <c r="M61" s="51"/>
      <c r="N61" s="54"/>
      <c r="O61" s="52"/>
      <c r="P61" s="51"/>
      <c r="Q61" s="55"/>
      <c r="R61" s="56"/>
      <c r="S61" s="57"/>
      <c r="T61" s="84"/>
      <c r="U61" s="85"/>
      <c r="V61" s="84"/>
      <c r="W61" s="58"/>
      <c r="X61" s="50"/>
      <c r="Y61" s="51"/>
      <c r="Z61" s="59"/>
      <c r="AA61" s="51"/>
      <c r="AB61" s="59"/>
      <c r="AC61" s="51"/>
      <c r="AD61" s="51"/>
      <c r="AE61" s="59"/>
      <c r="AF61" s="60"/>
    </row>
    <row r="62" spans="2:32" s="61" customFormat="1" ht="99.9" customHeight="1" x14ac:dyDescent="0.3">
      <c r="B62" s="51"/>
      <c r="C62" s="24"/>
      <c r="D62" s="51"/>
      <c r="E62" s="51"/>
      <c r="F62" s="52" t="str">
        <f>Tabla14[[#This Row],[CODIGO ACTIVIDAD (AB)]]&amp;Tabla14[[#This Row],[ACCIÓN INTEGRAL-INTEGRADA / 
PROCESO INTEGRAL E INTEGRADO]]&amp;Tabla14[[#This Row],[ENTORNO/PROCESO TRANSVERSAL]]</f>
        <v/>
      </c>
      <c r="G62" s="53"/>
      <c r="H62" s="53"/>
      <c r="I62" s="53"/>
      <c r="J62" s="53"/>
      <c r="K62" s="53"/>
      <c r="L62" s="53"/>
      <c r="M62" s="51"/>
      <c r="N62" s="54"/>
      <c r="O62" s="52"/>
      <c r="P62" s="51"/>
      <c r="Q62" s="55"/>
      <c r="R62" s="56"/>
      <c r="S62" s="57"/>
      <c r="T62" s="84"/>
      <c r="U62" s="85"/>
      <c r="V62" s="84"/>
      <c r="W62" s="58"/>
      <c r="X62" s="50"/>
      <c r="Y62" s="51"/>
      <c r="Z62" s="59"/>
      <c r="AA62" s="51"/>
      <c r="AB62" s="59"/>
      <c r="AC62" s="51"/>
      <c r="AD62" s="51"/>
      <c r="AE62" s="59"/>
      <c r="AF62" s="60"/>
    </row>
    <row r="63" spans="2:32" s="61" customFormat="1" ht="99.9" customHeight="1" x14ac:dyDescent="0.3">
      <c r="B63" s="51"/>
      <c r="C63" s="24"/>
      <c r="D63" s="51"/>
      <c r="E63" s="51"/>
      <c r="F63" s="52" t="str">
        <f>Tabla14[[#This Row],[CODIGO ACTIVIDAD (AB)]]&amp;Tabla14[[#This Row],[ACCIÓN INTEGRAL-INTEGRADA / 
PROCESO INTEGRAL E INTEGRADO]]&amp;Tabla14[[#This Row],[ENTORNO/PROCESO TRANSVERSAL]]</f>
        <v/>
      </c>
      <c r="G63" s="53"/>
      <c r="H63" s="53"/>
      <c r="I63" s="53"/>
      <c r="J63" s="53"/>
      <c r="K63" s="53"/>
      <c r="L63" s="53"/>
      <c r="M63" s="51"/>
      <c r="N63" s="54"/>
      <c r="O63" s="52"/>
      <c r="P63" s="51"/>
      <c r="Q63" s="55"/>
      <c r="R63" s="56"/>
      <c r="S63" s="57"/>
      <c r="T63" s="84"/>
      <c r="U63" s="85"/>
      <c r="V63" s="84"/>
      <c r="W63" s="58"/>
      <c r="X63" s="50"/>
      <c r="Y63" s="51"/>
      <c r="Z63" s="59"/>
      <c r="AA63" s="51"/>
      <c r="AB63" s="59"/>
      <c r="AC63" s="51"/>
      <c r="AD63" s="51"/>
      <c r="AE63" s="59"/>
      <c r="AF63" s="60"/>
    </row>
    <row r="64" spans="2:32" s="61" customFormat="1" ht="99.9" customHeight="1" x14ac:dyDescent="0.3">
      <c r="B64" s="51"/>
      <c r="C64" s="24"/>
      <c r="D64" s="51"/>
      <c r="E64" s="51"/>
      <c r="F64" s="52" t="str">
        <f>Tabla14[[#This Row],[CODIGO ACTIVIDAD (AB)]]&amp;Tabla14[[#This Row],[ACCIÓN INTEGRAL-INTEGRADA / 
PROCESO INTEGRAL E INTEGRADO]]&amp;Tabla14[[#This Row],[ENTORNO/PROCESO TRANSVERSAL]]</f>
        <v/>
      </c>
      <c r="G64" s="53"/>
      <c r="H64" s="53"/>
      <c r="I64" s="53"/>
      <c r="J64" s="53"/>
      <c r="K64" s="53"/>
      <c r="L64" s="53"/>
      <c r="M64" s="51"/>
      <c r="N64" s="54"/>
      <c r="O64" s="52"/>
      <c r="P64" s="51"/>
      <c r="Q64" s="55"/>
      <c r="R64" s="56"/>
      <c r="S64" s="57"/>
      <c r="T64" s="84"/>
      <c r="U64" s="85"/>
      <c r="V64" s="84"/>
      <c r="W64" s="58"/>
      <c r="X64" s="50"/>
      <c r="Y64" s="51"/>
      <c r="Z64" s="59"/>
      <c r="AA64" s="51"/>
      <c r="AB64" s="59"/>
      <c r="AC64" s="51"/>
      <c r="AD64" s="51"/>
      <c r="AE64" s="59"/>
      <c r="AF64" s="60"/>
    </row>
    <row r="65" spans="2:32" s="61" customFormat="1" ht="99.9" customHeight="1" x14ac:dyDescent="0.3">
      <c r="B65" s="51"/>
      <c r="C65" s="24"/>
      <c r="D65" s="51"/>
      <c r="E65" s="51"/>
      <c r="F65" s="52" t="str">
        <f>Tabla14[[#This Row],[CODIGO ACTIVIDAD (AB)]]&amp;Tabla14[[#This Row],[ACCIÓN INTEGRAL-INTEGRADA / 
PROCESO INTEGRAL E INTEGRADO]]&amp;Tabla14[[#This Row],[ENTORNO/PROCESO TRANSVERSAL]]</f>
        <v/>
      </c>
      <c r="G65" s="53"/>
      <c r="H65" s="53"/>
      <c r="I65" s="53"/>
      <c r="J65" s="53"/>
      <c r="K65" s="53"/>
      <c r="L65" s="53"/>
      <c r="M65" s="51"/>
      <c r="N65" s="54"/>
      <c r="O65" s="52"/>
      <c r="P65" s="51"/>
      <c r="Q65" s="55"/>
      <c r="R65" s="56"/>
      <c r="S65" s="57"/>
      <c r="T65" s="84"/>
      <c r="U65" s="85"/>
      <c r="V65" s="84"/>
      <c r="W65" s="58"/>
      <c r="X65" s="50"/>
      <c r="Y65" s="51"/>
      <c r="Z65" s="59"/>
      <c r="AA65" s="51"/>
      <c r="AB65" s="59"/>
      <c r="AC65" s="51"/>
      <c r="AD65" s="51"/>
      <c r="AE65" s="59"/>
      <c r="AF65" s="60"/>
    </row>
    <row r="66" spans="2:32" s="61" customFormat="1" ht="99.9" customHeight="1" x14ac:dyDescent="0.3">
      <c r="B66" s="51"/>
      <c r="C66" s="24"/>
      <c r="D66" s="51"/>
      <c r="E66" s="51"/>
      <c r="F66" s="52" t="str">
        <f>Tabla14[[#This Row],[CODIGO ACTIVIDAD (AB)]]&amp;Tabla14[[#This Row],[ACCIÓN INTEGRAL-INTEGRADA / 
PROCESO INTEGRAL E INTEGRADO]]&amp;Tabla14[[#This Row],[ENTORNO/PROCESO TRANSVERSAL]]</f>
        <v/>
      </c>
      <c r="G66" s="53"/>
      <c r="H66" s="53"/>
      <c r="I66" s="53"/>
      <c r="J66" s="53"/>
      <c r="K66" s="53"/>
      <c r="L66" s="53"/>
      <c r="M66" s="51"/>
      <c r="N66" s="54"/>
      <c r="O66" s="52"/>
      <c r="P66" s="51"/>
      <c r="Q66" s="55"/>
      <c r="R66" s="56"/>
      <c r="S66" s="57"/>
      <c r="T66" s="84"/>
      <c r="U66" s="85"/>
      <c r="V66" s="84"/>
      <c r="W66" s="58"/>
      <c r="X66" s="50"/>
      <c r="Y66" s="51"/>
      <c r="Z66" s="59"/>
      <c r="AA66" s="51"/>
      <c r="AB66" s="59"/>
      <c r="AC66" s="51"/>
      <c r="AD66" s="51"/>
      <c r="AE66" s="59"/>
      <c r="AF66" s="60"/>
    </row>
    <row r="67" spans="2:32" s="61" customFormat="1" ht="99.9" customHeight="1" x14ac:dyDescent="0.3">
      <c r="B67" s="51"/>
      <c r="C67" s="24"/>
      <c r="D67" s="51"/>
      <c r="E67" s="51"/>
      <c r="F67" s="52" t="str">
        <f>Tabla14[[#This Row],[CODIGO ACTIVIDAD (AB)]]&amp;Tabla14[[#This Row],[ACCIÓN INTEGRAL-INTEGRADA / 
PROCESO INTEGRAL E INTEGRADO]]&amp;Tabla14[[#This Row],[ENTORNO/PROCESO TRANSVERSAL]]</f>
        <v/>
      </c>
      <c r="G67" s="53"/>
      <c r="H67" s="53"/>
      <c r="I67" s="53"/>
      <c r="J67" s="53"/>
      <c r="K67" s="53"/>
      <c r="L67" s="53"/>
      <c r="M67" s="51"/>
      <c r="N67" s="54"/>
      <c r="O67" s="52"/>
      <c r="P67" s="51"/>
      <c r="Q67" s="55"/>
      <c r="R67" s="56"/>
      <c r="S67" s="57"/>
      <c r="T67" s="84"/>
      <c r="U67" s="85"/>
      <c r="V67" s="84"/>
      <c r="W67" s="58"/>
      <c r="X67" s="50"/>
      <c r="Y67" s="51"/>
      <c r="Z67" s="59"/>
      <c r="AA67" s="51"/>
      <c r="AB67" s="59"/>
      <c r="AC67" s="51"/>
      <c r="AD67" s="51"/>
      <c r="AE67" s="59"/>
      <c r="AF67" s="60"/>
    </row>
    <row r="68" spans="2:32" s="61" customFormat="1" ht="99.9" customHeight="1" x14ac:dyDescent="0.3">
      <c r="B68" s="51"/>
      <c r="C68" s="24"/>
      <c r="D68" s="51"/>
      <c r="E68" s="51"/>
      <c r="F68" s="52" t="str">
        <f>Tabla14[[#This Row],[CODIGO ACTIVIDAD (AB)]]&amp;Tabla14[[#This Row],[ACCIÓN INTEGRAL-INTEGRADA / 
PROCESO INTEGRAL E INTEGRADO]]&amp;Tabla14[[#This Row],[ENTORNO/PROCESO TRANSVERSAL]]</f>
        <v/>
      </c>
      <c r="G68" s="53"/>
      <c r="H68" s="53"/>
      <c r="I68" s="53"/>
      <c r="J68" s="53"/>
      <c r="K68" s="53"/>
      <c r="L68" s="53"/>
      <c r="M68" s="51"/>
      <c r="N68" s="54"/>
      <c r="O68" s="52"/>
      <c r="P68" s="51"/>
      <c r="Q68" s="55"/>
      <c r="R68" s="56"/>
      <c r="S68" s="57"/>
      <c r="T68" s="84"/>
      <c r="U68" s="85"/>
      <c r="V68" s="84"/>
      <c r="W68" s="58"/>
      <c r="X68" s="50"/>
      <c r="Y68" s="51"/>
      <c r="Z68" s="59"/>
      <c r="AA68" s="51"/>
      <c r="AB68" s="59"/>
      <c r="AC68" s="51"/>
      <c r="AD68" s="51"/>
      <c r="AE68" s="59"/>
      <c r="AF68" s="60"/>
    </row>
    <row r="69" spans="2:32" s="61" customFormat="1" ht="99.9" customHeight="1" x14ac:dyDescent="0.3">
      <c r="B69" s="51"/>
      <c r="C69" s="24"/>
      <c r="D69" s="51"/>
      <c r="E69" s="51"/>
      <c r="F69" s="52" t="str">
        <f>Tabla14[[#This Row],[CODIGO ACTIVIDAD (AB)]]&amp;Tabla14[[#This Row],[ACCIÓN INTEGRAL-INTEGRADA / 
PROCESO INTEGRAL E INTEGRADO]]&amp;Tabla14[[#This Row],[ENTORNO/PROCESO TRANSVERSAL]]</f>
        <v/>
      </c>
      <c r="G69" s="53"/>
      <c r="H69" s="53"/>
      <c r="I69" s="53"/>
      <c r="J69" s="53"/>
      <c r="K69" s="53"/>
      <c r="L69" s="53"/>
      <c r="M69" s="51"/>
      <c r="N69" s="54"/>
      <c r="O69" s="52"/>
      <c r="P69" s="51"/>
      <c r="Q69" s="55"/>
      <c r="R69" s="56"/>
      <c r="S69" s="57"/>
      <c r="T69" s="84"/>
      <c r="U69" s="85"/>
      <c r="V69" s="84"/>
      <c r="W69" s="58"/>
      <c r="X69" s="50"/>
      <c r="Y69" s="51"/>
      <c r="Z69" s="59"/>
      <c r="AA69" s="51"/>
      <c r="AB69" s="59"/>
      <c r="AC69" s="51"/>
      <c r="AD69" s="51"/>
      <c r="AE69" s="59"/>
      <c r="AF69" s="60"/>
    </row>
    <row r="70" spans="2:32" s="61" customFormat="1" ht="99.9" customHeight="1" x14ac:dyDescent="0.3">
      <c r="B70" s="51"/>
      <c r="C70" s="24"/>
      <c r="D70" s="51"/>
      <c r="E70" s="51"/>
      <c r="F70" s="52" t="str">
        <f>Tabla14[[#This Row],[CODIGO ACTIVIDAD (AB)]]&amp;Tabla14[[#This Row],[ACCIÓN INTEGRAL-INTEGRADA / 
PROCESO INTEGRAL E INTEGRADO]]&amp;Tabla14[[#This Row],[ENTORNO/PROCESO TRANSVERSAL]]</f>
        <v/>
      </c>
      <c r="G70" s="53"/>
      <c r="H70" s="53"/>
      <c r="I70" s="53"/>
      <c r="J70" s="53"/>
      <c r="K70" s="53"/>
      <c r="L70" s="53"/>
      <c r="M70" s="51"/>
      <c r="N70" s="54"/>
      <c r="O70" s="52"/>
      <c r="P70" s="51"/>
      <c r="Q70" s="55"/>
      <c r="R70" s="56"/>
      <c r="S70" s="57"/>
      <c r="T70" s="84"/>
      <c r="U70" s="85"/>
      <c r="V70" s="84"/>
      <c r="W70" s="58"/>
      <c r="X70" s="50"/>
      <c r="Y70" s="51"/>
      <c r="Z70" s="59"/>
      <c r="AA70" s="51"/>
      <c r="AB70" s="59"/>
      <c r="AC70" s="51"/>
      <c r="AD70" s="51"/>
      <c r="AE70" s="59"/>
      <c r="AF70" s="60"/>
    </row>
    <row r="71" spans="2:32" s="61" customFormat="1" ht="99.9" customHeight="1" x14ac:dyDescent="0.3">
      <c r="B71" s="51"/>
      <c r="C71" s="24"/>
      <c r="D71" s="51"/>
      <c r="E71" s="51"/>
      <c r="F71" s="52" t="str">
        <f>Tabla14[[#This Row],[CODIGO ACTIVIDAD (AB)]]&amp;Tabla14[[#This Row],[ACCIÓN INTEGRAL-INTEGRADA / 
PROCESO INTEGRAL E INTEGRADO]]&amp;Tabla14[[#This Row],[ENTORNO/PROCESO TRANSVERSAL]]</f>
        <v/>
      </c>
      <c r="G71" s="53"/>
      <c r="H71" s="53"/>
      <c r="I71" s="53"/>
      <c r="J71" s="53"/>
      <c r="K71" s="53"/>
      <c r="L71" s="53"/>
      <c r="M71" s="51"/>
      <c r="N71" s="54"/>
      <c r="O71" s="52"/>
      <c r="P71" s="51"/>
      <c r="Q71" s="55"/>
      <c r="R71" s="56"/>
      <c r="S71" s="57"/>
      <c r="T71" s="84"/>
      <c r="U71" s="85"/>
      <c r="V71" s="84"/>
      <c r="W71" s="58"/>
      <c r="X71" s="50"/>
      <c r="Y71" s="51"/>
      <c r="Z71" s="59"/>
      <c r="AA71" s="51"/>
      <c r="AB71" s="59"/>
      <c r="AC71" s="51"/>
      <c r="AD71" s="51"/>
      <c r="AE71" s="59"/>
      <c r="AF71" s="60"/>
    </row>
    <row r="72" spans="2:32" s="61" customFormat="1" ht="99.9" customHeight="1" x14ac:dyDescent="0.3">
      <c r="B72" s="51"/>
      <c r="C72" s="24"/>
      <c r="D72" s="51"/>
      <c r="E72" s="51"/>
      <c r="F72" s="52" t="str">
        <f>Tabla14[[#This Row],[CODIGO ACTIVIDAD (AB)]]&amp;Tabla14[[#This Row],[ACCIÓN INTEGRAL-INTEGRADA / 
PROCESO INTEGRAL E INTEGRADO]]&amp;Tabla14[[#This Row],[ENTORNO/PROCESO TRANSVERSAL]]</f>
        <v/>
      </c>
      <c r="G72" s="53"/>
      <c r="H72" s="53"/>
      <c r="I72" s="53"/>
      <c r="J72" s="53"/>
      <c r="K72" s="53"/>
      <c r="L72" s="53"/>
      <c r="M72" s="51"/>
      <c r="N72" s="54"/>
      <c r="O72" s="52"/>
      <c r="P72" s="51"/>
      <c r="Q72" s="55"/>
      <c r="R72" s="56"/>
      <c r="S72" s="57"/>
      <c r="T72" s="84"/>
      <c r="U72" s="85"/>
      <c r="V72" s="84"/>
      <c r="W72" s="58"/>
      <c r="X72" s="50"/>
      <c r="Y72" s="51"/>
      <c r="Z72" s="59"/>
      <c r="AA72" s="51"/>
      <c r="AB72" s="59"/>
      <c r="AC72" s="51"/>
      <c r="AD72" s="51"/>
      <c r="AE72" s="59"/>
      <c r="AF72" s="60"/>
    </row>
    <row r="73" spans="2:32" s="61" customFormat="1" ht="99.9" customHeight="1" x14ac:dyDescent="0.3">
      <c r="B73" s="51"/>
      <c r="C73" s="24"/>
      <c r="D73" s="51"/>
      <c r="E73" s="51"/>
      <c r="F73" s="52" t="str">
        <f>Tabla14[[#This Row],[CODIGO ACTIVIDAD (AB)]]&amp;Tabla14[[#This Row],[ACCIÓN INTEGRAL-INTEGRADA / 
PROCESO INTEGRAL E INTEGRADO]]&amp;Tabla14[[#This Row],[ENTORNO/PROCESO TRANSVERSAL]]</f>
        <v/>
      </c>
      <c r="G73" s="53"/>
      <c r="H73" s="53"/>
      <c r="I73" s="53"/>
      <c r="J73" s="53"/>
      <c r="K73" s="53"/>
      <c r="L73" s="53"/>
      <c r="M73" s="51"/>
      <c r="N73" s="54"/>
      <c r="O73" s="52"/>
      <c r="P73" s="51"/>
      <c r="Q73" s="55"/>
      <c r="R73" s="56"/>
      <c r="S73" s="57"/>
      <c r="T73" s="84"/>
      <c r="U73" s="85"/>
      <c r="V73" s="84"/>
      <c r="W73" s="58"/>
      <c r="X73" s="50"/>
      <c r="Y73" s="51"/>
      <c r="Z73" s="59"/>
      <c r="AA73" s="51"/>
      <c r="AB73" s="59"/>
      <c r="AC73" s="51"/>
      <c r="AD73" s="51"/>
      <c r="AE73" s="59"/>
      <c r="AF73" s="60"/>
    </row>
    <row r="74" spans="2:32" s="61" customFormat="1" ht="99.9" customHeight="1" x14ac:dyDescent="0.3">
      <c r="B74" s="51"/>
      <c r="C74" s="24"/>
      <c r="D74" s="51"/>
      <c r="E74" s="51"/>
      <c r="F74" s="52" t="str">
        <f>Tabla14[[#This Row],[CODIGO ACTIVIDAD (AB)]]&amp;Tabla14[[#This Row],[ACCIÓN INTEGRAL-INTEGRADA / 
PROCESO INTEGRAL E INTEGRADO]]&amp;Tabla14[[#This Row],[ENTORNO/PROCESO TRANSVERSAL]]</f>
        <v/>
      </c>
      <c r="G74" s="53"/>
      <c r="H74" s="53"/>
      <c r="I74" s="53"/>
      <c r="J74" s="53"/>
      <c r="K74" s="53"/>
      <c r="L74" s="53"/>
      <c r="M74" s="51"/>
      <c r="N74" s="54"/>
      <c r="O74" s="52"/>
      <c r="P74" s="51"/>
      <c r="Q74" s="55"/>
      <c r="R74" s="56"/>
      <c r="S74" s="57"/>
      <c r="T74" s="84"/>
      <c r="U74" s="85"/>
      <c r="V74" s="84"/>
      <c r="W74" s="58"/>
      <c r="X74" s="50"/>
      <c r="Y74" s="51"/>
      <c r="Z74" s="59"/>
      <c r="AA74" s="51"/>
      <c r="AB74" s="59"/>
      <c r="AC74" s="51"/>
      <c r="AD74" s="51"/>
      <c r="AE74" s="59"/>
      <c r="AF74" s="60"/>
    </row>
    <row r="75" spans="2:32" s="61" customFormat="1" ht="99.9" customHeight="1" x14ac:dyDescent="0.3">
      <c r="B75" s="51"/>
      <c r="C75" s="24"/>
      <c r="D75" s="51"/>
      <c r="E75" s="51"/>
      <c r="F75" s="52" t="str">
        <f>Tabla14[[#This Row],[CODIGO ACTIVIDAD (AB)]]&amp;Tabla14[[#This Row],[ACCIÓN INTEGRAL-INTEGRADA / 
PROCESO INTEGRAL E INTEGRADO]]&amp;Tabla14[[#This Row],[ENTORNO/PROCESO TRANSVERSAL]]</f>
        <v/>
      </c>
      <c r="G75" s="53"/>
      <c r="H75" s="53"/>
      <c r="I75" s="53"/>
      <c r="J75" s="53"/>
      <c r="K75" s="53"/>
      <c r="L75" s="53"/>
      <c r="M75" s="51"/>
      <c r="N75" s="54"/>
      <c r="O75" s="52"/>
      <c r="P75" s="51"/>
      <c r="Q75" s="55"/>
      <c r="R75" s="56"/>
      <c r="S75" s="57"/>
      <c r="T75" s="84"/>
      <c r="U75" s="85"/>
      <c r="V75" s="84"/>
      <c r="W75" s="58"/>
      <c r="X75" s="50"/>
      <c r="Y75" s="51"/>
      <c r="Z75" s="59"/>
      <c r="AA75" s="51"/>
      <c r="AB75" s="59"/>
      <c r="AC75" s="51"/>
      <c r="AD75" s="51"/>
      <c r="AE75" s="59"/>
      <c r="AF75" s="60"/>
    </row>
    <row r="76" spans="2:32" s="61" customFormat="1" ht="99.9" customHeight="1" x14ac:dyDescent="0.3">
      <c r="B76" s="51"/>
      <c r="C76" s="24"/>
      <c r="D76" s="51"/>
      <c r="E76" s="51"/>
      <c r="F76" s="52" t="str">
        <f>Tabla14[[#This Row],[CODIGO ACTIVIDAD (AB)]]&amp;Tabla14[[#This Row],[ACCIÓN INTEGRAL-INTEGRADA / 
PROCESO INTEGRAL E INTEGRADO]]&amp;Tabla14[[#This Row],[ENTORNO/PROCESO TRANSVERSAL]]</f>
        <v/>
      </c>
      <c r="G76" s="53"/>
      <c r="H76" s="53"/>
      <c r="I76" s="53"/>
      <c r="J76" s="53"/>
      <c r="K76" s="53"/>
      <c r="L76" s="53"/>
      <c r="M76" s="51"/>
      <c r="N76" s="54"/>
      <c r="O76" s="52"/>
      <c r="P76" s="51"/>
      <c r="Q76" s="55"/>
      <c r="R76" s="56"/>
      <c r="S76" s="57"/>
      <c r="T76" s="84"/>
      <c r="U76" s="85"/>
      <c r="V76" s="84"/>
      <c r="W76" s="58"/>
      <c r="X76" s="50"/>
      <c r="Y76" s="51"/>
      <c r="Z76" s="59"/>
      <c r="AA76" s="51"/>
      <c r="AB76" s="59"/>
      <c r="AC76" s="51"/>
      <c r="AD76" s="51"/>
      <c r="AE76" s="59"/>
      <c r="AF76" s="60"/>
    </row>
    <row r="77" spans="2:32" s="61" customFormat="1" ht="99.9" customHeight="1" x14ac:dyDescent="0.3">
      <c r="B77" s="51"/>
      <c r="C77" s="24"/>
      <c r="D77" s="51"/>
      <c r="E77" s="51"/>
      <c r="F77" s="52" t="str">
        <f>Tabla14[[#This Row],[CODIGO ACTIVIDAD (AB)]]&amp;Tabla14[[#This Row],[ACCIÓN INTEGRAL-INTEGRADA / 
PROCESO INTEGRAL E INTEGRADO]]&amp;Tabla14[[#This Row],[ENTORNO/PROCESO TRANSVERSAL]]</f>
        <v/>
      </c>
      <c r="G77" s="53"/>
      <c r="H77" s="53"/>
      <c r="I77" s="53"/>
      <c r="J77" s="53"/>
      <c r="K77" s="53"/>
      <c r="L77" s="53"/>
      <c r="M77" s="51"/>
      <c r="N77" s="54"/>
      <c r="O77" s="52"/>
      <c r="P77" s="51"/>
      <c r="Q77" s="55"/>
      <c r="R77" s="56"/>
      <c r="S77" s="57"/>
      <c r="T77" s="84"/>
      <c r="U77" s="85"/>
      <c r="V77" s="84"/>
      <c r="W77" s="58"/>
      <c r="X77" s="50"/>
      <c r="Y77" s="51"/>
      <c r="Z77" s="59"/>
      <c r="AA77" s="51"/>
      <c r="AB77" s="59"/>
      <c r="AC77" s="51"/>
      <c r="AD77" s="51"/>
      <c r="AE77" s="59"/>
      <c r="AF77" s="60"/>
    </row>
    <row r="78" spans="2:32" s="61" customFormat="1" ht="99.9" customHeight="1" x14ac:dyDescent="0.3">
      <c r="B78" s="51"/>
      <c r="C78" s="24"/>
      <c r="D78" s="51"/>
      <c r="E78" s="51"/>
      <c r="F78" s="52" t="str">
        <f>Tabla14[[#This Row],[CODIGO ACTIVIDAD (AB)]]&amp;Tabla14[[#This Row],[ACCIÓN INTEGRAL-INTEGRADA / 
PROCESO INTEGRAL E INTEGRADO]]&amp;Tabla14[[#This Row],[ENTORNO/PROCESO TRANSVERSAL]]</f>
        <v/>
      </c>
      <c r="G78" s="53"/>
      <c r="H78" s="53"/>
      <c r="I78" s="53"/>
      <c r="J78" s="53"/>
      <c r="K78" s="53"/>
      <c r="L78" s="53"/>
      <c r="M78" s="51"/>
      <c r="N78" s="54"/>
      <c r="O78" s="52"/>
      <c r="P78" s="51"/>
      <c r="Q78" s="55"/>
      <c r="R78" s="56"/>
      <c r="S78" s="57"/>
      <c r="T78" s="84"/>
      <c r="U78" s="85"/>
      <c r="V78" s="84"/>
      <c r="W78" s="58"/>
      <c r="X78" s="50"/>
      <c r="Y78" s="51"/>
      <c r="Z78" s="59"/>
      <c r="AA78" s="51"/>
      <c r="AB78" s="59"/>
      <c r="AC78" s="51"/>
      <c r="AD78" s="51"/>
      <c r="AE78" s="59"/>
      <c r="AF78" s="60"/>
    </row>
    <row r="79" spans="2:32" s="61" customFormat="1" ht="99.9" customHeight="1" x14ac:dyDescent="0.3">
      <c r="B79" s="51"/>
      <c r="C79" s="24"/>
      <c r="D79" s="51"/>
      <c r="E79" s="51"/>
      <c r="F79" s="52" t="str">
        <f>Tabla14[[#This Row],[CODIGO ACTIVIDAD (AB)]]&amp;Tabla14[[#This Row],[ACCIÓN INTEGRAL-INTEGRADA / 
PROCESO INTEGRAL E INTEGRADO]]&amp;Tabla14[[#This Row],[ENTORNO/PROCESO TRANSVERSAL]]</f>
        <v/>
      </c>
      <c r="G79" s="53"/>
      <c r="H79" s="53"/>
      <c r="I79" s="53"/>
      <c r="J79" s="53"/>
      <c r="K79" s="53"/>
      <c r="L79" s="53"/>
      <c r="M79" s="51"/>
      <c r="N79" s="54"/>
      <c r="O79" s="52"/>
      <c r="P79" s="51"/>
      <c r="Q79" s="55"/>
      <c r="R79" s="56"/>
      <c r="S79" s="57"/>
      <c r="T79" s="84"/>
      <c r="U79" s="85"/>
      <c r="V79" s="84"/>
      <c r="W79" s="58"/>
      <c r="X79" s="50"/>
      <c r="Y79" s="51"/>
      <c r="Z79" s="59"/>
      <c r="AA79" s="51"/>
      <c r="AB79" s="59"/>
      <c r="AC79" s="51"/>
      <c r="AD79" s="51"/>
      <c r="AE79" s="59"/>
      <c r="AF79" s="60"/>
    </row>
    <row r="80" spans="2:32" s="61" customFormat="1" ht="99.9" customHeight="1" x14ac:dyDescent="0.3">
      <c r="B80" s="51"/>
      <c r="C80" s="24"/>
      <c r="D80" s="51"/>
      <c r="E80" s="51"/>
      <c r="F80" s="52" t="str">
        <f>Tabla14[[#This Row],[CODIGO ACTIVIDAD (AB)]]&amp;Tabla14[[#This Row],[ACCIÓN INTEGRAL-INTEGRADA / 
PROCESO INTEGRAL E INTEGRADO]]&amp;Tabla14[[#This Row],[ENTORNO/PROCESO TRANSVERSAL]]</f>
        <v/>
      </c>
      <c r="G80" s="53"/>
      <c r="H80" s="53"/>
      <c r="I80" s="53"/>
      <c r="J80" s="53"/>
      <c r="K80" s="53"/>
      <c r="L80" s="53"/>
      <c r="M80" s="51"/>
      <c r="N80" s="54"/>
      <c r="O80" s="52"/>
      <c r="P80" s="51"/>
      <c r="Q80" s="55"/>
      <c r="R80" s="56"/>
      <c r="S80" s="57"/>
      <c r="T80" s="84"/>
      <c r="U80" s="85"/>
      <c r="V80" s="84"/>
      <c r="W80" s="58"/>
      <c r="X80" s="50"/>
      <c r="Y80" s="51"/>
      <c r="Z80" s="59"/>
      <c r="AA80" s="51"/>
      <c r="AB80" s="59"/>
      <c r="AC80" s="51"/>
      <c r="AD80" s="51"/>
      <c r="AE80" s="59"/>
      <c r="AF80" s="60"/>
    </row>
    <row r="81" spans="2:32" s="61" customFormat="1" ht="99.9" customHeight="1" x14ac:dyDescent="0.3">
      <c r="B81" s="51"/>
      <c r="C81" s="24"/>
      <c r="D81" s="51"/>
      <c r="E81" s="51"/>
      <c r="F81" s="52" t="str">
        <f>Tabla14[[#This Row],[CODIGO ACTIVIDAD (AB)]]&amp;Tabla14[[#This Row],[ACCIÓN INTEGRAL-INTEGRADA / 
PROCESO INTEGRAL E INTEGRADO]]&amp;Tabla14[[#This Row],[ENTORNO/PROCESO TRANSVERSAL]]</f>
        <v/>
      </c>
      <c r="G81" s="53"/>
      <c r="H81" s="53"/>
      <c r="I81" s="53"/>
      <c r="J81" s="53"/>
      <c r="K81" s="53"/>
      <c r="L81" s="53"/>
      <c r="M81" s="51"/>
      <c r="N81" s="54"/>
      <c r="O81" s="52"/>
      <c r="P81" s="51"/>
      <c r="Q81" s="55"/>
      <c r="R81" s="56"/>
      <c r="S81" s="57"/>
      <c r="T81" s="84"/>
      <c r="U81" s="85"/>
      <c r="V81" s="84"/>
      <c r="W81" s="58"/>
      <c r="X81" s="50"/>
      <c r="Y81" s="51"/>
      <c r="Z81" s="59"/>
      <c r="AA81" s="51"/>
      <c r="AB81" s="59"/>
      <c r="AC81" s="51"/>
      <c r="AD81" s="51"/>
      <c r="AE81" s="59"/>
      <c r="AF81" s="60"/>
    </row>
    <row r="82" spans="2:32" s="61" customFormat="1" ht="99.9" customHeight="1" x14ac:dyDescent="0.3">
      <c r="B82" s="51"/>
      <c r="C82" s="24"/>
      <c r="D82" s="51"/>
      <c r="E82" s="51"/>
      <c r="F82" s="52" t="str">
        <f>Tabla14[[#This Row],[CODIGO ACTIVIDAD (AB)]]&amp;Tabla14[[#This Row],[ACCIÓN INTEGRAL-INTEGRADA / 
PROCESO INTEGRAL E INTEGRADO]]&amp;Tabla14[[#This Row],[ENTORNO/PROCESO TRANSVERSAL]]</f>
        <v/>
      </c>
      <c r="G82" s="53"/>
      <c r="H82" s="53"/>
      <c r="I82" s="53"/>
      <c r="J82" s="53"/>
      <c r="K82" s="53"/>
      <c r="L82" s="53"/>
      <c r="M82" s="51"/>
      <c r="N82" s="54"/>
      <c r="O82" s="52"/>
      <c r="P82" s="51"/>
      <c r="Q82" s="55"/>
      <c r="R82" s="56"/>
      <c r="S82" s="57"/>
      <c r="T82" s="84"/>
      <c r="U82" s="85"/>
      <c r="V82" s="84"/>
      <c r="W82" s="58"/>
      <c r="X82" s="50"/>
      <c r="Y82" s="51"/>
      <c r="Z82" s="59"/>
      <c r="AA82" s="51"/>
      <c r="AB82" s="59"/>
      <c r="AC82" s="51"/>
      <c r="AD82" s="51"/>
      <c r="AE82" s="59"/>
      <c r="AF82" s="60"/>
    </row>
    <row r="83" spans="2:32" s="61" customFormat="1" ht="99.9" customHeight="1" x14ac:dyDescent="0.3">
      <c r="B83" s="51"/>
      <c r="C83" s="24"/>
      <c r="D83" s="51"/>
      <c r="E83" s="51"/>
      <c r="F83" s="52" t="str">
        <f>Tabla14[[#This Row],[CODIGO ACTIVIDAD (AB)]]&amp;Tabla14[[#This Row],[ACCIÓN INTEGRAL-INTEGRADA / 
PROCESO INTEGRAL E INTEGRADO]]&amp;Tabla14[[#This Row],[ENTORNO/PROCESO TRANSVERSAL]]</f>
        <v/>
      </c>
      <c r="G83" s="53"/>
      <c r="H83" s="53"/>
      <c r="I83" s="53"/>
      <c r="J83" s="53"/>
      <c r="K83" s="53"/>
      <c r="L83" s="53"/>
      <c r="M83" s="51"/>
      <c r="N83" s="54"/>
      <c r="O83" s="52"/>
      <c r="P83" s="51"/>
      <c r="Q83" s="55"/>
      <c r="R83" s="56"/>
      <c r="S83" s="57"/>
      <c r="T83" s="84"/>
      <c r="U83" s="85"/>
      <c r="V83" s="84"/>
      <c r="W83" s="58"/>
      <c r="X83" s="50"/>
      <c r="Y83" s="51"/>
      <c r="Z83" s="59"/>
      <c r="AA83" s="51"/>
      <c r="AB83" s="59"/>
      <c r="AC83" s="51"/>
      <c r="AD83" s="51"/>
      <c r="AE83" s="59"/>
      <c r="AF83" s="60"/>
    </row>
    <row r="84" spans="2:32" s="61" customFormat="1" ht="99.9" customHeight="1" x14ac:dyDescent="0.3">
      <c r="B84" s="51"/>
      <c r="C84" s="24"/>
      <c r="D84" s="51"/>
      <c r="E84" s="51"/>
      <c r="F84" s="52" t="str">
        <f>Tabla14[[#This Row],[CODIGO ACTIVIDAD (AB)]]&amp;Tabla14[[#This Row],[ACCIÓN INTEGRAL-INTEGRADA / 
PROCESO INTEGRAL E INTEGRADO]]&amp;Tabla14[[#This Row],[ENTORNO/PROCESO TRANSVERSAL]]</f>
        <v/>
      </c>
      <c r="G84" s="53"/>
      <c r="H84" s="53"/>
      <c r="I84" s="53"/>
      <c r="J84" s="53"/>
      <c r="K84" s="53"/>
      <c r="L84" s="53"/>
      <c r="M84" s="51"/>
      <c r="N84" s="54"/>
      <c r="O84" s="52"/>
      <c r="P84" s="51"/>
      <c r="Q84" s="55"/>
      <c r="R84" s="56"/>
      <c r="S84" s="57"/>
      <c r="T84" s="84"/>
      <c r="U84" s="85"/>
      <c r="V84" s="84"/>
      <c r="W84" s="58"/>
      <c r="X84" s="50"/>
      <c r="Y84" s="51"/>
      <c r="Z84" s="59"/>
      <c r="AA84" s="51"/>
      <c r="AB84" s="59"/>
      <c r="AC84" s="51"/>
      <c r="AD84" s="51"/>
      <c r="AE84" s="59"/>
      <c r="AF84" s="60"/>
    </row>
    <row r="85" spans="2:32" s="61" customFormat="1" ht="99.9" customHeight="1" x14ac:dyDescent="0.3">
      <c r="B85" s="51"/>
      <c r="C85" s="24"/>
      <c r="D85" s="51"/>
      <c r="E85" s="51"/>
      <c r="F85" s="52" t="str">
        <f>Tabla14[[#This Row],[CODIGO ACTIVIDAD (AB)]]&amp;Tabla14[[#This Row],[ACCIÓN INTEGRAL-INTEGRADA / 
PROCESO INTEGRAL E INTEGRADO]]&amp;Tabla14[[#This Row],[ENTORNO/PROCESO TRANSVERSAL]]</f>
        <v/>
      </c>
      <c r="G85" s="53"/>
      <c r="H85" s="53"/>
      <c r="I85" s="53"/>
      <c r="J85" s="53"/>
      <c r="K85" s="53"/>
      <c r="L85" s="53"/>
      <c r="M85" s="51"/>
      <c r="N85" s="54"/>
      <c r="O85" s="52"/>
      <c r="P85" s="51"/>
      <c r="Q85" s="55"/>
      <c r="R85" s="56"/>
      <c r="S85" s="57"/>
      <c r="T85" s="84"/>
      <c r="U85" s="85"/>
      <c r="V85" s="84"/>
      <c r="W85" s="58"/>
      <c r="X85" s="50"/>
      <c r="Y85" s="51"/>
      <c r="Z85" s="59"/>
      <c r="AA85" s="51"/>
      <c r="AB85" s="59"/>
      <c r="AC85" s="51"/>
      <c r="AD85" s="51"/>
      <c r="AE85" s="59"/>
      <c r="AF85" s="60"/>
    </row>
    <row r="86" spans="2:32" s="61" customFormat="1" ht="99.9" customHeight="1" x14ac:dyDescent="0.3">
      <c r="B86" s="51"/>
      <c r="C86" s="24"/>
      <c r="D86" s="51"/>
      <c r="E86" s="51"/>
      <c r="F86" s="52" t="str">
        <f>Tabla14[[#This Row],[CODIGO ACTIVIDAD (AB)]]&amp;Tabla14[[#This Row],[ACCIÓN INTEGRAL-INTEGRADA / 
PROCESO INTEGRAL E INTEGRADO]]&amp;Tabla14[[#This Row],[ENTORNO/PROCESO TRANSVERSAL]]</f>
        <v/>
      </c>
      <c r="G86" s="53"/>
      <c r="H86" s="53"/>
      <c r="I86" s="53"/>
      <c r="J86" s="53"/>
      <c r="K86" s="53"/>
      <c r="L86" s="53"/>
      <c r="M86" s="51"/>
      <c r="N86" s="54"/>
      <c r="O86" s="52"/>
      <c r="P86" s="51"/>
      <c r="Q86" s="55"/>
      <c r="R86" s="56"/>
      <c r="S86" s="57"/>
      <c r="T86" s="84"/>
      <c r="U86" s="85"/>
      <c r="V86" s="84"/>
      <c r="W86" s="58"/>
      <c r="X86" s="50"/>
      <c r="Y86" s="51"/>
      <c r="Z86" s="59"/>
      <c r="AA86" s="51"/>
      <c r="AB86" s="59"/>
      <c r="AC86" s="51"/>
      <c r="AD86" s="51"/>
      <c r="AE86" s="59"/>
      <c r="AF86" s="60"/>
    </row>
    <row r="87" spans="2:32" s="61" customFormat="1" ht="99.9" customHeight="1" x14ac:dyDescent="0.3">
      <c r="B87" s="51"/>
      <c r="C87" s="24"/>
      <c r="D87" s="51"/>
      <c r="E87" s="51"/>
      <c r="F87" s="52" t="str">
        <f>Tabla14[[#This Row],[CODIGO ACTIVIDAD (AB)]]&amp;Tabla14[[#This Row],[ACCIÓN INTEGRAL-INTEGRADA / 
PROCESO INTEGRAL E INTEGRADO]]&amp;Tabla14[[#This Row],[ENTORNO/PROCESO TRANSVERSAL]]</f>
        <v/>
      </c>
      <c r="G87" s="53"/>
      <c r="H87" s="53"/>
      <c r="I87" s="53"/>
      <c r="J87" s="53"/>
      <c r="K87" s="53"/>
      <c r="L87" s="53"/>
      <c r="M87" s="51"/>
      <c r="N87" s="54"/>
      <c r="O87" s="52"/>
      <c r="P87" s="51"/>
      <c r="Q87" s="55"/>
      <c r="R87" s="56"/>
      <c r="S87" s="57"/>
      <c r="T87" s="84"/>
      <c r="U87" s="85"/>
      <c r="V87" s="84"/>
      <c r="W87" s="58"/>
      <c r="X87" s="50"/>
      <c r="Y87" s="51"/>
      <c r="Z87" s="59"/>
      <c r="AA87" s="51"/>
      <c r="AB87" s="59"/>
      <c r="AC87" s="51"/>
      <c r="AD87" s="51"/>
      <c r="AE87" s="59"/>
      <c r="AF87" s="60"/>
    </row>
    <row r="88" spans="2:32" s="61" customFormat="1" ht="99.9" customHeight="1" x14ac:dyDescent="0.3">
      <c r="B88" s="51"/>
      <c r="C88" s="24"/>
      <c r="D88" s="51"/>
      <c r="E88" s="51"/>
      <c r="F88" s="52" t="str">
        <f>Tabla14[[#This Row],[CODIGO ACTIVIDAD (AB)]]&amp;Tabla14[[#This Row],[ACCIÓN INTEGRAL-INTEGRADA / 
PROCESO INTEGRAL E INTEGRADO]]&amp;Tabla14[[#This Row],[ENTORNO/PROCESO TRANSVERSAL]]</f>
        <v/>
      </c>
      <c r="G88" s="53"/>
      <c r="H88" s="53"/>
      <c r="I88" s="53"/>
      <c r="J88" s="53"/>
      <c r="K88" s="53"/>
      <c r="L88" s="53"/>
      <c r="M88" s="51"/>
      <c r="N88" s="54"/>
      <c r="O88" s="52"/>
      <c r="P88" s="51"/>
      <c r="Q88" s="55"/>
      <c r="R88" s="56"/>
      <c r="S88" s="57"/>
      <c r="T88" s="84"/>
      <c r="U88" s="85"/>
      <c r="V88" s="84"/>
      <c r="W88" s="58"/>
      <c r="X88" s="50"/>
      <c r="Y88" s="51"/>
      <c r="Z88" s="59"/>
      <c r="AA88" s="51"/>
      <c r="AB88" s="59"/>
      <c r="AC88" s="51"/>
      <c r="AD88" s="51"/>
      <c r="AE88" s="59"/>
      <c r="AF88" s="60"/>
    </row>
    <row r="89" spans="2:32" s="61" customFormat="1" ht="99.9" customHeight="1" x14ac:dyDescent="0.3">
      <c r="B89" s="51"/>
      <c r="C89" s="24"/>
      <c r="D89" s="51"/>
      <c r="E89" s="51"/>
      <c r="F89" s="52" t="str">
        <f>Tabla14[[#This Row],[CODIGO ACTIVIDAD (AB)]]&amp;Tabla14[[#This Row],[ACCIÓN INTEGRAL-INTEGRADA / 
PROCESO INTEGRAL E INTEGRADO]]&amp;Tabla14[[#This Row],[ENTORNO/PROCESO TRANSVERSAL]]</f>
        <v/>
      </c>
      <c r="G89" s="53"/>
      <c r="H89" s="53"/>
      <c r="I89" s="53"/>
      <c r="J89" s="53"/>
      <c r="K89" s="53"/>
      <c r="L89" s="53"/>
      <c r="M89" s="51"/>
      <c r="N89" s="54"/>
      <c r="O89" s="52"/>
      <c r="P89" s="51"/>
      <c r="Q89" s="55"/>
      <c r="R89" s="56"/>
      <c r="S89" s="57"/>
      <c r="T89" s="84"/>
      <c r="U89" s="85"/>
      <c r="V89" s="84"/>
      <c r="W89" s="58"/>
      <c r="X89" s="50"/>
      <c r="Y89" s="51"/>
      <c r="Z89" s="59"/>
      <c r="AA89" s="51"/>
      <c r="AB89" s="59"/>
      <c r="AC89" s="51"/>
      <c r="AD89" s="51"/>
      <c r="AE89" s="59"/>
      <c r="AF89" s="60"/>
    </row>
    <row r="90" spans="2:32" s="61" customFormat="1" ht="99.9" customHeight="1" x14ac:dyDescent="0.3">
      <c r="B90" s="51"/>
      <c r="C90" s="24"/>
      <c r="D90" s="51"/>
      <c r="E90" s="51"/>
      <c r="F90" s="52" t="str">
        <f>Tabla14[[#This Row],[CODIGO ACTIVIDAD (AB)]]&amp;Tabla14[[#This Row],[ACCIÓN INTEGRAL-INTEGRADA / 
PROCESO INTEGRAL E INTEGRADO]]&amp;Tabla14[[#This Row],[ENTORNO/PROCESO TRANSVERSAL]]</f>
        <v/>
      </c>
      <c r="G90" s="53"/>
      <c r="H90" s="53"/>
      <c r="I90" s="53"/>
      <c r="J90" s="53"/>
      <c r="K90" s="53"/>
      <c r="L90" s="53"/>
      <c r="M90" s="51"/>
      <c r="N90" s="54"/>
      <c r="O90" s="52"/>
      <c r="P90" s="51"/>
      <c r="Q90" s="55"/>
      <c r="R90" s="56"/>
      <c r="S90" s="57"/>
      <c r="T90" s="84"/>
      <c r="U90" s="85"/>
      <c r="V90" s="84"/>
      <c r="W90" s="58"/>
      <c r="X90" s="50"/>
      <c r="Y90" s="51"/>
      <c r="Z90" s="59"/>
      <c r="AA90" s="51"/>
      <c r="AB90" s="59"/>
      <c r="AC90" s="51"/>
      <c r="AD90" s="51"/>
      <c r="AE90" s="59"/>
      <c r="AF90" s="60"/>
    </row>
    <row r="91" spans="2:32" s="61" customFormat="1" ht="99.9" customHeight="1" x14ac:dyDescent="0.3">
      <c r="B91" s="51"/>
      <c r="C91" s="24"/>
      <c r="D91" s="51"/>
      <c r="E91" s="51"/>
      <c r="F91" s="52" t="str">
        <f>Tabla14[[#This Row],[CODIGO ACTIVIDAD (AB)]]&amp;Tabla14[[#This Row],[ACCIÓN INTEGRAL-INTEGRADA / 
PROCESO INTEGRAL E INTEGRADO]]&amp;Tabla14[[#This Row],[ENTORNO/PROCESO TRANSVERSAL]]</f>
        <v/>
      </c>
      <c r="G91" s="53"/>
      <c r="H91" s="53"/>
      <c r="I91" s="53"/>
      <c r="J91" s="53"/>
      <c r="K91" s="53"/>
      <c r="L91" s="53"/>
      <c r="M91" s="51"/>
      <c r="N91" s="54"/>
      <c r="O91" s="52"/>
      <c r="P91" s="51"/>
      <c r="Q91" s="55"/>
      <c r="R91" s="56"/>
      <c r="S91" s="57"/>
      <c r="T91" s="84"/>
      <c r="U91" s="85"/>
      <c r="V91" s="84"/>
      <c r="W91" s="58"/>
      <c r="X91" s="50"/>
      <c r="Y91" s="51"/>
      <c r="Z91" s="59"/>
      <c r="AA91" s="51"/>
      <c r="AB91" s="59"/>
      <c r="AC91" s="51"/>
      <c r="AD91" s="51"/>
      <c r="AE91" s="59"/>
      <c r="AF91" s="60"/>
    </row>
    <row r="92" spans="2:32" s="61" customFormat="1" ht="99.9" customHeight="1" x14ac:dyDescent="0.3">
      <c r="B92" s="51"/>
      <c r="C92" s="24"/>
      <c r="D92" s="51"/>
      <c r="E92" s="51"/>
      <c r="F92" s="52" t="str">
        <f>Tabla14[[#This Row],[CODIGO ACTIVIDAD (AB)]]&amp;Tabla14[[#This Row],[ACCIÓN INTEGRAL-INTEGRADA / 
PROCESO INTEGRAL E INTEGRADO]]&amp;Tabla14[[#This Row],[ENTORNO/PROCESO TRANSVERSAL]]</f>
        <v/>
      </c>
      <c r="G92" s="53"/>
      <c r="H92" s="53"/>
      <c r="I92" s="53"/>
      <c r="J92" s="53"/>
      <c r="K92" s="53"/>
      <c r="L92" s="53"/>
      <c r="M92" s="51"/>
      <c r="N92" s="54"/>
      <c r="O92" s="52"/>
      <c r="P92" s="51"/>
      <c r="Q92" s="55"/>
      <c r="R92" s="56"/>
      <c r="S92" s="57"/>
      <c r="T92" s="84"/>
      <c r="U92" s="85"/>
      <c r="V92" s="84"/>
      <c r="W92" s="58"/>
      <c r="X92" s="50"/>
      <c r="Y92" s="51"/>
      <c r="Z92" s="59"/>
      <c r="AA92" s="51"/>
      <c r="AB92" s="59"/>
      <c r="AC92" s="51"/>
      <c r="AD92" s="51"/>
      <c r="AE92" s="59"/>
      <c r="AF92" s="60"/>
    </row>
    <row r="93" spans="2:32" s="61" customFormat="1" ht="99.9" customHeight="1" x14ac:dyDescent="0.3">
      <c r="B93" s="51"/>
      <c r="C93" s="24"/>
      <c r="D93" s="51"/>
      <c r="E93" s="51"/>
      <c r="F93" s="52" t="str">
        <f>Tabla14[[#This Row],[CODIGO ACTIVIDAD (AB)]]&amp;Tabla14[[#This Row],[ACCIÓN INTEGRAL-INTEGRADA / 
PROCESO INTEGRAL E INTEGRADO]]&amp;Tabla14[[#This Row],[ENTORNO/PROCESO TRANSVERSAL]]</f>
        <v/>
      </c>
      <c r="G93" s="53"/>
      <c r="H93" s="53"/>
      <c r="I93" s="53"/>
      <c r="J93" s="53"/>
      <c r="K93" s="53"/>
      <c r="L93" s="53"/>
      <c r="M93" s="51"/>
      <c r="N93" s="54"/>
      <c r="O93" s="52"/>
      <c r="P93" s="51"/>
      <c r="Q93" s="55"/>
      <c r="R93" s="56"/>
      <c r="S93" s="57"/>
      <c r="T93" s="84"/>
      <c r="U93" s="85"/>
      <c r="V93" s="84"/>
      <c r="W93" s="58"/>
      <c r="X93" s="50"/>
      <c r="Y93" s="51"/>
      <c r="Z93" s="59"/>
      <c r="AA93" s="51"/>
      <c r="AB93" s="59"/>
      <c r="AC93" s="51"/>
      <c r="AD93" s="51"/>
      <c r="AE93" s="59"/>
      <c r="AF93" s="60"/>
    </row>
    <row r="94" spans="2:32" s="61" customFormat="1" ht="99.9" customHeight="1" x14ac:dyDescent="0.3">
      <c r="B94" s="51"/>
      <c r="C94" s="24"/>
      <c r="D94" s="51"/>
      <c r="E94" s="51"/>
      <c r="F94" s="52" t="str">
        <f>Tabla14[[#This Row],[CODIGO ACTIVIDAD (AB)]]&amp;Tabla14[[#This Row],[ACCIÓN INTEGRAL-INTEGRADA / 
PROCESO INTEGRAL E INTEGRADO]]&amp;Tabla14[[#This Row],[ENTORNO/PROCESO TRANSVERSAL]]</f>
        <v/>
      </c>
      <c r="G94" s="53"/>
      <c r="H94" s="53"/>
      <c r="I94" s="53"/>
      <c r="J94" s="53"/>
      <c r="K94" s="53"/>
      <c r="L94" s="53"/>
      <c r="M94" s="51"/>
      <c r="N94" s="54"/>
      <c r="O94" s="52"/>
      <c r="P94" s="51"/>
      <c r="Q94" s="55"/>
      <c r="R94" s="56"/>
      <c r="S94" s="57"/>
      <c r="T94" s="84"/>
      <c r="U94" s="85"/>
      <c r="V94" s="84"/>
      <c r="W94" s="58"/>
      <c r="X94" s="50"/>
      <c r="Y94" s="51"/>
      <c r="Z94" s="59"/>
      <c r="AA94" s="51"/>
      <c r="AB94" s="59"/>
      <c r="AC94" s="51"/>
      <c r="AD94" s="51"/>
      <c r="AE94" s="59"/>
      <c r="AF94" s="60"/>
    </row>
    <row r="95" spans="2:32" s="61" customFormat="1" ht="99.9" customHeight="1" x14ac:dyDescent="0.3">
      <c r="B95" s="51"/>
      <c r="C95" s="24"/>
      <c r="D95" s="51"/>
      <c r="E95" s="51"/>
      <c r="F95" s="52" t="str">
        <f>Tabla14[[#This Row],[CODIGO ACTIVIDAD (AB)]]&amp;Tabla14[[#This Row],[ACCIÓN INTEGRAL-INTEGRADA / 
PROCESO INTEGRAL E INTEGRADO]]&amp;Tabla14[[#This Row],[ENTORNO/PROCESO TRANSVERSAL]]</f>
        <v/>
      </c>
      <c r="G95" s="53"/>
      <c r="H95" s="53"/>
      <c r="I95" s="53"/>
      <c r="J95" s="53"/>
      <c r="K95" s="53"/>
      <c r="L95" s="53"/>
      <c r="M95" s="51"/>
      <c r="N95" s="54"/>
      <c r="O95" s="52"/>
      <c r="P95" s="51"/>
      <c r="Q95" s="55"/>
      <c r="R95" s="56"/>
      <c r="S95" s="57"/>
      <c r="T95" s="84"/>
      <c r="U95" s="85"/>
      <c r="V95" s="84"/>
      <c r="W95" s="58"/>
      <c r="X95" s="50"/>
      <c r="Y95" s="51"/>
      <c r="Z95" s="59"/>
      <c r="AA95" s="51"/>
      <c r="AB95" s="59"/>
      <c r="AC95" s="51"/>
      <c r="AD95" s="51"/>
      <c r="AE95" s="59"/>
      <c r="AF95" s="60"/>
    </row>
    <row r="96" spans="2:32" s="61" customFormat="1" ht="99.9" customHeight="1" x14ac:dyDescent="0.3">
      <c r="B96" s="51"/>
      <c r="C96" s="24"/>
      <c r="D96" s="51"/>
      <c r="E96" s="51"/>
      <c r="F96" s="52" t="str">
        <f>Tabla14[[#This Row],[CODIGO ACTIVIDAD (AB)]]&amp;Tabla14[[#This Row],[ACCIÓN INTEGRAL-INTEGRADA / 
PROCESO INTEGRAL E INTEGRADO]]&amp;Tabla14[[#This Row],[ENTORNO/PROCESO TRANSVERSAL]]</f>
        <v/>
      </c>
      <c r="G96" s="53"/>
      <c r="H96" s="53"/>
      <c r="I96" s="53"/>
      <c r="J96" s="53"/>
      <c r="K96" s="53"/>
      <c r="L96" s="53"/>
      <c r="M96" s="51"/>
      <c r="N96" s="54"/>
      <c r="O96" s="52"/>
      <c r="P96" s="51"/>
      <c r="Q96" s="55"/>
      <c r="R96" s="56"/>
      <c r="S96" s="57"/>
      <c r="T96" s="84"/>
      <c r="U96" s="85"/>
      <c r="V96" s="84"/>
      <c r="W96" s="58"/>
      <c r="X96" s="50"/>
      <c r="Y96" s="51"/>
      <c r="Z96" s="59"/>
      <c r="AA96" s="51"/>
      <c r="AB96" s="59"/>
      <c r="AC96" s="51"/>
      <c r="AD96" s="51"/>
      <c r="AE96" s="59"/>
      <c r="AF96" s="60"/>
    </row>
    <row r="97" spans="2:32" s="61" customFormat="1" ht="99.9" customHeight="1" x14ac:dyDescent="0.3">
      <c r="B97" s="51"/>
      <c r="C97" s="24"/>
      <c r="D97" s="51"/>
      <c r="E97" s="51"/>
      <c r="F97" s="52" t="str">
        <f>Tabla14[[#This Row],[CODIGO ACTIVIDAD (AB)]]&amp;Tabla14[[#This Row],[ACCIÓN INTEGRAL-INTEGRADA / 
PROCESO INTEGRAL E INTEGRADO]]&amp;Tabla14[[#This Row],[ENTORNO/PROCESO TRANSVERSAL]]</f>
        <v/>
      </c>
      <c r="G97" s="53"/>
      <c r="H97" s="53"/>
      <c r="I97" s="53"/>
      <c r="J97" s="53"/>
      <c r="K97" s="53"/>
      <c r="L97" s="53"/>
      <c r="M97" s="51"/>
      <c r="N97" s="54"/>
      <c r="O97" s="52"/>
      <c r="P97" s="51"/>
      <c r="Q97" s="55"/>
      <c r="R97" s="56"/>
      <c r="S97" s="57"/>
      <c r="T97" s="84"/>
      <c r="U97" s="85"/>
      <c r="V97" s="84"/>
      <c r="W97" s="58"/>
      <c r="X97" s="50"/>
      <c r="Y97" s="51"/>
      <c r="Z97" s="59"/>
      <c r="AA97" s="51"/>
      <c r="AB97" s="59"/>
      <c r="AC97" s="51"/>
      <c r="AD97" s="51"/>
      <c r="AE97" s="59"/>
      <c r="AF97" s="60"/>
    </row>
    <row r="98" spans="2:32" s="61" customFormat="1" ht="99.9" customHeight="1" x14ac:dyDescent="0.3">
      <c r="B98" s="51"/>
      <c r="C98" s="24"/>
      <c r="D98" s="51"/>
      <c r="E98" s="51"/>
      <c r="F98" s="52" t="str">
        <f>Tabla14[[#This Row],[CODIGO ACTIVIDAD (AB)]]&amp;Tabla14[[#This Row],[ACCIÓN INTEGRAL-INTEGRADA / 
PROCESO INTEGRAL E INTEGRADO]]&amp;Tabla14[[#This Row],[ENTORNO/PROCESO TRANSVERSAL]]</f>
        <v/>
      </c>
      <c r="G98" s="53"/>
      <c r="H98" s="53"/>
      <c r="I98" s="53"/>
      <c r="J98" s="53"/>
      <c r="K98" s="53"/>
      <c r="L98" s="53"/>
      <c r="M98" s="51"/>
      <c r="N98" s="54"/>
      <c r="O98" s="52"/>
      <c r="P98" s="51"/>
      <c r="Q98" s="55"/>
      <c r="R98" s="56"/>
      <c r="S98" s="57"/>
      <c r="T98" s="84"/>
      <c r="U98" s="85"/>
      <c r="V98" s="84"/>
      <c r="W98" s="58"/>
      <c r="X98" s="50"/>
      <c r="Y98" s="51"/>
      <c r="Z98" s="59"/>
      <c r="AA98" s="51"/>
      <c r="AB98" s="59"/>
      <c r="AC98" s="51"/>
      <c r="AD98" s="51"/>
      <c r="AE98" s="59"/>
      <c r="AF98" s="60"/>
    </row>
    <row r="99" spans="2:32" s="61" customFormat="1" ht="99.9" customHeight="1" x14ac:dyDescent="0.3">
      <c r="B99" s="51"/>
      <c r="C99" s="24"/>
      <c r="D99" s="51"/>
      <c r="E99" s="51"/>
      <c r="F99" s="52" t="str">
        <f>Tabla14[[#This Row],[CODIGO ACTIVIDAD (AB)]]&amp;Tabla14[[#This Row],[ACCIÓN INTEGRAL-INTEGRADA / 
PROCESO INTEGRAL E INTEGRADO]]&amp;Tabla14[[#This Row],[ENTORNO/PROCESO TRANSVERSAL]]</f>
        <v/>
      </c>
      <c r="G99" s="53"/>
      <c r="H99" s="53"/>
      <c r="I99" s="53"/>
      <c r="J99" s="53"/>
      <c r="K99" s="53"/>
      <c r="L99" s="53"/>
      <c r="M99" s="51"/>
      <c r="N99" s="54"/>
      <c r="O99" s="52"/>
      <c r="P99" s="51"/>
      <c r="Q99" s="55"/>
      <c r="R99" s="56"/>
      <c r="S99" s="57"/>
      <c r="T99" s="84"/>
      <c r="U99" s="85"/>
      <c r="V99" s="84"/>
      <c r="W99" s="58"/>
      <c r="X99" s="50"/>
      <c r="Y99" s="51"/>
      <c r="Z99" s="59"/>
      <c r="AA99" s="51"/>
      <c r="AB99" s="59"/>
      <c r="AC99" s="51"/>
      <c r="AD99" s="51"/>
      <c r="AE99" s="59"/>
      <c r="AF99" s="60"/>
    </row>
    <row r="100" spans="2:32" s="61" customFormat="1" ht="99.9" customHeight="1" x14ac:dyDescent="0.3">
      <c r="B100" s="51"/>
      <c r="C100" s="24"/>
      <c r="D100" s="51"/>
      <c r="E100" s="51"/>
      <c r="F100" s="52" t="str">
        <f>Tabla14[[#This Row],[CODIGO ACTIVIDAD (AB)]]&amp;Tabla14[[#This Row],[ACCIÓN INTEGRAL-INTEGRADA / 
PROCESO INTEGRAL E INTEGRADO]]&amp;Tabla14[[#This Row],[ENTORNO/PROCESO TRANSVERSAL]]</f>
        <v/>
      </c>
      <c r="G100" s="53"/>
      <c r="H100" s="53"/>
      <c r="I100" s="53"/>
      <c r="J100" s="53"/>
      <c r="K100" s="53"/>
      <c r="L100" s="53"/>
      <c r="M100" s="51"/>
      <c r="N100" s="54"/>
      <c r="O100" s="52"/>
      <c r="P100" s="51"/>
      <c r="Q100" s="55"/>
      <c r="R100" s="56"/>
      <c r="S100" s="57"/>
      <c r="T100" s="84"/>
      <c r="U100" s="85"/>
      <c r="V100" s="84"/>
      <c r="W100" s="58"/>
      <c r="X100" s="50"/>
      <c r="Y100" s="51"/>
      <c r="Z100" s="59"/>
      <c r="AA100" s="51"/>
      <c r="AB100" s="59"/>
      <c r="AC100" s="51"/>
      <c r="AD100" s="51"/>
      <c r="AE100" s="59"/>
      <c r="AF100" s="60"/>
    </row>
    <row r="101" spans="2:32" s="61" customFormat="1" ht="99.9" customHeight="1" x14ac:dyDescent="0.3">
      <c r="B101" s="51"/>
      <c r="C101" s="24"/>
      <c r="D101" s="51"/>
      <c r="E101" s="51"/>
      <c r="F101" s="52" t="str">
        <f>Tabla14[[#This Row],[CODIGO ACTIVIDAD (AB)]]&amp;Tabla14[[#This Row],[ACCIÓN INTEGRAL-INTEGRADA / 
PROCESO INTEGRAL E INTEGRADO]]&amp;Tabla14[[#This Row],[ENTORNO/PROCESO TRANSVERSAL]]</f>
        <v/>
      </c>
      <c r="G101" s="53"/>
      <c r="H101" s="53"/>
      <c r="I101" s="53"/>
      <c r="J101" s="53"/>
      <c r="K101" s="53"/>
      <c r="L101" s="53"/>
      <c r="M101" s="51"/>
      <c r="N101" s="54"/>
      <c r="O101" s="52"/>
      <c r="P101" s="51"/>
      <c r="Q101" s="55"/>
      <c r="R101" s="56"/>
      <c r="S101" s="57"/>
      <c r="T101" s="84"/>
      <c r="U101" s="85"/>
      <c r="V101" s="84"/>
      <c r="W101" s="58"/>
      <c r="X101" s="50"/>
      <c r="Y101" s="51"/>
      <c r="Z101" s="59"/>
      <c r="AA101" s="51"/>
      <c r="AB101" s="59"/>
      <c r="AC101" s="51"/>
      <c r="AD101" s="51"/>
      <c r="AE101" s="59"/>
      <c r="AF101" s="60"/>
    </row>
    <row r="102" spans="2:32" s="61" customFormat="1" ht="99.9" customHeight="1" x14ac:dyDescent="0.3">
      <c r="B102" s="51"/>
      <c r="C102" s="24"/>
      <c r="D102" s="51"/>
      <c r="E102" s="51"/>
      <c r="F102" s="52" t="str">
        <f>Tabla14[[#This Row],[CODIGO ACTIVIDAD (AB)]]&amp;Tabla14[[#This Row],[ACCIÓN INTEGRAL-INTEGRADA / 
PROCESO INTEGRAL E INTEGRADO]]&amp;Tabla14[[#This Row],[ENTORNO/PROCESO TRANSVERSAL]]</f>
        <v/>
      </c>
      <c r="G102" s="53"/>
      <c r="H102" s="53"/>
      <c r="I102" s="53"/>
      <c r="J102" s="53"/>
      <c r="K102" s="53"/>
      <c r="L102" s="53"/>
      <c r="M102" s="51"/>
      <c r="N102" s="54"/>
      <c r="O102" s="52"/>
      <c r="P102" s="51"/>
      <c r="Q102" s="55"/>
      <c r="R102" s="56"/>
      <c r="S102" s="57"/>
      <c r="T102" s="84"/>
      <c r="U102" s="85"/>
      <c r="V102" s="84"/>
      <c r="W102" s="58"/>
      <c r="X102" s="50"/>
      <c r="Y102" s="51"/>
      <c r="Z102" s="59"/>
      <c r="AA102" s="51"/>
      <c r="AB102" s="59"/>
      <c r="AC102" s="51"/>
      <c r="AD102" s="51"/>
      <c r="AE102" s="59"/>
      <c r="AF102" s="60"/>
    </row>
    <row r="103" spans="2:32" s="61" customFormat="1" ht="99.9" customHeight="1" x14ac:dyDescent="0.3">
      <c r="B103" s="51"/>
      <c r="C103" s="24"/>
      <c r="D103" s="51"/>
      <c r="E103" s="51"/>
      <c r="F103" s="52" t="str">
        <f>Tabla14[[#This Row],[CODIGO ACTIVIDAD (AB)]]&amp;Tabla14[[#This Row],[ACCIÓN INTEGRAL-INTEGRADA / 
PROCESO INTEGRAL E INTEGRADO]]&amp;Tabla14[[#This Row],[ENTORNO/PROCESO TRANSVERSAL]]</f>
        <v/>
      </c>
      <c r="G103" s="53"/>
      <c r="H103" s="53"/>
      <c r="I103" s="53"/>
      <c r="J103" s="53"/>
      <c r="K103" s="53"/>
      <c r="L103" s="53"/>
      <c r="M103" s="51"/>
      <c r="N103" s="54"/>
      <c r="O103" s="52"/>
      <c r="P103" s="51"/>
      <c r="Q103" s="55"/>
      <c r="R103" s="56"/>
      <c r="S103" s="57"/>
      <c r="T103" s="84"/>
      <c r="U103" s="85"/>
      <c r="V103" s="84"/>
      <c r="W103" s="58"/>
      <c r="X103" s="50"/>
      <c r="Y103" s="51"/>
      <c r="Z103" s="59"/>
      <c r="AA103" s="51"/>
      <c r="AB103" s="59"/>
      <c r="AC103" s="51"/>
      <c r="AD103" s="51"/>
      <c r="AE103" s="59"/>
      <c r="AF103" s="60"/>
    </row>
    <row r="104" spans="2:32" s="61" customFormat="1" ht="99.9" customHeight="1" x14ac:dyDescent="0.3">
      <c r="B104" s="51"/>
      <c r="C104" s="24"/>
      <c r="D104" s="51"/>
      <c r="E104" s="51"/>
      <c r="F104" s="52" t="str">
        <f>Tabla14[[#This Row],[CODIGO ACTIVIDAD (AB)]]&amp;Tabla14[[#This Row],[ACCIÓN INTEGRAL-INTEGRADA / 
PROCESO INTEGRAL E INTEGRADO]]&amp;Tabla14[[#This Row],[ENTORNO/PROCESO TRANSVERSAL]]</f>
        <v/>
      </c>
      <c r="G104" s="53"/>
      <c r="H104" s="53"/>
      <c r="I104" s="53"/>
      <c r="J104" s="53"/>
      <c r="K104" s="53"/>
      <c r="L104" s="53"/>
      <c r="M104" s="51"/>
      <c r="N104" s="54"/>
      <c r="O104" s="52"/>
      <c r="P104" s="51"/>
      <c r="Q104" s="55"/>
      <c r="R104" s="56"/>
      <c r="S104" s="57"/>
      <c r="T104" s="84"/>
      <c r="U104" s="85"/>
      <c r="V104" s="84"/>
      <c r="W104" s="58"/>
      <c r="X104" s="50"/>
      <c r="Y104" s="51"/>
      <c r="Z104" s="59"/>
      <c r="AA104" s="51"/>
      <c r="AB104" s="59"/>
      <c r="AC104" s="51"/>
      <c r="AD104" s="51"/>
      <c r="AE104" s="59"/>
      <c r="AF104" s="60"/>
    </row>
    <row r="106" spans="2:32" ht="99.9" customHeight="1" x14ac:dyDescent="0.3">
      <c r="X106" s="73"/>
    </row>
    <row r="107" spans="2:32" ht="99.9" customHeight="1" x14ac:dyDescent="0.3">
      <c r="X107" s="73"/>
    </row>
    <row r="108" spans="2:32" ht="99.9" customHeight="1" x14ac:dyDescent="0.3">
      <c r="X108" s="73"/>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Mariluz Muñoz Corredor</cp:lastModifiedBy>
  <cp:lastPrinted>2026-01-08T20:54:39Z</cp:lastPrinted>
  <dcterms:created xsi:type="dcterms:W3CDTF">2023-07-18T15:34:07Z</dcterms:created>
  <dcterms:modified xsi:type="dcterms:W3CDTF">2026-03-31T20:28:41Z</dcterms:modified>
</cp:coreProperties>
</file>